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drawings/drawing2.xml" ContentType="application/vnd.openxmlformats-officedocument.drawing+xml"/>
  <Override PartName="/xl/tables/table9.xml" ContentType="application/vnd.openxmlformats-officedocument.spreadsheetml.table+xml"/>
  <Override PartName="/xl/drawings/drawing3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drawings/drawing4.xml" ContentType="application/vnd.openxmlformats-officedocument.drawing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funzgd\Desktop\DOCUMENTOS ACTUALIZADOS CRISTIAN\"/>
    </mc:Choice>
  </mc:AlternateContent>
  <bookViews>
    <workbookView xWindow="0" yWindow="0" windowWidth="3795" windowHeight="1800" firstSheet="5" activeTab="12"/>
  </bookViews>
  <sheets>
    <sheet name="INFORME" sheetId="3" r:id="rId1"/>
    <sheet name="ENERO" sheetId="6" r:id="rId2"/>
    <sheet name="FEBRERO" sheetId="1" r:id="rId3"/>
    <sheet name="EXTINTORES" sheetId="8" state="hidden" r:id="rId4"/>
    <sheet name="MARZO" sheetId="4" r:id="rId5"/>
    <sheet name="ABRIL" sheetId="16" r:id="rId6"/>
    <sheet name="MAYO" sheetId="21" r:id="rId7"/>
    <sheet name="JUNIO" sheetId="32" r:id="rId8"/>
    <sheet name="JULIO" sheetId="25" r:id="rId9"/>
    <sheet name="AGOSTO" sheetId="27" r:id="rId10"/>
    <sheet name="SEPTIEMBRE" sheetId="33" r:id="rId11"/>
    <sheet name="OCTUBRE" sheetId="36" r:id="rId12"/>
    <sheet name="NOVIEMBRE" sheetId="39" r:id="rId13"/>
    <sheet name="BARRIDO" sheetId="22" r:id="rId14"/>
    <sheet name="Hoja5" sheetId="23" r:id="rId15"/>
    <sheet name="Hoja6" sheetId="37" r:id="rId16"/>
    <sheet name="Hoja7" sheetId="38" r:id="rId17"/>
    <sheet name="Hoja4" sheetId="20" state="hidden" r:id="rId18"/>
    <sheet name="ETIQUETAS" sheetId="18" state="hidden" r:id="rId19"/>
    <sheet name="AUTORIZACION" sheetId="11" state="hidden" r:id="rId20"/>
    <sheet name="COTIZACIONES" sheetId="19" state="hidden" r:id="rId21"/>
    <sheet name="Hoja2" sheetId="12" state="hidden" r:id="rId22"/>
    <sheet name="PROYECTOS" sheetId="13" state="hidden" r:id="rId23"/>
    <sheet name="C. REGISTRALES" sheetId="15" state="hidden" r:id="rId24"/>
    <sheet name="Hoja3" sheetId="10" state="hidden" r:id="rId25"/>
    <sheet name="DRIVE FEB" sheetId="5" state="hidden" r:id="rId26"/>
    <sheet name="DRIVE JUAN " sheetId="7" state="hidden" r:id="rId27"/>
    <sheet name="Hoja1" sheetId="2" state="hidden" r:id="rId28"/>
  </sheets>
  <definedNames>
    <definedName name="_xlnm._FilterDatabase" localSheetId="23" hidden="1">'C. REGISTRALES'!$A$1:$B$147</definedName>
    <definedName name="_xlnm._FilterDatabase" localSheetId="25" hidden="1">'DRIVE FEB'!$A$1:$K$414</definedName>
    <definedName name="_xlnm._FilterDatabase" localSheetId="1" hidden="1">ENERO!$A$1:$J$153</definedName>
    <definedName name="_xlnm._FilterDatabase" localSheetId="17" hidden="1">Hoja4!$I$1:$P$16</definedName>
    <definedName name="_xlnm._FilterDatabase" localSheetId="14" hidden="1">Hoja5!$AB$1:$AB$70</definedName>
    <definedName name="_xlnm._FilterDatabase" localSheetId="6" hidden="1">MAYO!$F$1:$F$70</definedName>
    <definedName name="_xlnm._FilterDatabase" localSheetId="22" hidden="1">PROYECTOS!$E$3:$G$39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4" i="5" l="1"/>
  <c r="K413" i="5"/>
  <c r="K412" i="5"/>
  <c r="K411" i="5"/>
  <c r="K410" i="5"/>
  <c r="K409" i="5"/>
  <c r="K408" i="5"/>
  <c r="K407" i="5"/>
  <c r="K406" i="5"/>
  <c r="K405" i="5"/>
  <c r="K404" i="5"/>
  <c r="K403" i="5"/>
  <c r="K402" i="5"/>
  <c r="K401" i="5"/>
  <c r="K400" i="5"/>
  <c r="K399" i="5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2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K2" i="5"/>
  <c r="G32" i="12"/>
  <c r="G31" i="12"/>
  <c r="G30" i="12"/>
  <c r="G29" i="12"/>
  <c r="G28" i="12"/>
  <c r="G27" i="12"/>
  <c r="G26" i="12"/>
  <c r="G25" i="12"/>
  <c r="G24" i="12"/>
  <c r="G23" i="12"/>
  <c r="G22" i="12"/>
  <c r="G21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G1" i="12"/>
  <c r="D14" i="19"/>
  <c r="D13" i="19"/>
  <c r="D12" i="19"/>
  <c r="D11" i="19"/>
  <c r="D10" i="19"/>
  <c r="D9" i="19"/>
  <c r="N8" i="19"/>
  <c r="D8" i="19"/>
  <c r="I7" i="19"/>
  <c r="D7" i="19"/>
  <c r="N6" i="19"/>
  <c r="D6" i="19"/>
  <c r="N5" i="19"/>
  <c r="I5" i="19"/>
  <c r="G5" i="19"/>
  <c r="D5" i="19"/>
  <c r="N4" i="19"/>
  <c r="I4" i="19"/>
  <c r="D4" i="19"/>
  <c r="B500" i="18"/>
  <c r="A500" i="18"/>
  <c r="B499" i="18"/>
  <c r="A499" i="18"/>
  <c r="B498" i="18"/>
  <c r="A498" i="18"/>
  <c r="B497" i="18"/>
  <c r="A497" i="18"/>
  <c r="B496" i="18"/>
  <c r="A496" i="18"/>
  <c r="B495" i="18"/>
  <c r="A495" i="18"/>
  <c r="B494" i="18"/>
  <c r="A494" i="18"/>
  <c r="B493" i="18"/>
  <c r="A493" i="18"/>
  <c r="B492" i="18"/>
  <c r="A492" i="18"/>
  <c r="B491" i="18"/>
  <c r="A491" i="18"/>
  <c r="B490" i="18"/>
  <c r="A490" i="18"/>
  <c r="B489" i="18"/>
  <c r="A489" i="18"/>
  <c r="B488" i="18"/>
  <c r="A488" i="18"/>
  <c r="B487" i="18"/>
  <c r="A487" i="18"/>
  <c r="B486" i="18"/>
  <c r="A486" i="18"/>
  <c r="B485" i="18"/>
  <c r="A485" i="18"/>
  <c r="B484" i="18"/>
  <c r="A484" i="18"/>
  <c r="B483" i="18"/>
  <c r="A483" i="18"/>
  <c r="B482" i="18"/>
  <c r="A482" i="18"/>
  <c r="B481" i="18"/>
  <c r="A481" i="18"/>
  <c r="B480" i="18"/>
  <c r="A480" i="18"/>
  <c r="B479" i="18"/>
  <c r="A479" i="18"/>
  <c r="B478" i="18"/>
  <c r="A478" i="18"/>
  <c r="B477" i="18"/>
  <c r="A477" i="18"/>
  <c r="B476" i="18"/>
  <c r="A476" i="18"/>
  <c r="B475" i="18"/>
  <c r="A475" i="18"/>
  <c r="B474" i="18"/>
  <c r="A474" i="18"/>
  <c r="B473" i="18"/>
  <c r="A473" i="18"/>
  <c r="B472" i="18"/>
  <c r="A472" i="18"/>
  <c r="B471" i="18"/>
  <c r="A471" i="18"/>
  <c r="B470" i="18"/>
  <c r="A470" i="18"/>
  <c r="B469" i="18"/>
  <c r="A469" i="18"/>
  <c r="B468" i="18"/>
  <c r="A468" i="18"/>
  <c r="B467" i="18"/>
  <c r="A467" i="18"/>
  <c r="B466" i="18"/>
  <c r="A466" i="18"/>
  <c r="B465" i="18"/>
  <c r="A465" i="18"/>
  <c r="B464" i="18"/>
  <c r="A464" i="18"/>
  <c r="B463" i="18"/>
  <c r="A463" i="18"/>
  <c r="B462" i="18"/>
  <c r="A462" i="18"/>
  <c r="B461" i="18"/>
  <c r="A461" i="18"/>
  <c r="B460" i="18"/>
  <c r="A460" i="18"/>
  <c r="B459" i="18"/>
  <c r="A459" i="18"/>
  <c r="B458" i="18"/>
  <c r="A458" i="18"/>
  <c r="B457" i="18"/>
  <c r="A457" i="18"/>
  <c r="B456" i="18"/>
  <c r="A456" i="18"/>
  <c r="B455" i="18"/>
  <c r="A455" i="18"/>
  <c r="B454" i="18"/>
  <c r="A454" i="18"/>
  <c r="B453" i="18"/>
  <c r="A453" i="18"/>
  <c r="B452" i="18"/>
  <c r="A452" i="18"/>
  <c r="B451" i="18"/>
  <c r="A451" i="18"/>
  <c r="B450" i="18"/>
  <c r="A450" i="18"/>
  <c r="B449" i="18"/>
  <c r="A449" i="18"/>
  <c r="B448" i="18"/>
  <c r="A448" i="18"/>
  <c r="B447" i="18"/>
  <c r="A447" i="18"/>
  <c r="B446" i="18"/>
  <c r="A446" i="18"/>
  <c r="B445" i="18"/>
  <c r="A445" i="18"/>
  <c r="B444" i="18"/>
  <c r="A444" i="18"/>
  <c r="B443" i="18"/>
  <c r="A443" i="18"/>
  <c r="B442" i="18"/>
  <c r="A442" i="18"/>
  <c r="B441" i="18"/>
  <c r="A441" i="18"/>
  <c r="B440" i="18"/>
  <c r="A440" i="18"/>
  <c r="B439" i="18"/>
  <c r="A439" i="18"/>
  <c r="B438" i="18"/>
  <c r="A438" i="18"/>
  <c r="B437" i="18"/>
  <c r="A437" i="18"/>
  <c r="B436" i="18"/>
  <c r="A436" i="18"/>
  <c r="B435" i="18"/>
  <c r="A435" i="18"/>
  <c r="B434" i="18"/>
  <c r="A434" i="18"/>
  <c r="B433" i="18"/>
  <c r="A433" i="18"/>
  <c r="B432" i="18"/>
  <c r="A432" i="18"/>
  <c r="B431" i="18"/>
  <c r="A431" i="18"/>
  <c r="B430" i="18"/>
  <c r="A430" i="18"/>
  <c r="B429" i="18"/>
  <c r="A429" i="18"/>
  <c r="B428" i="18"/>
  <c r="A428" i="18"/>
  <c r="B427" i="18"/>
  <c r="A427" i="18"/>
  <c r="B426" i="18"/>
  <c r="A426" i="18"/>
  <c r="B425" i="18"/>
  <c r="A425" i="18"/>
  <c r="B424" i="18"/>
  <c r="A424" i="18"/>
  <c r="B423" i="18"/>
  <c r="A423" i="18"/>
  <c r="B422" i="18"/>
  <c r="A422" i="18"/>
  <c r="B421" i="18"/>
  <c r="A421" i="18"/>
  <c r="B420" i="18"/>
  <c r="A420" i="18"/>
  <c r="B419" i="18"/>
  <c r="A419" i="18"/>
  <c r="B418" i="18"/>
  <c r="A418" i="18"/>
  <c r="B417" i="18"/>
  <c r="A417" i="18"/>
  <c r="B416" i="18"/>
  <c r="A416" i="18"/>
  <c r="B415" i="18"/>
  <c r="A415" i="18"/>
  <c r="B414" i="18"/>
  <c r="A414" i="18"/>
  <c r="B413" i="18"/>
  <c r="A413" i="18"/>
  <c r="B412" i="18"/>
  <c r="A412" i="18"/>
  <c r="B411" i="18"/>
  <c r="A411" i="18"/>
  <c r="B410" i="18"/>
  <c r="A410" i="18"/>
  <c r="B409" i="18"/>
  <c r="A409" i="18"/>
  <c r="B408" i="18"/>
  <c r="A408" i="18"/>
  <c r="B407" i="18"/>
  <c r="A407" i="18"/>
  <c r="B406" i="18"/>
  <c r="A406" i="18"/>
  <c r="B405" i="18"/>
  <c r="A405" i="18"/>
  <c r="B404" i="18"/>
  <c r="A404" i="18"/>
  <c r="B403" i="18"/>
  <c r="A403" i="18"/>
  <c r="B402" i="18"/>
  <c r="A402" i="18"/>
  <c r="B401" i="18"/>
  <c r="A401" i="18"/>
  <c r="B400" i="18"/>
  <c r="A400" i="18"/>
  <c r="B399" i="18"/>
  <c r="A399" i="18"/>
  <c r="B398" i="18"/>
  <c r="A398" i="18"/>
  <c r="B397" i="18"/>
  <c r="A397" i="18"/>
  <c r="B396" i="18"/>
  <c r="A396" i="18"/>
  <c r="B395" i="18"/>
  <c r="A395" i="18"/>
  <c r="B394" i="18"/>
  <c r="A394" i="18"/>
  <c r="B393" i="18"/>
  <c r="A393" i="18"/>
  <c r="B392" i="18"/>
  <c r="A392" i="18"/>
  <c r="B391" i="18"/>
  <c r="A391" i="18"/>
  <c r="B390" i="18"/>
  <c r="A390" i="18"/>
  <c r="B389" i="18"/>
  <c r="A389" i="18"/>
  <c r="B388" i="18"/>
  <c r="A388" i="18"/>
  <c r="B387" i="18"/>
  <c r="A387" i="18"/>
  <c r="B386" i="18"/>
  <c r="A386" i="18"/>
  <c r="B385" i="18"/>
  <c r="A385" i="18"/>
  <c r="B384" i="18"/>
  <c r="A384" i="18"/>
  <c r="B383" i="18"/>
  <c r="A383" i="18"/>
  <c r="B382" i="18"/>
  <c r="A382" i="18"/>
  <c r="B381" i="18"/>
  <c r="A381" i="18"/>
  <c r="B380" i="18"/>
  <c r="A380" i="18"/>
  <c r="B379" i="18"/>
  <c r="A379" i="18"/>
  <c r="B378" i="18"/>
  <c r="A378" i="18"/>
  <c r="B377" i="18"/>
  <c r="A377" i="18"/>
  <c r="B376" i="18"/>
  <c r="A376" i="18"/>
  <c r="B375" i="18"/>
  <c r="A375" i="18"/>
  <c r="B374" i="18"/>
  <c r="A374" i="18"/>
  <c r="B373" i="18"/>
  <c r="A373" i="18"/>
  <c r="B372" i="18"/>
  <c r="A372" i="18"/>
  <c r="B371" i="18"/>
  <c r="A371" i="18"/>
  <c r="B370" i="18"/>
  <c r="A370" i="18"/>
  <c r="B369" i="18"/>
  <c r="A369" i="18"/>
  <c r="B368" i="18"/>
  <c r="A368" i="18"/>
  <c r="B367" i="18"/>
  <c r="A367" i="18"/>
  <c r="B366" i="18"/>
  <c r="A366" i="18"/>
  <c r="B365" i="18"/>
  <c r="A365" i="18"/>
  <c r="B364" i="18"/>
  <c r="A364" i="18"/>
  <c r="B363" i="18"/>
  <c r="A363" i="18"/>
  <c r="B362" i="18"/>
  <c r="A362" i="18"/>
  <c r="B361" i="18"/>
  <c r="A361" i="18"/>
  <c r="B360" i="18"/>
  <c r="A360" i="18"/>
  <c r="B359" i="18"/>
  <c r="A359" i="18"/>
  <c r="B358" i="18"/>
  <c r="A358" i="18"/>
  <c r="B357" i="18"/>
  <c r="A357" i="18"/>
  <c r="B356" i="18"/>
  <c r="A356" i="18"/>
  <c r="B355" i="18"/>
  <c r="A355" i="18"/>
  <c r="B354" i="18"/>
  <c r="A354" i="18"/>
  <c r="B353" i="18"/>
  <c r="A353" i="18"/>
  <c r="B352" i="18"/>
  <c r="A352" i="18"/>
  <c r="B351" i="18"/>
  <c r="A351" i="18"/>
  <c r="B350" i="18"/>
  <c r="A350" i="18"/>
  <c r="B349" i="18"/>
  <c r="A349" i="18"/>
  <c r="B348" i="18"/>
  <c r="A348" i="18"/>
  <c r="B347" i="18"/>
  <c r="A347" i="18"/>
  <c r="B346" i="18"/>
  <c r="A346" i="18"/>
  <c r="B345" i="18"/>
  <c r="A345" i="18"/>
  <c r="B344" i="18"/>
  <c r="A344" i="18"/>
  <c r="B343" i="18"/>
  <c r="A343" i="18"/>
  <c r="B342" i="18"/>
  <c r="A342" i="18"/>
  <c r="B341" i="18"/>
  <c r="A341" i="18"/>
  <c r="B340" i="18"/>
  <c r="A340" i="18"/>
  <c r="B339" i="18"/>
  <c r="A339" i="18"/>
  <c r="B338" i="18"/>
  <c r="A338" i="18"/>
  <c r="B337" i="18"/>
  <c r="A337" i="18"/>
  <c r="B336" i="18"/>
  <c r="A336" i="18"/>
  <c r="B335" i="18"/>
  <c r="A335" i="18"/>
  <c r="B334" i="18"/>
  <c r="A334" i="18"/>
  <c r="B333" i="18"/>
  <c r="A333" i="18"/>
  <c r="B332" i="18"/>
  <c r="A332" i="18"/>
  <c r="B331" i="18"/>
  <c r="A331" i="18"/>
  <c r="B330" i="18"/>
  <c r="A330" i="18"/>
  <c r="B329" i="18"/>
  <c r="A329" i="18"/>
  <c r="B328" i="18"/>
  <c r="A328" i="18"/>
  <c r="B327" i="18"/>
  <c r="A327" i="18"/>
  <c r="B326" i="18"/>
  <c r="A326" i="18"/>
  <c r="B325" i="18"/>
  <c r="A325" i="18"/>
  <c r="B324" i="18"/>
  <c r="A324" i="18"/>
  <c r="B323" i="18"/>
  <c r="A323" i="18"/>
  <c r="B322" i="18"/>
  <c r="A322" i="18"/>
  <c r="B321" i="18"/>
  <c r="A321" i="18"/>
  <c r="B320" i="18"/>
  <c r="A320" i="18"/>
  <c r="B319" i="18"/>
  <c r="A319" i="18"/>
  <c r="B318" i="18"/>
  <c r="A318" i="18"/>
  <c r="B317" i="18"/>
  <c r="A317" i="18"/>
  <c r="B316" i="18"/>
  <c r="A316" i="18"/>
  <c r="B315" i="18"/>
  <c r="A315" i="18"/>
  <c r="B314" i="18"/>
  <c r="A314" i="18"/>
  <c r="B313" i="18"/>
  <c r="A313" i="18"/>
  <c r="B312" i="18"/>
  <c r="A312" i="18"/>
  <c r="B311" i="18"/>
  <c r="A311" i="18"/>
  <c r="B310" i="18"/>
  <c r="A310" i="18"/>
  <c r="B309" i="18"/>
  <c r="A309" i="18"/>
  <c r="B308" i="18"/>
  <c r="A308" i="18"/>
  <c r="B307" i="18"/>
  <c r="A307" i="18"/>
  <c r="B306" i="18"/>
  <c r="A306" i="18"/>
  <c r="B305" i="18"/>
  <c r="A305" i="18"/>
  <c r="B304" i="18"/>
  <c r="A304" i="18"/>
  <c r="B303" i="18"/>
  <c r="A303" i="18"/>
  <c r="B302" i="18"/>
  <c r="A302" i="18"/>
  <c r="B301" i="18"/>
  <c r="A301" i="18"/>
  <c r="B300" i="18"/>
  <c r="A300" i="18"/>
  <c r="B299" i="18"/>
  <c r="A299" i="18"/>
  <c r="B298" i="18"/>
  <c r="A298" i="18"/>
  <c r="B297" i="18"/>
  <c r="A297" i="18"/>
  <c r="B296" i="18"/>
  <c r="A296" i="18"/>
  <c r="B295" i="18"/>
  <c r="A295" i="18"/>
  <c r="B294" i="18"/>
  <c r="A294" i="18"/>
  <c r="B293" i="18"/>
  <c r="A293" i="18"/>
  <c r="B292" i="18"/>
  <c r="A292" i="18"/>
  <c r="B291" i="18"/>
  <c r="A291" i="18"/>
  <c r="B290" i="18"/>
  <c r="A290" i="18"/>
  <c r="B289" i="18"/>
  <c r="A289" i="18"/>
  <c r="B288" i="18"/>
  <c r="A288" i="18"/>
  <c r="B287" i="18"/>
  <c r="A287" i="18"/>
  <c r="B286" i="18"/>
  <c r="A286" i="18"/>
  <c r="B285" i="18"/>
  <c r="A285" i="18"/>
  <c r="B284" i="18"/>
  <c r="A284" i="18"/>
  <c r="B283" i="18"/>
  <c r="A283" i="18"/>
  <c r="B282" i="18"/>
  <c r="A282" i="18"/>
  <c r="B281" i="18"/>
  <c r="A281" i="18"/>
  <c r="B280" i="18"/>
  <c r="A280" i="18"/>
  <c r="B279" i="18"/>
  <c r="A279" i="18"/>
  <c r="B278" i="18"/>
  <c r="A278" i="18"/>
  <c r="B277" i="18"/>
  <c r="A277" i="18"/>
  <c r="B276" i="18"/>
  <c r="A276" i="18"/>
  <c r="B275" i="18"/>
  <c r="A275" i="18"/>
  <c r="B274" i="18"/>
  <c r="A274" i="18"/>
  <c r="B273" i="18"/>
  <c r="A273" i="18"/>
  <c r="B272" i="18"/>
  <c r="A272" i="18"/>
  <c r="B271" i="18"/>
  <c r="A271" i="18"/>
  <c r="B270" i="18"/>
  <c r="A270" i="18"/>
  <c r="B269" i="18"/>
  <c r="A269" i="18"/>
  <c r="B268" i="18"/>
  <c r="A268" i="18"/>
  <c r="B267" i="18"/>
  <c r="A267" i="18"/>
  <c r="B266" i="18"/>
  <c r="A266" i="18"/>
  <c r="B265" i="18"/>
  <c r="A265" i="18"/>
  <c r="B264" i="18"/>
  <c r="A264" i="18"/>
  <c r="B263" i="18"/>
  <c r="A263" i="18"/>
  <c r="B262" i="18"/>
  <c r="A262" i="18"/>
  <c r="B261" i="18"/>
  <c r="A261" i="18"/>
  <c r="B260" i="18"/>
  <c r="A260" i="18"/>
  <c r="B259" i="18"/>
  <c r="A259" i="18"/>
  <c r="B258" i="18"/>
  <c r="A258" i="18"/>
  <c r="B257" i="18"/>
  <c r="A257" i="18"/>
  <c r="B256" i="18"/>
  <c r="A256" i="18"/>
  <c r="B255" i="18"/>
  <c r="A255" i="18"/>
  <c r="B254" i="18"/>
  <c r="A254" i="18"/>
  <c r="B253" i="18"/>
  <c r="A253" i="18"/>
  <c r="B252" i="18"/>
  <c r="A252" i="18"/>
  <c r="B251" i="18"/>
  <c r="A251" i="18"/>
  <c r="B250" i="18"/>
  <c r="A250" i="18"/>
  <c r="B249" i="18"/>
  <c r="A249" i="18"/>
  <c r="B248" i="18"/>
  <c r="A248" i="18"/>
  <c r="B247" i="18"/>
  <c r="A247" i="18"/>
  <c r="B246" i="18"/>
  <c r="A246" i="18"/>
  <c r="B245" i="18"/>
  <c r="A245" i="18"/>
  <c r="B244" i="18"/>
  <c r="A244" i="18"/>
  <c r="B243" i="18"/>
  <c r="A243" i="18"/>
  <c r="B242" i="18"/>
  <c r="A242" i="18"/>
  <c r="B241" i="18"/>
  <c r="A241" i="18"/>
  <c r="B240" i="18"/>
  <c r="A240" i="18"/>
  <c r="B239" i="18"/>
  <c r="A239" i="18"/>
  <c r="B238" i="18"/>
  <c r="A238" i="18"/>
  <c r="B237" i="18"/>
  <c r="A237" i="18"/>
  <c r="B236" i="18"/>
  <c r="A236" i="18"/>
  <c r="B235" i="18"/>
  <c r="A235" i="18"/>
  <c r="B234" i="18"/>
  <c r="A234" i="18"/>
  <c r="B233" i="18"/>
  <c r="A233" i="18"/>
  <c r="B232" i="18"/>
  <c r="A232" i="18"/>
  <c r="B231" i="18"/>
  <c r="A231" i="18"/>
  <c r="B230" i="18"/>
  <c r="A230" i="18"/>
  <c r="B229" i="18"/>
  <c r="A229" i="18"/>
  <c r="B228" i="18"/>
  <c r="A228" i="18"/>
  <c r="B227" i="18"/>
  <c r="A227" i="18"/>
  <c r="B226" i="18"/>
  <c r="A226" i="18"/>
  <c r="B225" i="18"/>
  <c r="A225" i="18"/>
  <c r="B224" i="18"/>
  <c r="A224" i="18"/>
  <c r="B223" i="18"/>
  <c r="A223" i="18"/>
  <c r="B222" i="18"/>
  <c r="A222" i="18"/>
  <c r="B221" i="18"/>
  <c r="A221" i="18"/>
  <c r="B220" i="18"/>
  <c r="A220" i="18"/>
  <c r="B219" i="18"/>
  <c r="A219" i="18"/>
  <c r="B218" i="18"/>
  <c r="A218" i="18"/>
  <c r="B217" i="18"/>
  <c r="A217" i="18"/>
  <c r="B216" i="18"/>
  <c r="A216" i="18"/>
  <c r="B215" i="18"/>
  <c r="A215" i="18"/>
  <c r="B214" i="18"/>
  <c r="A214" i="18"/>
  <c r="B213" i="18"/>
  <c r="A213" i="18"/>
  <c r="B212" i="18"/>
  <c r="A212" i="18"/>
  <c r="B211" i="18"/>
  <c r="A211" i="18"/>
  <c r="B210" i="18"/>
  <c r="A210" i="18"/>
  <c r="B209" i="18"/>
  <c r="A209" i="18"/>
  <c r="B208" i="18"/>
  <c r="A208" i="18"/>
  <c r="B207" i="18"/>
  <c r="A207" i="18"/>
  <c r="B206" i="18"/>
  <c r="A206" i="18"/>
  <c r="B205" i="18"/>
  <c r="A205" i="18"/>
  <c r="B204" i="18"/>
  <c r="A204" i="18"/>
  <c r="B203" i="18"/>
  <c r="A203" i="18"/>
  <c r="B202" i="18"/>
  <c r="A202" i="18"/>
  <c r="B201" i="18"/>
  <c r="A201" i="18"/>
  <c r="B200" i="18"/>
  <c r="A200" i="18"/>
  <c r="B199" i="18"/>
  <c r="A199" i="18"/>
  <c r="B198" i="18"/>
  <c r="A198" i="18"/>
  <c r="B197" i="18"/>
  <c r="A197" i="18"/>
  <c r="B196" i="18"/>
  <c r="A196" i="18"/>
  <c r="B195" i="18"/>
  <c r="A195" i="18"/>
  <c r="B194" i="18"/>
  <c r="A194" i="18"/>
  <c r="B193" i="18"/>
  <c r="A193" i="18"/>
  <c r="B192" i="18"/>
  <c r="A192" i="18"/>
  <c r="B191" i="18"/>
  <c r="A191" i="18"/>
  <c r="B190" i="18"/>
  <c r="A190" i="18"/>
  <c r="B189" i="18"/>
  <c r="A189" i="18"/>
  <c r="B188" i="18"/>
  <c r="A188" i="18"/>
  <c r="B187" i="18"/>
  <c r="A187" i="18"/>
  <c r="B186" i="18"/>
  <c r="A186" i="18"/>
  <c r="B185" i="18"/>
  <c r="A185" i="18"/>
  <c r="B184" i="18"/>
  <c r="A184" i="18"/>
  <c r="B183" i="18"/>
  <c r="A183" i="18"/>
  <c r="B182" i="18"/>
  <c r="A182" i="18"/>
  <c r="B181" i="18"/>
  <c r="A181" i="18"/>
  <c r="B180" i="18"/>
  <c r="A180" i="18"/>
  <c r="B179" i="18"/>
  <c r="A179" i="18"/>
  <c r="B178" i="18"/>
  <c r="A178" i="18"/>
  <c r="B177" i="18"/>
  <c r="A177" i="18"/>
  <c r="B176" i="18"/>
  <c r="A176" i="18"/>
  <c r="B175" i="18"/>
  <c r="A175" i="18"/>
  <c r="B174" i="18"/>
  <c r="A174" i="18"/>
  <c r="B173" i="18"/>
  <c r="A173" i="18"/>
  <c r="B172" i="18"/>
  <c r="A172" i="18"/>
  <c r="B171" i="18"/>
  <c r="A171" i="18"/>
  <c r="B170" i="18"/>
  <c r="A170" i="18"/>
  <c r="B169" i="18"/>
  <c r="A169" i="18"/>
  <c r="B168" i="18"/>
  <c r="A168" i="18"/>
  <c r="B167" i="18"/>
  <c r="A167" i="18"/>
  <c r="B166" i="18"/>
  <c r="A166" i="18"/>
  <c r="B165" i="18"/>
  <c r="A165" i="18"/>
  <c r="B164" i="18"/>
  <c r="A164" i="18"/>
  <c r="B163" i="18"/>
  <c r="A163" i="18"/>
  <c r="B162" i="18"/>
  <c r="A162" i="18"/>
  <c r="B161" i="18"/>
  <c r="A161" i="18"/>
  <c r="B160" i="18"/>
  <c r="A160" i="18"/>
  <c r="B159" i="18"/>
  <c r="A159" i="18"/>
  <c r="B158" i="18"/>
  <c r="A158" i="18"/>
  <c r="B157" i="18"/>
  <c r="A157" i="18"/>
  <c r="B156" i="18"/>
  <c r="A156" i="18"/>
  <c r="B155" i="18"/>
  <c r="A155" i="18"/>
  <c r="B154" i="18"/>
  <c r="A154" i="18"/>
  <c r="B153" i="18"/>
  <c r="A153" i="18"/>
  <c r="B152" i="18"/>
  <c r="A152" i="18"/>
  <c r="B151" i="18"/>
  <c r="A151" i="18"/>
  <c r="B150" i="18"/>
  <c r="A150" i="18"/>
  <c r="B149" i="18"/>
  <c r="A149" i="18"/>
  <c r="B148" i="18"/>
  <c r="A148" i="18"/>
  <c r="B147" i="18"/>
  <c r="A147" i="18"/>
  <c r="B146" i="18"/>
  <c r="A146" i="18"/>
  <c r="B145" i="18"/>
  <c r="A145" i="18"/>
  <c r="B144" i="18"/>
  <c r="A144" i="18"/>
  <c r="B143" i="18"/>
  <c r="A143" i="18"/>
  <c r="B142" i="18"/>
  <c r="A142" i="18"/>
  <c r="B141" i="18"/>
  <c r="A141" i="18"/>
  <c r="B140" i="18"/>
  <c r="A140" i="18"/>
  <c r="B139" i="18"/>
  <c r="A139" i="18"/>
  <c r="B138" i="18"/>
  <c r="A138" i="18"/>
  <c r="B137" i="18"/>
  <c r="A137" i="18"/>
  <c r="B136" i="18"/>
  <c r="A136" i="18"/>
  <c r="B135" i="18"/>
  <c r="A135" i="18"/>
  <c r="B134" i="18"/>
  <c r="A134" i="18"/>
  <c r="B133" i="18"/>
  <c r="A133" i="18"/>
  <c r="B132" i="18"/>
  <c r="A132" i="18"/>
  <c r="B131" i="18"/>
  <c r="A131" i="18"/>
  <c r="B130" i="18"/>
  <c r="A130" i="18"/>
  <c r="B129" i="18"/>
  <c r="A129" i="18"/>
  <c r="B128" i="18"/>
  <c r="A128" i="18"/>
  <c r="B127" i="18"/>
  <c r="A127" i="18"/>
  <c r="B126" i="18"/>
  <c r="A126" i="18"/>
  <c r="B125" i="18"/>
  <c r="A125" i="18"/>
  <c r="B124" i="18"/>
  <c r="A124" i="18"/>
  <c r="B123" i="18"/>
  <c r="A123" i="18"/>
  <c r="B122" i="18"/>
  <c r="A122" i="18"/>
  <c r="B121" i="18"/>
  <c r="A121" i="18"/>
  <c r="B120" i="18"/>
  <c r="A120" i="18"/>
  <c r="B119" i="18"/>
  <c r="A119" i="18"/>
  <c r="B118" i="18"/>
  <c r="A118" i="18"/>
  <c r="B117" i="18"/>
  <c r="A117" i="18"/>
  <c r="B116" i="18"/>
  <c r="A116" i="18"/>
  <c r="B115" i="18"/>
  <c r="A115" i="18"/>
  <c r="B114" i="18"/>
  <c r="A114" i="18"/>
  <c r="B113" i="18"/>
  <c r="A113" i="18"/>
  <c r="B112" i="18"/>
  <c r="A112" i="18"/>
  <c r="B111" i="18"/>
  <c r="A111" i="18"/>
  <c r="B110" i="18"/>
  <c r="A110" i="18"/>
  <c r="B109" i="18"/>
  <c r="A109" i="18"/>
  <c r="B108" i="18"/>
  <c r="A108" i="18"/>
  <c r="B107" i="18"/>
  <c r="A107" i="18"/>
  <c r="B106" i="18"/>
  <c r="A106" i="18"/>
  <c r="B105" i="18"/>
  <c r="A105" i="18"/>
  <c r="B104" i="18"/>
  <c r="A104" i="18"/>
  <c r="B103" i="18"/>
  <c r="A103" i="18"/>
  <c r="B102" i="18"/>
  <c r="A102" i="18"/>
  <c r="B101" i="18"/>
  <c r="A101" i="18"/>
  <c r="B100" i="18"/>
  <c r="A100" i="18"/>
  <c r="B99" i="18"/>
  <c r="A99" i="18"/>
  <c r="B98" i="18"/>
  <c r="A98" i="18"/>
  <c r="B97" i="18"/>
  <c r="A97" i="18"/>
  <c r="B96" i="18"/>
  <c r="A96" i="18"/>
  <c r="B95" i="18"/>
  <c r="A95" i="18"/>
  <c r="B94" i="18"/>
  <c r="A94" i="18"/>
  <c r="B93" i="18"/>
  <c r="A93" i="18"/>
  <c r="B92" i="18"/>
  <c r="A92" i="18"/>
  <c r="B91" i="18"/>
  <c r="A91" i="18"/>
  <c r="B90" i="18"/>
  <c r="A90" i="18"/>
  <c r="B89" i="18"/>
  <c r="A89" i="18"/>
  <c r="B88" i="18"/>
  <c r="A88" i="18"/>
  <c r="B87" i="18"/>
  <c r="A87" i="18"/>
  <c r="B86" i="18"/>
  <c r="A86" i="18"/>
  <c r="B85" i="18"/>
  <c r="A85" i="18"/>
  <c r="B84" i="18"/>
  <c r="A84" i="18"/>
  <c r="B83" i="18"/>
  <c r="A83" i="18"/>
  <c r="B82" i="18"/>
  <c r="A82" i="18"/>
  <c r="B81" i="18"/>
  <c r="A81" i="18"/>
  <c r="B80" i="18"/>
  <c r="A80" i="18"/>
  <c r="B79" i="18"/>
  <c r="A79" i="18"/>
  <c r="B78" i="18"/>
  <c r="A78" i="18"/>
  <c r="B77" i="18"/>
  <c r="A77" i="18"/>
  <c r="B76" i="18"/>
  <c r="A76" i="18"/>
  <c r="B75" i="18"/>
  <c r="A75" i="18"/>
  <c r="B74" i="18"/>
  <c r="A74" i="18"/>
  <c r="B73" i="18"/>
  <c r="A73" i="18"/>
  <c r="B72" i="18"/>
  <c r="A72" i="18"/>
  <c r="B71" i="18"/>
  <c r="A71" i="18"/>
  <c r="B70" i="18"/>
  <c r="A70" i="18"/>
  <c r="B69" i="18"/>
  <c r="A69" i="18"/>
  <c r="B68" i="18"/>
  <c r="A68" i="18"/>
  <c r="B67" i="18"/>
  <c r="A67" i="18"/>
  <c r="B66" i="18"/>
  <c r="A66" i="18"/>
  <c r="B65" i="18"/>
  <c r="A65" i="18"/>
  <c r="B64" i="18"/>
  <c r="A64" i="18"/>
  <c r="B63" i="18"/>
  <c r="A63" i="18"/>
  <c r="B62" i="18"/>
  <c r="A62" i="18"/>
  <c r="B61" i="18"/>
  <c r="A61" i="18"/>
  <c r="B60" i="18"/>
  <c r="A60" i="18"/>
  <c r="B59" i="18"/>
  <c r="A59" i="18"/>
  <c r="B58" i="18"/>
  <c r="A58" i="18"/>
  <c r="B57" i="18"/>
  <c r="A57" i="18"/>
  <c r="B56" i="18"/>
  <c r="A56" i="18"/>
  <c r="B55" i="18"/>
  <c r="A55" i="18"/>
  <c r="B54" i="18"/>
  <c r="A54" i="18"/>
  <c r="B53" i="18"/>
  <c r="A53" i="18"/>
  <c r="B52" i="18"/>
  <c r="A52" i="18"/>
  <c r="B51" i="18"/>
  <c r="A51" i="18"/>
  <c r="B50" i="18"/>
  <c r="A50" i="18"/>
  <c r="B49" i="18"/>
  <c r="A49" i="18"/>
  <c r="B48" i="18"/>
  <c r="A48" i="18"/>
  <c r="B47" i="18"/>
  <c r="A47" i="18"/>
  <c r="B46" i="18"/>
  <c r="A46" i="18"/>
  <c r="B45" i="18"/>
  <c r="A45" i="18"/>
  <c r="B44" i="18"/>
  <c r="A44" i="18"/>
  <c r="B43" i="18"/>
  <c r="A43" i="18"/>
  <c r="B42" i="18"/>
  <c r="A42" i="18"/>
  <c r="B41" i="18"/>
  <c r="A41" i="18"/>
  <c r="B40" i="18"/>
  <c r="A40" i="18"/>
  <c r="B39" i="18"/>
  <c r="A39" i="18"/>
  <c r="B38" i="18"/>
  <c r="A38" i="18"/>
  <c r="B37" i="18"/>
  <c r="A37" i="18"/>
  <c r="B36" i="18"/>
  <c r="A36" i="18"/>
  <c r="B35" i="18"/>
  <c r="A35" i="18"/>
  <c r="B34" i="18"/>
  <c r="A34" i="18"/>
  <c r="B33" i="18"/>
  <c r="A33" i="18"/>
  <c r="B32" i="18"/>
  <c r="A32" i="18"/>
  <c r="B31" i="18"/>
  <c r="A31" i="18"/>
  <c r="B30" i="18"/>
  <c r="A30" i="18"/>
  <c r="B29" i="18"/>
  <c r="A29" i="18"/>
  <c r="B28" i="18"/>
  <c r="A28" i="18"/>
  <c r="B27" i="18"/>
  <c r="A27" i="18"/>
  <c r="B26" i="18"/>
  <c r="A26" i="18"/>
  <c r="B25" i="18"/>
  <c r="A25" i="18"/>
  <c r="B24" i="18"/>
  <c r="A24" i="18"/>
  <c r="B23" i="18"/>
  <c r="A23" i="18"/>
  <c r="B22" i="18"/>
  <c r="A22" i="18"/>
  <c r="B21" i="18"/>
  <c r="A21" i="18"/>
  <c r="B20" i="18"/>
  <c r="A20" i="18"/>
  <c r="B19" i="18"/>
  <c r="A19" i="18"/>
  <c r="B18" i="18"/>
  <c r="A18" i="18"/>
  <c r="B17" i="18"/>
  <c r="A17" i="18"/>
  <c r="B16" i="18"/>
  <c r="A16" i="18"/>
  <c r="B15" i="18"/>
  <c r="A15" i="18"/>
  <c r="B14" i="18"/>
  <c r="A14" i="18"/>
  <c r="B13" i="18"/>
  <c r="A13" i="18"/>
  <c r="B12" i="18"/>
  <c r="A12" i="18"/>
  <c r="B11" i="18"/>
  <c r="A11" i="18"/>
  <c r="B10" i="18"/>
  <c r="A10" i="18"/>
  <c r="B9" i="18"/>
  <c r="A9" i="18"/>
  <c r="B8" i="18"/>
  <c r="A8" i="18"/>
  <c r="B7" i="18"/>
  <c r="A7" i="18"/>
  <c r="B6" i="18"/>
  <c r="A6" i="18"/>
  <c r="B5" i="18"/>
  <c r="A5" i="18"/>
  <c r="B4" i="18"/>
  <c r="A4" i="18"/>
  <c r="B3" i="18"/>
  <c r="A3" i="18"/>
  <c r="B2" i="18"/>
  <c r="A2" i="18"/>
  <c r="B1" i="18"/>
  <c r="D234" i="20"/>
  <c r="D233" i="20"/>
  <c r="D232" i="20"/>
  <c r="D231" i="20"/>
  <c r="D230" i="20"/>
  <c r="D229" i="20"/>
  <c r="D228" i="20"/>
  <c r="D227" i="20"/>
  <c r="D226" i="20"/>
  <c r="D225" i="20"/>
  <c r="D224" i="20"/>
  <c r="D223" i="20"/>
  <c r="D222" i="20"/>
  <c r="D221" i="20"/>
  <c r="D220" i="20"/>
  <c r="D219" i="20"/>
  <c r="D218" i="20"/>
  <c r="D217" i="20"/>
  <c r="D216" i="20"/>
  <c r="D215" i="20"/>
  <c r="D214" i="20"/>
  <c r="D213" i="20"/>
  <c r="D212" i="20"/>
  <c r="D211" i="20"/>
  <c r="D210" i="20"/>
  <c r="D209" i="20"/>
  <c r="D208" i="20"/>
  <c r="D207" i="20"/>
  <c r="D206" i="20"/>
  <c r="D205" i="20"/>
  <c r="D204" i="20"/>
  <c r="D203" i="20"/>
  <c r="D202" i="20"/>
  <c r="D201" i="20"/>
  <c r="D200" i="20"/>
  <c r="D199" i="20"/>
  <c r="D198" i="20"/>
  <c r="D197" i="20"/>
  <c r="D196" i="20"/>
  <c r="D195" i="20"/>
  <c r="D194" i="20"/>
  <c r="D193" i="20"/>
  <c r="D192" i="20"/>
  <c r="D191" i="20"/>
  <c r="D190" i="20"/>
  <c r="D189" i="20"/>
  <c r="D188" i="20"/>
  <c r="D187" i="20"/>
  <c r="D186" i="20"/>
  <c r="D185" i="20"/>
  <c r="D184" i="20"/>
  <c r="D183" i="20"/>
  <c r="D182" i="20"/>
  <c r="D181" i="20"/>
  <c r="D180" i="20"/>
  <c r="D179" i="20"/>
  <c r="D178" i="20"/>
  <c r="D177" i="20"/>
  <c r="D176" i="20"/>
  <c r="D175" i="20"/>
  <c r="D174" i="20"/>
  <c r="D173" i="20"/>
  <c r="D172" i="20"/>
  <c r="D171" i="20"/>
  <c r="D170" i="20"/>
  <c r="D169" i="20"/>
  <c r="D168" i="20"/>
  <c r="D167" i="20"/>
  <c r="D166" i="20"/>
  <c r="D165" i="20"/>
  <c r="D164" i="20"/>
  <c r="D163" i="20"/>
  <c r="D162" i="20"/>
  <c r="D161" i="20"/>
  <c r="D160" i="20"/>
  <c r="D159" i="20"/>
  <c r="D158" i="20"/>
  <c r="D157" i="20"/>
  <c r="D156" i="20"/>
  <c r="D155" i="20"/>
  <c r="D154" i="20"/>
  <c r="D153" i="20"/>
  <c r="D152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D138" i="20"/>
  <c r="D137" i="20"/>
  <c r="D136" i="20"/>
  <c r="D135" i="20"/>
  <c r="D134" i="20"/>
  <c r="D133" i="20"/>
  <c r="D132" i="20"/>
  <c r="D131" i="20"/>
  <c r="D130" i="20"/>
  <c r="D129" i="20"/>
  <c r="D128" i="20"/>
  <c r="D127" i="20"/>
  <c r="D126" i="20"/>
  <c r="D125" i="20"/>
  <c r="D124" i="20"/>
  <c r="D123" i="20"/>
  <c r="D122" i="20"/>
  <c r="D121" i="20"/>
  <c r="D120" i="20"/>
  <c r="D119" i="20"/>
  <c r="D118" i="20"/>
  <c r="D117" i="20"/>
  <c r="D116" i="20"/>
  <c r="D115" i="20"/>
  <c r="D114" i="20"/>
  <c r="D113" i="20"/>
  <c r="D112" i="20"/>
  <c r="D111" i="20"/>
  <c r="D110" i="20"/>
  <c r="D109" i="20"/>
  <c r="D108" i="20"/>
  <c r="D107" i="20"/>
  <c r="D106" i="20"/>
  <c r="D105" i="20"/>
  <c r="D104" i="20"/>
  <c r="D103" i="20"/>
  <c r="D102" i="20"/>
  <c r="D101" i="20"/>
  <c r="D100" i="20"/>
  <c r="D99" i="20"/>
  <c r="D98" i="20"/>
  <c r="D97" i="20"/>
  <c r="D96" i="20"/>
  <c r="D95" i="20"/>
  <c r="D94" i="20"/>
  <c r="D93" i="20"/>
  <c r="D92" i="20"/>
  <c r="D91" i="20"/>
  <c r="D90" i="20"/>
  <c r="D89" i="20"/>
  <c r="D88" i="20"/>
  <c r="D87" i="20"/>
  <c r="D86" i="20"/>
  <c r="D85" i="20"/>
  <c r="D84" i="20"/>
  <c r="D83" i="20"/>
  <c r="D82" i="20"/>
  <c r="D81" i="20"/>
  <c r="D80" i="20"/>
  <c r="D79" i="20"/>
  <c r="D78" i="20"/>
  <c r="D77" i="20"/>
  <c r="D76" i="20"/>
  <c r="D75" i="20"/>
  <c r="D74" i="20"/>
  <c r="D73" i="20"/>
  <c r="D72" i="20"/>
  <c r="D71" i="20"/>
  <c r="D70" i="20"/>
  <c r="D69" i="20"/>
  <c r="D68" i="20"/>
  <c r="D67" i="20"/>
  <c r="D66" i="20"/>
  <c r="D65" i="20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R16" i="20"/>
  <c r="D16" i="20"/>
  <c r="R15" i="20"/>
  <c r="D15" i="20"/>
  <c r="R14" i="20"/>
  <c r="D14" i="20"/>
  <c r="R13" i="20"/>
  <c r="D13" i="20"/>
  <c r="R12" i="20"/>
  <c r="D12" i="20"/>
  <c r="R11" i="20"/>
  <c r="D11" i="20"/>
  <c r="R10" i="20"/>
  <c r="D10" i="20"/>
  <c r="R9" i="20"/>
  <c r="D9" i="20"/>
  <c r="R8" i="20"/>
  <c r="D8" i="20"/>
  <c r="R7" i="20"/>
  <c r="D7" i="20"/>
  <c r="R6" i="20"/>
  <c r="D6" i="20"/>
  <c r="R5" i="20"/>
  <c r="D5" i="20"/>
  <c r="R4" i="20"/>
  <c r="D4" i="20"/>
  <c r="R3" i="20"/>
  <c r="D3" i="20"/>
  <c r="R2" i="20"/>
  <c r="D2" i="20"/>
  <c r="D1" i="20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5" i="23"/>
  <c r="E4" i="23"/>
  <c r="E3" i="23"/>
  <c r="E2" i="23"/>
  <c r="E10" i="3"/>
  <c r="D10" i="3"/>
  <c r="C10" i="3"/>
  <c r="E8" i="3"/>
  <c r="D8" i="3"/>
  <c r="C8" i="3"/>
  <c r="E7" i="3"/>
  <c r="D7" i="3"/>
  <c r="C7" i="3"/>
  <c r="E6" i="3"/>
  <c r="D6" i="3"/>
  <c r="C6" i="3"/>
</calcChain>
</file>

<file path=xl/sharedStrings.xml><?xml version="1.0" encoding="utf-8"?>
<sst xmlns="http://schemas.openxmlformats.org/spreadsheetml/2006/main" count="40862" uniqueCount="7368">
  <si>
    <t>MATRICULA</t>
  </si>
  <si>
    <t>CAJA</t>
  </si>
  <si>
    <t>ORIP</t>
  </si>
  <si>
    <t>BZC</t>
  </si>
  <si>
    <t>2003-119792</t>
  </si>
  <si>
    <t>HAYDEE</t>
  </si>
  <si>
    <t>USUARIO</t>
  </si>
  <si>
    <t>214-37371</t>
  </si>
  <si>
    <t>SAN JUAN DEL CESAR</t>
  </si>
  <si>
    <t>JORGE ARMANDO</t>
  </si>
  <si>
    <t>170-30630</t>
  </si>
  <si>
    <t>PACHO</t>
  </si>
  <si>
    <t>CAJA 393 CARPE - 4</t>
  </si>
  <si>
    <t>170-15085</t>
  </si>
  <si>
    <t>CAJA 209 CARPE - 25</t>
  </si>
  <si>
    <t>2003-99081</t>
  </si>
  <si>
    <t>BOGOTA</t>
  </si>
  <si>
    <t>ARGEMIRO</t>
  </si>
  <si>
    <t>ESTADO</t>
  </si>
  <si>
    <t>TRIANA LUCENA RUSSMIRA</t>
  </si>
  <si>
    <t>TALENTO HUMANO</t>
  </si>
  <si>
    <t>SUZANETH</t>
  </si>
  <si>
    <t>CORREO</t>
  </si>
  <si>
    <t>RIOSUCIO</t>
  </si>
  <si>
    <t>JUAN CARLOS</t>
  </si>
  <si>
    <t>ALBA</t>
  </si>
  <si>
    <t>FMI 214-10424</t>
  </si>
  <si>
    <t>CAJA 171 BANDEJA 1109 PISO 1</t>
  </si>
  <si>
    <t>FMI 214-34796</t>
  </si>
  <si>
    <t>CAJA 496 BANDEJA 990 PISO 2</t>
  </si>
  <si>
    <t>LIBRO 1 TOMO 1 DE 1.935 </t>
  </si>
  <si>
    <t>ESCRITURA 249 de 06/07/1963</t>
  </si>
  <si>
    <t>MONTELIBANO</t>
  </si>
  <si>
    <t>425-68971</t>
  </si>
  <si>
    <t>SAN VICENTE</t>
  </si>
  <si>
    <t>170-15084</t>
  </si>
  <si>
    <t>CAJA 209 CARPE - 24</t>
  </si>
  <si>
    <t>040-167773</t>
  </si>
  <si>
    <t>BARRANQUILLA</t>
  </si>
  <si>
    <t>DISCO 2 DE 2</t>
  </si>
  <si>
    <t>SELENA</t>
  </si>
  <si>
    <t>INCORPORADO</t>
  </si>
  <si>
    <t>RESPONSABLE</t>
  </si>
  <si>
    <t>JAVIER</t>
  </si>
  <si>
    <t>BOGOTA ZONA SUR</t>
  </si>
  <si>
    <t>LUIS YECID</t>
  </si>
  <si>
    <t>NO ENCONTRADO</t>
  </si>
  <si>
    <t>ENCONTRADO</t>
  </si>
  <si>
    <t>LIBRO PRIMERO FOLIO 456 # 16.119 DE 1949</t>
  </si>
  <si>
    <t>LIBRO PRIMERO FOLIO 454 # 1.984 DE 1942</t>
  </si>
  <si>
    <t>CORRESPONDE  LIBRO 1°  TOMO 1° DE 1975 DILIG 15, PAG 188 o PAG 1.880</t>
  </si>
  <si>
    <t>CARTAGENA</t>
  </si>
  <si>
    <t xml:space="preserve">JOSE ESTEBAN </t>
  </si>
  <si>
    <t>N.A</t>
  </si>
  <si>
    <t>MATRICULA No. 50S-6015</t>
  </si>
  <si>
    <t>LUIS GERMAN</t>
  </si>
  <si>
    <t>EN BUSQUEDA</t>
  </si>
  <si>
    <t>CAJA 1184 FOLIO 24</t>
  </si>
  <si>
    <t>BJ - 1591 Y 1399 CJ - 330 Y 927 CP 4 Y 26</t>
  </si>
  <si>
    <t>TUTELA 373-68090</t>
  </si>
  <si>
    <t>BUGA</t>
  </si>
  <si>
    <t>FRANCISCO</t>
  </si>
  <si>
    <t>LIBRO 1°  TOMO 3° DE  1938 DILIG 1.333, PAGS 279-280</t>
  </si>
  <si>
    <t>JOSE APARICIO</t>
  </si>
  <si>
    <t>GIRARDOT</t>
  </si>
  <si>
    <t>GABRIEL GONZALEZ</t>
  </si>
  <si>
    <t>ARMENIA</t>
  </si>
  <si>
    <t>CAJA 46 - CARPETA 8</t>
  </si>
  <si>
    <t>MIGUEL LOPEZ</t>
  </si>
  <si>
    <t>CAJA 47 - CARPETA 10</t>
  </si>
  <si>
    <t>CAJA 49 - CARPETA 2</t>
  </si>
  <si>
    <t>CAJA 51 - CARPETA 2</t>
  </si>
  <si>
    <t>CAJA 52 - CARPETA 5</t>
  </si>
  <si>
    <t>CAJA 53 - CARPETA 8</t>
  </si>
  <si>
    <t>CAJA 53 - CARPETA 9</t>
  </si>
  <si>
    <t>RESOLUCION N° 4688 DEL 2014</t>
  </si>
  <si>
    <t>RESOLUCION N° 6332 DEL 2014</t>
  </si>
  <si>
    <t>RESOLUCION N° 7925 DEL 2014</t>
  </si>
  <si>
    <t>RESOLUCION N° 10752 DEL 2014</t>
  </si>
  <si>
    <t>RESOLUCION N° 12474 DEL 2014</t>
  </si>
  <si>
    <t>RESOLUCION N° 14210 DEL 2014</t>
  </si>
  <si>
    <t>RESOLUCION N° 14297 DEL 2014</t>
  </si>
  <si>
    <t>RESOLUCION N° 3502 DEL 2015</t>
  </si>
  <si>
    <t>CAJA 56 - CARPETA 10</t>
  </si>
  <si>
    <t>RESOLUCION N° 4267 DEL 2015</t>
  </si>
  <si>
    <t>CAJA 57 - CARPETA 5</t>
  </si>
  <si>
    <t>RESOLUCION N° 4535 DEL 2015</t>
  </si>
  <si>
    <t>CAJA 57 - CARPETA 7</t>
  </si>
  <si>
    <t>RESOLUCION N° 8342 DEL 2015</t>
  </si>
  <si>
    <t>CAJA 60 - CARPETA 5</t>
  </si>
  <si>
    <t>RESOLUCION N° 10226 DEL 2015</t>
  </si>
  <si>
    <t>CAJA 61 - CARPETA 9</t>
  </si>
  <si>
    <t>RESOLUCION N° 4314 DEL 2016</t>
  </si>
  <si>
    <t>CAJA 68 - CARPETA 5</t>
  </si>
  <si>
    <t>RESOLUCION N° 4578 DEL 2016</t>
  </si>
  <si>
    <t>CAJA 68 - CARPETA 6</t>
  </si>
  <si>
    <t>RESOLUCION N° 5468 DEL 2016</t>
  </si>
  <si>
    <t>CAJA 69 - CARPETA 5</t>
  </si>
  <si>
    <t>RESOLUCION N° 7963 DEL 2016</t>
  </si>
  <si>
    <t>CAJA 71 - CARPETA 5</t>
  </si>
  <si>
    <t>RESOLUCION N° 11498 DEL 2016</t>
  </si>
  <si>
    <t>CAJA 74 - CARPETA 1</t>
  </si>
  <si>
    <t>RESOLUCION N° 12811 DEL 2016</t>
  </si>
  <si>
    <t>CAJA 75 - CARPETA 2</t>
  </si>
  <si>
    <t>RESOLUCION N° 2547 MODIFICADA POR 2692 DEL 2017</t>
  </si>
  <si>
    <t>CAJA 78 - CARPETA 8 Y 9</t>
  </si>
  <si>
    <t>RESOLUCION N° 3993 DEL 2017</t>
  </si>
  <si>
    <t>CAJA 79 - CARPETA 8</t>
  </si>
  <si>
    <t>RESOLUCION N° 4335 DEL 2017</t>
  </si>
  <si>
    <t>CAJA  80 - CARPETA 1</t>
  </si>
  <si>
    <t>RESOLUCION N° 0055 DEL 2018</t>
  </si>
  <si>
    <t>CAJA  87 - CARPETA 7</t>
  </si>
  <si>
    <t>RESOLUCION N° 2243 DEL 2018</t>
  </si>
  <si>
    <t>CAJA  89 - CARPETA 3</t>
  </si>
  <si>
    <t>RESOLUCION N° 2562 DEL 2018</t>
  </si>
  <si>
    <t>CAJA  89 - CARPETA 5</t>
  </si>
  <si>
    <t>RESOLUCION N° 2710 DEL 2018</t>
  </si>
  <si>
    <t>CAJA 89 - CARPETA 6</t>
  </si>
  <si>
    <t>RESOLUCION N° 3192 DEL 2018</t>
  </si>
  <si>
    <t>CAJA 89 - CARPETA 10</t>
  </si>
  <si>
    <t>RESOLUCION N° 4245 DEL 2018</t>
  </si>
  <si>
    <t>CAJA 90 - CARPETA 7</t>
  </si>
  <si>
    <t>RESOLUCION N° 6985 DEL 2018</t>
  </si>
  <si>
    <t>CAJA 93 - CARPETA 5</t>
  </si>
  <si>
    <t>RESOLUCION N° 8437 DEL 2018</t>
  </si>
  <si>
    <t>CAJA 94 - CARPETA 9</t>
  </si>
  <si>
    <t>RESOLUCION N° 10149 DEL 2018</t>
  </si>
  <si>
    <t>CAJA 96 - CARPETA 4</t>
  </si>
  <si>
    <t>RESOLUCION N° 0868 DEL 2019</t>
  </si>
  <si>
    <t>CAJA  102 - CARPETA 10</t>
  </si>
  <si>
    <t>RESOLUCION N° 4191 DEL 2019</t>
  </si>
  <si>
    <t>CAJA  105 - CARPETA 9</t>
  </si>
  <si>
    <t>RESOLUCION N° 5503 DEL 2019</t>
  </si>
  <si>
    <t>CAJA 107 - CARPETA 1</t>
  </si>
  <si>
    <t>RESOLUCION N° 7335 DEL 2019</t>
  </si>
  <si>
    <t>CAJA 108 - CARPETA 7</t>
  </si>
  <si>
    <t>RESOLUCION N° 12738 DEL 2019</t>
  </si>
  <si>
    <t>CAJA  113 - CARPETA 6</t>
  </si>
  <si>
    <t>RESOLUCION N° 13856 DEL 2019</t>
  </si>
  <si>
    <t>CAJA 114 - CARPETA 6</t>
  </si>
  <si>
    <t>RESOLUCION N° 16173 DEL 2019</t>
  </si>
  <si>
    <t>CAJA 116 - CARPETA 4</t>
  </si>
  <si>
    <t>RESOLUCION N° 16630 DEL 2019</t>
  </si>
  <si>
    <t>CAJA  116 - CARPETA 8</t>
  </si>
  <si>
    <t>TOMO 2b REGISTRO No. 1425 FOLIO 241 FOLIO 060-33142.</t>
  </si>
  <si>
    <t>ESCRITURAS 50N-1004058</t>
  </si>
  <si>
    <t>TIERRAS</t>
  </si>
  <si>
    <t>SANDRA GUERRERO</t>
  </si>
  <si>
    <t>ESCRITURAS 50N-1050289</t>
  </si>
  <si>
    <t>040-143451</t>
  </si>
  <si>
    <t>040-44636</t>
  </si>
  <si>
    <t>040-210319</t>
  </si>
  <si>
    <t>040-412587</t>
  </si>
  <si>
    <t>040-412589</t>
  </si>
  <si>
    <t>040-409585</t>
  </si>
  <si>
    <t>040-518890</t>
  </si>
  <si>
    <t>040-518891</t>
  </si>
  <si>
    <t>040-518892</t>
  </si>
  <si>
    <t>040-409617</t>
  </si>
  <si>
    <t>040-505294</t>
  </si>
  <si>
    <t>040-409728</t>
  </si>
  <si>
    <t>040-409575</t>
  </si>
  <si>
    <t>ROSMERIS RAMIREZ</t>
  </si>
  <si>
    <t>DISCO 2 DE 3</t>
  </si>
  <si>
    <t>FOLIO 214-36071</t>
  </si>
  <si>
    <t>JUAN SOLAEZ</t>
  </si>
  <si>
    <t>TURNO 2004-79710</t>
  </si>
  <si>
    <t>BOGOTA ZONA CENTRO</t>
  </si>
  <si>
    <t>AMADOR OVALLE</t>
  </si>
  <si>
    <t>CAJA 508</t>
  </si>
  <si>
    <t>TURNO 2003-99081</t>
  </si>
  <si>
    <t>CAJA 2003 - 264</t>
  </si>
  <si>
    <t>CAJA 2004 - 100</t>
  </si>
  <si>
    <t>TURNO 2004-57278</t>
  </si>
  <si>
    <t>HAYDEE BAILHERES</t>
  </si>
  <si>
    <t>CAJA 63</t>
  </si>
  <si>
    <t>FMI No. 425-23531</t>
  </si>
  <si>
    <t xml:space="preserve">SAN VICENTE DEL CAGUAN </t>
  </si>
  <si>
    <t>Registro No. 99 Página 479 Tomo I del Libro de Registro   No. 1-B. No. 100 p 129  Tomo 1o. B Hipoteca No. 97 Pag. 311, del día 8 de febrero de 1973, en la cual se registró la escritura pública no. 2.106 del 30 de octubre de 1.972 de la Notaría Segunda de Cartagena.</t>
  </si>
  <si>
    <t>MANUAL BERDUGO</t>
  </si>
  <si>
    <t>41936572 - - - NORMA LORENA PLAZAS HENAO</t>
  </si>
  <si>
    <t>98571856 - RESTREPO RESTREPO CARLOS MARIO - 8900 - I</t>
  </si>
  <si>
    <t>CERTIFICACIONES SNR</t>
  </si>
  <si>
    <t>CAJA 728 CARPETA 12 BANDEJA 1488</t>
  </si>
  <si>
    <t>JOSE RODRIGUEZ</t>
  </si>
  <si>
    <t>FOLIO CARTULINA MATRICULA INMOBILIARIA 50C-21506</t>
  </si>
  <si>
    <t>DIANA MALDONADO</t>
  </si>
  <si>
    <t>TURNO 2004 - 67540</t>
  </si>
  <si>
    <t>ARGEMIRO CALDERON</t>
  </si>
  <si>
    <t>TARJETAS ADQUIRIENTES SOCIEDAD INTEGRADORES ALTA TECNOLOGIA S.A.S  con NIT: 830.034.900-1</t>
  </si>
  <si>
    <t>EL BORDO</t>
  </si>
  <si>
    <t>TURNO 2004-114923</t>
  </si>
  <si>
    <t>2004-209</t>
  </si>
  <si>
    <t>LUISA BUITRAGO</t>
  </si>
  <si>
    <t>CAJA 8</t>
  </si>
  <si>
    <t>ANTECEDENTES TRADITIVOS DEL FMI No. 425-5646</t>
  </si>
  <si>
    <t>CAJA 20</t>
  </si>
  <si>
    <t>LIBRO PROPIEDAD RURAL TOMO 14 FOLIO 220</t>
  </si>
  <si>
    <t>LIBRO 1 TOMO 2 DE 1964 FOLIO 27 NRO. 234</t>
  </si>
  <si>
    <t>ALBA TAPASCO</t>
  </si>
  <si>
    <t>Decreto de creación Notaría Única de Concepción - Santander</t>
  </si>
  <si>
    <t>CONCEPCION</t>
  </si>
  <si>
    <t>MARIA BOLIVAR</t>
  </si>
  <si>
    <t>HV Marcos Castillo Peña CC. 17.635.976</t>
  </si>
  <si>
    <t>CAJA 524 CARPETA  9 Y 10 BANDEJA 1513</t>
  </si>
  <si>
    <t>TARJETAS ADQUIERIENTES ANGELA LOPEZ</t>
  </si>
  <si>
    <t>TARJETAS ADQUIRIENTES SALOMON MUÑOZ</t>
  </si>
  <si>
    <t>TARJETAS ADQUIRIENTES ELIAS PABON</t>
  </si>
  <si>
    <t>TARJETAS ADQUIRIENTES OSCAR VALENCIA</t>
  </si>
  <si>
    <t>TARJETAS ADQUIRIENTES JUAN CASTAÑEDA</t>
  </si>
  <si>
    <t>TARJETAS ADQUIRIENTES FRANCISCO VALDES RODRIGUEZ</t>
  </si>
  <si>
    <t>TARJETAS ADQUIRIENTES BRAYAN CAVIEDES AGUILAR</t>
  </si>
  <si>
    <t>TURNO 2004-51675</t>
  </si>
  <si>
    <t>PENDIENTE</t>
  </si>
  <si>
    <t>HV 21249309 DIAZ ALVARADO NANCY</t>
  </si>
  <si>
    <t>TARJETAS ADQUIRIENTES MARIO SEBASTIAN GIRALDO BEDOYA C. C. 1.020.444.785</t>
  </si>
  <si>
    <t>TARJETAS ADQUIRIENTES VALERIA CASTAÑO GIRALDO C.C 1.143.856.910</t>
  </si>
  <si>
    <t>TARJETAS ADQUIRIENTES ELKIN EUDORO BELALCAZAR OBANDO C.C 13071376</t>
  </si>
  <si>
    <t>PATIA</t>
  </si>
  <si>
    <t>128-12895 - ANOTACION N° 1 - ESCRITURA 96 del 17/07/1974</t>
  </si>
  <si>
    <t>128-12895 - ANOTACION N° 7 - ESCRITURA 146 de 01/07/2017 </t>
  </si>
  <si>
    <t>FOLIO 214-10855</t>
  </si>
  <si>
    <t>LIBRO PROPIEDAD RURAL TOMO 6</t>
  </si>
  <si>
    <t>GELMAN SERRANO</t>
  </si>
  <si>
    <t>2004 - 22072</t>
  </si>
  <si>
    <t>CAJA 139</t>
  </si>
  <si>
    <t>CAJA 198</t>
  </si>
  <si>
    <t>CAJA 62</t>
  </si>
  <si>
    <t>CAJA 68</t>
  </si>
  <si>
    <t>CAJA 87</t>
  </si>
  <si>
    <t>128-3332 - ANOTACION N° 3 - ESCRITURA 96 del 17/07/1974</t>
  </si>
  <si>
    <t>CAJA 48 - TERA ROJA</t>
  </si>
  <si>
    <t>CAJA 173 - TERA ROJA</t>
  </si>
  <si>
    <t>170-31328</t>
  </si>
  <si>
    <t>CAJA 399 CARPETA 64</t>
  </si>
  <si>
    <t>CAJA 22</t>
  </si>
  <si>
    <t>CAJA 76</t>
  </si>
  <si>
    <t>2003 - 92661</t>
  </si>
  <si>
    <t>CAJA 178</t>
  </si>
  <si>
    <t>2004-140</t>
  </si>
  <si>
    <t>2003-242</t>
  </si>
  <si>
    <t>2003 - 89698</t>
  </si>
  <si>
    <t>2003-177</t>
  </si>
  <si>
    <t>2004 - 81410</t>
  </si>
  <si>
    <t>Urgente PQRSD Radicado SNR2025ER011778</t>
  </si>
  <si>
    <t>ANDREA BRICEÑO</t>
  </si>
  <si>
    <t>SIN INVENTARIO</t>
  </si>
  <si>
    <t>LIBRO 1 DE REGISTRO DE 1937 (PARTIDA 1 A 680)</t>
  </si>
  <si>
    <t>LIBRO DE PROPIEDAD RURAL TOMO 6 1937 </t>
  </si>
  <si>
    <t>LIBRO DE MATRICULAS QUINCHIA TOMO 14 DE 1960 A 1963</t>
  </si>
  <si>
    <t>LIBRO DE MATRICULAS DE QUINCHÍA TOMO 15  1963</t>
  </si>
  <si>
    <t>LIBRO 1 TOMO 2B PAGINAS 237/239 PARTIDA NUMERO 305 DE MAYO 19 DE 1961 </t>
  </si>
  <si>
    <t>MATRICULA 9213 PAGINA 286 TOMO 31 FEBRERO 20 DE 1956</t>
  </si>
  <si>
    <t>1-B No. 100 p 129, diligencia 99 pagina 479 de 1973, tomo 1 b,  hipoteca 97, PAGINA 311 L. DE FAMILIA.</t>
  </si>
  <si>
    <t>ANTECEDENTES TRADITIVOS 425-73408</t>
  </si>
  <si>
    <t>ANTECEDENTES TRADITIVOS 425-23225</t>
  </si>
  <si>
    <t>ANTECEDENTES TRADITIVOS 425-26335</t>
  </si>
  <si>
    <t>ANTECEDENTES TRADITIVOS 425-35568</t>
  </si>
  <si>
    <t>ANTECEDENTES TRADITIVOS 425-60868</t>
  </si>
  <si>
    <t>ANTECEDENTES 425-6697 </t>
  </si>
  <si>
    <t>ANTECEDENTES 425-30650 </t>
  </si>
  <si>
    <t>ANTECEDENTES 425-23603</t>
  </si>
  <si>
    <t>TURNO 2019-120-6-5373</t>
  </si>
  <si>
    <t>POPAYAN</t>
  </si>
  <si>
    <t>CJ 257 - CP 6 - BJ 553 - PISO 2</t>
  </si>
  <si>
    <t>LIBRO PRIMERO FOLIO 138 # 10.820 DEL 05 DE AGOSTO DE 1948</t>
  </si>
  <si>
    <t>ESCRITURA 1776 DEL 26 DE JJUNIO DE 1948 DE LA NOTARIA 3 DE BOGOTA: 412 TOMO E IMPAR</t>
  </si>
  <si>
    <t>LIBRO PRIMERO FOLIO 419 # 2.905 DEL 24 DE FEBRERO DE 1950</t>
  </si>
  <si>
    <t>ESCRITURA 133 DEL 19 DE ENERO DE 1950 DE LA NOTARIA 3 DE BOGOTA: 441 TOMO C IMPAR</t>
  </si>
  <si>
    <t>TURNO 2019-120-6-239</t>
  </si>
  <si>
    <t>CJ 239 - CP 3 - BJ 578 - PISO 2</t>
  </si>
  <si>
    <t>PEDRO</t>
  </si>
  <si>
    <t>RESPUESTA</t>
  </si>
  <si>
    <t>OBSERVACIONES</t>
  </si>
  <si>
    <t>CORTE 14/02/2025</t>
  </si>
  <si>
    <t>FOLIO 214-5560</t>
  </si>
  <si>
    <t>CAJA 99</t>
  </si>
  <si>
    <t>VALLEDUPAR</t>
  </si>
  <si>
    <t>JACINTO GUTIERREZ</t>
  </si>
  <si>
    <t>Libro 1°, tomo 2° serie A folio 72/73, diligencia 117 de 1968, inscrita en el folio 060-44651.</t>
  </si>
  <si>
    <t>ESCRITURA N° 233 del 15/12/1945 - 190-1265</t>
  </si>
  <si>
    <t>JENNY</t>
  </si>
  <si>
    <t>Copia de la sentencia del 06/11/1957 del juzgado promiscuo de Codazzi, registrada el 10/12/1957 (190-3751).</t>
  </si>
  <si>
    <t>324-20219</t>
  </si>
  <si>
    <t>324-16392</t>
  </si>
  <si>
    <t>VELEZ</t>
  </si>
  <si>
    <t>NIDIA ESPINOSA</t>
  </si>
  <si>
    <t>442-77049</t>
  </si>
  <si>
    <t>PUERTO ASIS</t>
  </si>
  <si>
    <t>DUPERLY</t>
  </si>
  <si>
    <t>342-47836</t>
  </si>
  <si>
    <t>COROZAL</t>
  </si>
  <si>
    <t>Matriculas Inmobiliarias números 152-28050</t>
  </si>
  <si>
    <t>Matriculas Inmobiliarias números 152-27046</t>
  </si>
  <si>
    <t>CAQUEZA</t>
  </si>
  <si>
    <t>GLADYS ROJAS</t>
  </si>
  <si>
    <t>Matricula 152-8879</t>
  </si>
  <si>
    <t>Libro 1°, tomo 3° impar, folio 293/294, diligencia 1236/37 de 1973, inscrita en el folio 060-107663.</t>
  </si>
  <si>
    <t>TURNO 2004 - 81410</t>
  </si>
  <si>
    <t>Libro 1°, tomo 2° serie A, folio 171/174, diligencia 100 de 1966</t>
  </si>
  <si>
    <t>la escritura No. 1435 inscrita en Libro 2°, tomo 1°, folio 587, diligencia7 de 1967 en el folio 060-113797.</t>
  </si>
  <si>
    <t>ORP</t>
  </si>
  <si>
    <t>MUNICIPIO DE ARGELIA  NIT: 891500725-1</t>
  </si>
  <si>
    <t>COMITE DE DEPORTES EL MANGO</t>
  </si>
  <si>
    <t>JUNTA DE ACCION COMUNAL EL MANGO</t>
  </si>
  <si>
    <t>escritura 228  de fecha 04/09 de 1976</t>
  </si>
  <si>
    <t>HECTOR JAIME GARCIA ARANGO  C.C. 1.0074.580.889</t>
  </si>
  <si>
    <t>WILMER VASQUEZ</t>
  </si>
  <si>
    <t>CJ 355  - CP 3 - BJ - 520 PISO 3</t>
  </si>
  <si>
    <t xml:space="preserve">TURNO 2020-120-6-4009  </t>
  </si>
  <si>
    <t>LAUREANO ORDOÑEZ ALBAN C.C 1494920</t>
  </si>
  <si>
    <t>TURNO 2018-4913</t>
  </si>
  <si>
    <t>CAJA 7144 CARPETA 3</t>
  </si>
  <si>
    <t>CORTE 17/02/2024</t>
  </si>
  <si>
    <t>236-19031</t>
  </si>
  <si>
    <t>236-47340</t>
  </si>
  <si>
    <t>SAN JUAN DE ARAMA</t>
  </si>
  <si>
    <t>GIOVANNY CHACON</t>
  </si>
  <si>
    <t>230-84145</t>
  </si>
  <si>
    <t>230-83611</t>
  </si>
  <si>
    <t>VILLAVICIENCIO</t>
  </si>
  <si>
    <t>234-1889</t>
  </si>
  <si>
    <t xml:space="preserve"> 234-1229</t>
  </si>
  <si>
    <t xml:space="preserve"> 234-16431</t>
  </si>
  <si>
    <t xml:space="preserve"> 234-11158</t>
  </si>
  <si>
    <t xml:space="preserve"> 234-151</t>
  </si>
  <si>
    <t xml:space="preserve"> 234-1404</t>
  </si>
  <si>
    <t>234-1241</t>
  </si>
  <si>
    <t xml:space="preserve"> 234-432
234-431
234-1308 
234-1858</t>
  </si>
  <si>
    <t>234-431
234-1858  
234-1308</t>
  </si>
  <si>
    <t xml:space="preserve"> 234-743</t>
  </si>
  <si>
    <t>234-21070</t>
  </si>
  <si>
    <t xml:space="preserve"> 234-8438</t>
  </si>
  <si>
    <t xml:space="preserve"> 234-8234</t>
  </si>
  <si>
    <t>234-3905</t>
  </si>
  <si>
    <t xml:space="preserve"> 234-843</t>
  </si>
  <si>
    <t xml:space="preserve"> 234-2797</t>
  </si>
  <si>
    <t>234-11824
234-12977
234-12979
 234-1298
234-12978
234-12980
234-5164</t>
  </si>
  <si>
    <t>234-2339
 234-3663</t>
  </si>
  <si>
    <t xml:space="preserve"> 234-1421</t>
  </si>
  <si>
    <t>234-4111</t>
  </si>
  <si>
    <t>234-744</t>
  </si>
  <si>
    <t>234-1221</t>
  </si>
  <si>
    <t>234-1774
 234-4950
 234-7643  
 234-17 
 234-24224
 234-261</t>
  </si>
  <si>
    <t xml:space="preserve"> 234-3287</t>
  </si>
  <si>
    <t xml:space="preserve"> 234-5163
234-5164
234-1369</t>
  </si>
  <si>
    <t>234-5164
 234-11824
 234-11822
 234-5163
 234-11823</t>
  </si>
  <si>
    <t>234-636
 234-3742</t>
  </si>
  <si>
    <t xml:space="preserve"> 234-345</t>
  </si>
  <si>
    <t>234 - 6260</t>
  </si>
  <si>
    <t xml:space="preserve"> 234-3813</t>
  </si>
  <si>
    <t>PUERTO GAITAN</t>
  </si>
  <si>
    <t>373-40815</t>
  </si>
  <si>
    <t>FRANCISCO SALGUERO</t>
  </si>
  <si>
    <t>LINEROS ZUÑIGA JOSE MIGUEL CC 17038731</t>
  </si>
  <si>
    <t>SUZANETH YBARRA</t>
  </si>
  <si>
    <t>CAJA 78 CP 15 BJ 1628 PISO 1</t>
  </si>
  <si>
    <t>FOLIO 214-64</t>
  </si>
  <si>
    <t>CAJA 2</t>
  </si>
  <si>
    <t>CAMACHO CASTAÑEDA JORGE ENRIQUE CC 11315561</t>
  </si>
  <si>
    <t>CJ 764 CP 4 BJ 1474 PISO 1</t>
  </si>
  <si>
    <t>TURNO 2003-751</t>
  </si>
  <si>
    <t>CAJA 118</t>
  </si>
  <si>
    <t>FOLIO Cartulina 50C-109875</t>
  </si>
  <si>
    <t>152-8879  y 152-41975</t>
  </si>
  <si>
    <t>SERGIO ANDRÉS BOBADILLA AHUMADA CC 82389533</t>
  </si>
  <si>
    <t>CAJA 753 CARPETA 1 Y 2 BANDEJA 1474 PISO 1</t>
  </si>
  <si>
    <t>TOMO 20 MATRICULA 96 (escritura N°.147 del 21/03/1977 de la notaría de La Paz).</t>
  </si>
  <si>
    <r>
      <t>Resolución No. 5386 del 14 de agosto del 2007</t>
    </r>
    <r>
      <rPr>
        <sz val="11"/>
        <color theme="1"/>
        <rFont val="Calibri"/>
        <family val="2"/>
        <scheme val="minor"/>
      </rPr>
      <t>, </t>
    </r>
  </si>
  <si>
    <t>ACTOS ADMINISTRATIVOS</t>
  </si>
  <si>
    <t>CAJA 24 CARPETA 9</t>
  </si>
  <si>
    <t>TARJETA ADQUIERIENTE SOCIEDAD ELEDS SAS NIT: 900.242.647-8</t>
  </si>
  <si>
    <t>TARJETA ADQUIERIENTE ALEJANDRO GOMEZ CORRALES C.C. 14.699.859</t>
  </si>
  <si>
    <t>TARJETA ADQUIERIENTE ESPERANZA CAIRASCO OSPINA C.C. 52.990.123</t>
  </si>
  <si>
    <t>TARJETA ADQUIERIENTE DIANA MARCELA GUZMÁN GONZÁLEZ   C.C. 66.900.112</t>
  </si>
  <si>
    <t>LIBRO PRIMERO FOLIO 549 # 19.128 DE 1948,   ESCRITURA 5792 DEL 27 DE NOVIEMBRE DE 1948 DE LA NOTARIA 4 DE BOGOTA: CAJA 446 TOMO H  PAR.</t>
  </si>
  <si>
    <t xml:space="preserve">BOGOTA ZONA SUR </t>
  </si>
  <si>
    <t>LUIS GAMBOA</t>
  </si>
  <si>
    <t>FOLIO 50C-161060</t>
  </si>
  <si>
    <t>TOMO 25 DE VALLEDUPAR FOLIO 79</t>
  </si>
  <si>
    <t>SEGUN ESC#233 DEL 15-12-45, NOTARIA DE VALLEDUPAR, REGISTRADA EL 21-03-46.-TOMO 25 DE VALLEDUPAR FOLIO 79</t>
  </si>
  <si>
    <t>088-1852</t>
  </si>
  <si>
    <t>088-7946</t>
  </si>
  <si>
    <t>088-8667</t>
  </si>
  <si>
    <t>PUERTO BOYACA</t>
  </si>
  <si>
    <t>REMITIDO</t>
  </si>
  <si>
    <t>CAJA 1</t>
  </si>
  <si>
    <t>TUTELA</t>
  </si>
  <si>
    <t>FOLIO CARTULINA 585</t>
  </si>
  <si>
    <t>PERDOMO NAVARRO LILIANA CC 36171744</t>
  </si>
  <si>
    <t>CAJA 121 CP 19 BJ 1622 PISO 1</t>
  </si>
  <si>
    <t>FMI 214-8524</t>
  </si>
  <si>
    <t>JORGE SANTANDER</t>
  </si>
  <si>
    <t>JULIETH PATIÑO</t>
  </si>
  <si>
    <t>CAJA 144</t>
  </si>
  <si>
    <t>040-345092</t>
  </si>
  <si>
    <t>040-346741</t>
  </si>
  <si>
    <t>DISCO</t>
  </si>
  <si>
    <t>CORTE 18/02/2025</t>
  </si>
  <si>
    <t>matrícula no.  152-37213</t>
  </si>
  <si>
    <t>matricula No. 152-36837</t>
  </si>
  <si>
    <t>JUDITH GUTIERREZ</t>
  </si>
  <si>
    <t>Folio Cartulina 50C-1339053</t>
  </si>
  <si>
    <t>CAJA 1279</t>
  </si>
  <si>
    <t>CARPETA 170-5387</t>
  </si>
  <si>
    <t>CAJA 79 - CARPETA 45</t>
  </si>
  <si>
    <t>Turno 2022-420-6-5471</t>
  </si>
  <si>
    <t>FLORENCIA</t>
  </si>
  <si>
    <t>CORNELIO CLAROS</t>
  </si>
  <si>
    <t xml:space="preserve">EN INTERVECION </t>
  </si>
  <si>
    <t>ANTECEDENTES DEL FMI 214-772</t>
  </si>
  <si>
    <t>CAJA 14 BJ 1185 PISO 1</t>
  </si>
  <si>
    <t>TURNO 2006-108275</t>
  </si>
  <si>
    <t>matricula No. 152-2008.</t>
  </si>
  <si>
    <t>TURNO 170-2889</t>
  </si>
  <si>
    <t>CAJA 41 CARPETA 32</t>
  </si>
  <si>
    <t>FMI 214-24393</t>
  </si>
  <si>
    <t>CAJA 340</t>
  </si>
  <si>
    <t>TURNO 2016-120-6-18899</t>
  </si>
  <si>
    <t>CJ 14 CP 6 BJ 791 PISO2</t>
  </si>
  <si>
    <t>JEFFERSON</t>
  </si>
  <si>
    <t>TARJETAS ADQUIRIENTES JHOJAN BERMUDEZ TORA   C.C. 94.501.878</t>
  </si>
  <si>
    <t>TARJETAS ADQUIRIENTES SOCIEDAD INVERSIONES JA&amp;RA S.A.S  NIT: 900.744.629-1</t>
  </si>
  <si>
    <t>escritura 204 de 12-dic-1968</t>
  </si>
  <si>
    <t>DANUBIS CANTERO</t>
  </si>
  <si>
    <t>Libro No 1°, Tomo 1°, Página 44 a 46, diligencia # 52 de 1972</t>
  </si>
  <si>
    <t>MANUEL BERDUGO</t>
  </si>
  <si>
    <t>FOLIO CARTULINA 50C-1139053</t>
  </si>
  <si>
    <t>SOLICITUD URGENTE RAD. 2522025EE000083</t>
  </si>
  <si>
    <t>TUMACO</t>
  </si>
  <si>
    <t>045-5378</t>
  </si>
  <si>
    <t>045-5455</t>
  </si>
  <si>
    <t>SABANALARGA</t>
  </si>
  <si>
    <t>ADRIANA SERRANO</t>
  </si>
  <si>
    <t>248-35024</t>
  </si>
  <si>
    <t>248-780</t>
  </si>
  <si>
    <t>LA UNION</t>
  </si>
  <si>
    <t>LIBRO 1,TOMO 5, FOLIOS 426/7, PARTIDA 1301</t>
  </si>
  <si>
    <t>TOMO 2 MATRICULA 212 ESCRITURA 13 DEL 04/02/1940 (190-1265) (190-44724) TUTELA</t>
  </si>
  <si>
    <t>CJ 846 - CP 9,10 Y 11 - BJ 1436 PISO 1</t>
  </si>
  <si>
    <t>CAJA 914</t>
  </si>
  <si>
    <t>CONTRATO N° 281 DEL 25-08-2010</t>
  </si>
  <si>
    <t>CONTRATO N° 304 DEL 11-07-2011</t>
  </si>
  <si>
    <t>CONTRATO N° 192 DEL 22-05-2012</t>
  </si>
  <si>
    <t>CONTRATO N° 330 DEL 14-03-2013</t>
  </si>
  <si>
    <t>CONTRATO N° 533 DEL 01-10-2014</t>
  </si>
  <si>
    <t>CONTRATO N° 931 DEL 15-12-2014</t>
  </si>
  <si>
    <t>CONTRATO N° 641 DEL 16-12-2015</t>
  </si>
  <si>
    <t>CONTRATO N° 156 DEL 18-02-2016</t>
  </si>
  <si>
    <t>CONTRATO N° 342 DEL 01-07-2016</t>
  </si>
  <si>
    <t>CONTRATO N° 654 DEL 06-10-2016</t>
  </si>
  <si>
    <t>CONTRATO N° 857 18-11-2016</t>
  </si>
  <si>
    <t>CONTRATO N° 181 DEL 16-01-2017</t>
  </si>
  <si>
    <t>CONTRATO ADICION N° 181 DEL 12-07-2017</t>
  </si>
  <si>
    <t>GISETH BOHORQUEZ</t>
  </si>
  <si>
    <t>CAJA 27 CARPETA 3</t>
  </si>
  <si>
    <t xml:space="preserve"> CAJA 20 CARPETA 13</t>
  </si>
  <si>
    <t>CAJA 3073 CARPETA 13</t>
  </si>
  <si>
    <t>CAJA 12 CARPETA 14</t>
  </si>
  <si>
    <t>CAJA 18 CARPETA 22</t>
  </si>
  <si>
    <t>DANIEL ALFONSO GARCIA DAZA CC 19393348</t>
  </si>
  <si>
    <t>TOMO 12 MATRICULA 75 Copia de la resolución N°.055 del 15/02/1966 del INCORA (190-106026).</t>
  </si>
  <si>
    <t>CONTRATOS</t>
  </si>
  <si>
    <t>FOLIO 214-11936</t>
  </si>
  <si>
    <t>CAJA 192</t>
  </si>
  <si>
    <t>ROJAS PARRA CLARA PATRICIA CC 51883923</t>
  </si>
  <si>
    <t>CJ 341 - CP 12 Y 13 - BJ 1591 PISO 1</t>
  </si>
  <si>
    <t>Matricula 152-30047</t>
  </si>
  <si>
    <t>Matricula Inmobiliaria 152-37914</t>
  </si>
  <si>
    <t>Matricula Inmobiliaria No 152-41975</t>
  </si>
  <si>
    <t xml:space="preserve">GESTION DOCUMENTAL </t>
  </si>
  <si>
    <t>TOMO 3 MATRICULA 50 (190-39721).</t>
  </si>
  <si>
    <t>Matriculas 152-4364</t>
  </si>
  <si>
    <t>Matriculas 152-4366</t>
  </si>
  <si>
    <t>Matricula Inmobiliaria No 152-5877</t>
  </si>
  <si>
    <t>1.- LIBRO 1° PAR TOMO 2° DE 1956 DILIG 912, PAG 573. INSCRITA EL 16-07-1956</t>
  </si>
  <si>
    <t>2.- LIBRO DE CAUSAS MORTUORIAS DE 1950 TOMO 2° DILIGENCIA 29-30 PAGS 87/90</t>
  </si>
  <si>
    <t>     INSCRITA EL 16-05-1950 SUCESION ALEJANDRO CASTILLO SANCHEZ</t>
  </si>
  <si>
    <t>3.- LIBRO 1° TOMO 5° DE 1949 DILIG 1552, PAG 53-54. INSCRITA EL 26-07-1949</t>
  </si>
  <si>
    <t>4.- LIBRO 2° TOMO 3° DE 1975 DILIG 1205, PAG 102. INSCRITA EL 14-09-19475</t>
  </si>
  <si>
    <t>5.-LIBRO 2° TOMO 3° DE 1972 DILIG 1284, PAG 142.</t>
  </si>
  <si>
    <t>1.- LIBRO 1° TOMO 1° DE 1966 DILIG 149, PAG 41 o 410.</t>
  </si>
  <si>
    <t>2.- LIBRO 1° TOMO 3° DE 1963 DILIG 1750, PAG 222  </t>
  </si>
  <si>
    <t>3.- LIBRO 1° PAR TOMO 4° DE 1974 DILIG 1314, PAG 300. INSCRITA 3-10-1974</t>
  </si>
  <si>
    <t>4.- LIBRO 1° PAR TOMO 3° DE 1971 DILIG 1841, PAG 473-4. INSCRITA 25-10-1971</t>
  </si>
  <si>
    <t>5.- LIBRO 1° PAR TOMO 2° DE 1956 DILIG 912, PAG 573. INSCRITA 16-07-1956</t>
  </si>
  <si>
    <t>6.- LIBRO 1° A TOMO 2° DE 1973 DILIG 641, PAG 354. INSCRITA 10-10-1973</t>
  </si>
  <si>
    <t>ESCRITURA N° 111 DEL 27-02-63 LIBRO 2 TOMO 20</t>
  </si>
  <si>
    <t>ESCRITURA N° 111 DEL 27-02-63 DECLARATORIA DE CONSTRUCCION</t>
  </si>
  <si>
    <t>ESCRITURA N° 2,308 DEL 29-11-71 LIBRO Y TOMO 4</t>
  </si>
  <si>
    <t>MAYDINAYIBE URUEÑA</t>
  </si>
  <si>
    <t>LIBRO PRIMERO FOLIO 539 # 9.221 DE 1946, ESCRITURA 3179 del 27 de junio de 1946 de la notaría 4 de Bogotá: CAJA 389 TOMO E IMPAR.</t>
  </si>
  <si>
    <t>LIBRO PRIMERO FOLIO 51# 757 DE 1950,   ESCRITURA 6775 del 27 de diciembre de 1949 de la Notaria 4 de Bogotá: CAJA 436 TOMO B IMPAR.</t>
  </si>
  <si>
    <t>TURNO 2004-64209</t>
  </si>
  <si>
    <t xml:space="preserve">CONTRATO N° 357 DE 28-09-2009 </t>
  </si>
  <si>
    <t>FMI 214-15477</t>
  </si>
  <si>
    <t>TURNO No. 2004-91095</t>
  </si>
  <si>
    <t>LUIS NEIRA</t>
  </si>
  <si>
    <t>FMI 222-48130</t>
  </si>
  <si>
    <t>CIENAGA</t>
  </si>
  <si>
    <t>CAJA 233</t>
  </si>
  <si>
    <t>REMITIDO A CONTRATOS</t>
  </si>
  <si>
    <t>Turno 2007-77443</t>
  </si>
  <si>
    <t>214- 36643</t>
  </si>
  <si>
    <t>214-32683</t>
  </si>
  <si>
    <t>214-40614</t>
  </si>
  <si>
    <t>CAJA 471</t>
  </si>
  <si>
    <t>CAJA 513</t>
  </si>
  <si>
    <t>CAJA 521</t>
  </si>
  <si>
    <t>Decreto 2380 de 17 de diciembre de 2004. </t>
  </si>
  <si>
    <t>ADMINISTRACION NOTARIAL</t>
  </si>
  <si>
    <t>TOMO 30 MATRICULA 12 VALLEDUPAR Copia de la resolución N°.10040 del 22/12/1966 del INCORA (190-11338).</t>
  </si>
  <si>
    <t>TOMO 25 MATRICULA 21 VALLEDUPAR Copia de la resolución N°.320 del 22/04/1965 del INCORA (190-20684).</t>
  </si>
  <si>
    <t>caja No. 610, Folio No. 2.</t>
  </si>
  <si>
    <t>OFICIO DE INSPECCION SNR2025IE003014</t>
  </si>
  <si>
    <t>SAN LUIS</t>
  </si>
  <si>
    <t>JOHANNA RODRIGUEZ</t>
  </si>
  <si>
    <t>236-54737</t>
  </si>
  <si>
    <t>236-5880</t>
  </si>
  <si>
    <t>236-65139</t>
  </si>
  <si>
    <t>236-82663</t>
  </si>
  <si>
    <t>236-82664</t>
  </si>
  <si>
    <t>236-82665</t>
  </si>
  <si>
    <t>236-82666</t>
  </si>
  <si>
    <t>SAN MARTIN</t>
  </si>
  <si>
    <t>JESSIKA GARZON</t>
  </si>
  <si>
    <t>040-344585</t>
  </si>
  <si>
    <t>040-344540</t>
  </si>
  <si>
    <t>040-16493</t>
  </si>
  <si>
    <t>DISCOS</t>
  </si>
  <si>
    <t>SELENA TORRES</t>
  </si>
  <si>
    <t>TURNO 2003-48639</t>
  </si>
  <si>
    <t>CAJA 109</t>
  </si>
  <si>
    <t>Matricula 152-19796</t>
  </si>
  <si>
    <t>Matrícula 152-7299</t>
  </si>
  <si>
    <t>MATRICULA 060-0059887 LIBRO 1 TOMO 3 DE 1975</t>
  </si>
  <si>
    <t>TOMO 22 MATRICULA 76 ESCRITURA 33 DEL 18-03-1961 (190-7070)</t>
  </si>
  <si>
    <t>SOCIEDAD COSMOS CONSTRUCTORES S.A.S  NIT: 900.782.612-7</t>
  </si>
  <si>
    <t>SOCIEDAD CUANTICA DIGITAL S.A.S  NIT: 901.577.870.-6</t>
  </si>
  <si>
    <t>YEISON ENRIQUE DAZA GUEVARA  C.C. 80.801.245</t>
  </si>
  <si>
    <t>HERLY ALEJANDRO MORENO PARADA C.C. 80.799.050</t>
  </si>
  <si>
    <t>CRISTIAN MAURICIO MORENO PARADA C.C. 1.061.017.184</t>
  </si>
  <si>
    <t>BRAYAN ESTEBAN GUTIERREZ QUITIÁN C.C. 1.000.325.041</t>
  </si>
  <si>
    <t>ASTRID CATEBLANCO PARADA C.C. 52.880.401</t>
  </si>
  <si>
    <t>COOPERATIVA MULTIACTIVA MIR DE COLOMBIA </t>
  </si>
  <si>
    <t>Resolución 2324 de fecha 20 de abril de 1964 del INCORA folios 060-53432 datos de registro libro 1, tomo 2 par, folio 67/70, diligencia 261 de 1964,</t>
  </si>
  <si>
    <t>214-22712</t>
  </si>
  <si>
    <t>214-22474</t>
  </si>
  <si>
    <t>214-24738</t>
  </si>
  <si>
    <t>214-24780</t>
  </si>
  <si>
    <t>214-22829</t>
  </si>
  <si>
    <t>214-22724</t>
  </si>
  <si>
    <t>214-24736</t>
  </si>
  <si>
    <t>214-22714</t>
  </si>
  <si>
    <t>214-24776</t>
  </si>
  <si>
    <t>214-22459</t>
  </si>
  <si>
    <t>214-24637</t>
  </si>
  <si>
    <t>Escritura 975 libro 2°, tomo 1° de 1970, partida 084, folios 389 y 390.(190-32003)</t>
  </si>
  <si>
    <t>214-24762</t>
  </si>
  <si>
    <t>CAJA 317</t>
  </si>
  <si>
    <t>CAJA 319</t>
  </si>
  <si>
    <t>CAJA 320</t>
  </si>
  <si>
    <t>CAJA 342</t>
  </si>
  <si>
    <t>CAJA 343</t>
  </si>
  <si>
    <t>CAJA 344</t>
  </si>
  <si>
    <t>214-35171</t>
  </si>
  <si>
    <t>CAJA 500</t>
  </si>
  <si>
    <t>FOLIOS CARTULINA 50C-308573</t>
  </si>
  <si>
    <t>FOLIOS CARTULINA 50C-485740</t>
  </si>
  <si>
    <t>CAJA 327</t>
  </si>
  <si>
    <t>GOMEZ AGUDELO JAVIER ALBERTO CC 7214191</t>
  </si>
  <si>
    <t>170-6639</t>
  </si>
  <si>
    <t>CAJA 97 CARPETA 16</t>
  </si>
  <si>
    <t>CJ 568 CP 4, 5 Y 6 BJ 1500 PISO 1</t>
  </si>
  <si>
    <t>FMI 222-9715</t>
  </si>
  <si>
    <t>AIMER ALEJANDRO BENAVIDES LOPES C.C. 1.007.348.369</t>
  </si>
  <si>
    <t>SOCIEDAD DISEÑO E INGENIERIA INOXIDABLE SAS NIT: 900.067.493-0</t>
  </si>
  <si>
    <t>ELENA PATRICIA CASTRO VIAFARA C.C 31.712.731</t>
  </si>
  <si>
    <t>CAJA 184 CARPETA 16</t>
  </si>
  <si>
    <t>2003-121039</t>
  </si>
  <si>
    <t>CAJA 348</t>
  </si>
  <si>
    <t>TARJETA ADQUIRIENTE</t>
  </si>
  <si>
    <t>AROCA DAJIL GUSTAVO ENRIQUE CC 80060252</t>
  </si>
  <si>
    <t>OROZCO ESPINOSA MARIA EMMA CC 51667262</t>
  </si>
  <si>
    <t>CJ 734 CP 7 BJ 1488 PISO 1</t>
  </si>
  <si>
    <t>CJ 723 CP 12 Y 13 BJ 1488 PISO</t>
  </si>
  <si>
    <t>GOETHNY FERNANDA GARCIA FLOREZ</t>
  </si>
  <si>
    <t>DANIELA ANDRADE VALENCIA</t>
  </si>
  <si>
    <t>CARLOS ENRIQUE MELENJE HURTADO</t>
  </si>
  <si>
    <t>libro 1 tomo 1 folios 144 Fte, y 144Vto. partida número 275 y matricula a folio 20 Vto. partida 162</t>
  </si>
  <si>
    <t>QUIBDO</t>
  </si>
  <si>
    <t>ANGELICA DE DIEGO</t>
  </si>
  <si>
    <t>ISABELLA ANDREA HERNANDEZ ARANDA</t>
  </si>
  <si>
    <t>FOLIO 214-29990</t>
  </si>
  <si>
    <t>DIANA PAOLA CRUZ PÉREZ C.C. No. 40.342.929 TUTELA</t>
  </si>
  <si>
    <t>CJ 721 CP 11 BJ 1488 PISO 1</t>
  </si>
  <si>
    <t>170-14318</t>
  </si>
  <si>
    <t>CAJA 200 CARPETA 7</t>
  </si>
  <si>
    <t>TURNO 2004-51675</t>
  </si>
  <si>
    <t>página 171 del tomo segundo del Libro de Registro No. 2, Serie "A" y bajo diligencia número 528, de fecha 4 de junio de 1974, a folios 162 a 168 del libro Primero Tomo 3</t>
  </si>
  <si>
    <t>FOLIO 222-16026</t>
  </si>
  <si>
    <t>CAJA 271 CARPETA 43</t>
  </si>
  <si>
    <t>FOLIO CARTULINA 50C-253619</t>
  </si>
  <si>
    <t>ELIZABETH SANCHEZ</t>
  </si>
  <si>
    <t>TURNO 2009-53642</t>
  </si>
  <si>
    <t>CAJA 270</t>
  </si>
  <si>
    <t>CAJA 213</t>
  </si>
  <si>
    <t>FOLIO CARTULINA 50C-82099</t>
  </si>
  <si>
    <t>CAJA 89</t>
  </si>
  <si>
    <t>ELENA PATRICIA CASTRO VIAFARA C.C. 31.712.731</t>
  </si>
  <si>
    <t>GUSTAVO ADOLFO MALES NOGUERA C.C. 1.087.958.289</t>
  </si>
  <si>
    <t>LIBRO PRIMERO FOLIO 457 # 12.662 DE 1950,      ESCRITURA 2262 DEL 06-07-1950 DE LA NOTARIA 1 DE BOGOTA: CAJA 406 TOMO J PAR.</t>
  </si>
  <si>
    <t>NUBIA CAICEDO DAZA C.C  25.587.909</t>
  </si>
  <si>
    <t>CONTROL DE BÚSQUEDAS</t>
  </si>
  <si>
    <t xml:space="preserve">MES </t>
  </si>
  <si>
    <t xml:space="preserve">TOTAL </t>
  </si>
  <si>
    <t xml:space="preserve">SE ENCONTRO </t>
  </si>
  <si>
    <t xml:space="preserve">NO SE ENCONTRO </t>
  </si>
  <si>
    <t>Febrero</t>
  </si>
  <si>
    <t>CAJA 428</t>
  </si>
  <si>
    <t>LEIDY MENDEZ</t>
  </si>
  <si>
    <t>FOLIO CARTULINA 50C-464799</t>
  </si>
  <si>
    <t>CAJA 458</t>
  </si>
  <si>
    <t>FOLIO CARTULINA 50C-26876</t>
  </si>
  <si>
    <t>Libro 1 Tomo 3 folio 90-91 partida  65  de fecha 23 de mayo 1948.</t>
  </si>
  <si>
    <t>NELSY ORTEGA</t>
  </si>
  <si>
    <t>Escritura 277 del 26 de agosto de 1970 Registrada en el Libro 2 Tomo 1 folio 188-190 partida 67 de fecha 14 de septiembre 1970.</t>
  </si>
  <si>
    <t>CAJA 30</t>
  </si>
  <si>
    <t>FMI 214-2440.</t>
  </si>
  <si>
    <t>CAJA 44</t>
  </si>
  <si>
    <t>OK</t>
  </si>
  <si>
    <t>TURNO 2020-120-6-353</t>
  </si>
  <si>
    <t>CJ 334 - CP 6 - BJ 520 PISO 3</t>
  </si>
  <si>
    <t>TURNO 2017-120-6-12683</t>
  </si>
  <si>
    <t>CJ 106 - CP 4 - BJ 762 PISO 2</t>
  </si>
  <si>
    <t>CHAPARRAL</t>
  </si>
  <si>
    <t>MAGDA GUTIERREZ</t>
  </si>
  <si>
    <t>turnos de Copias: 2025-355-5-8 y 2025-355-10</t>
  </si>
  <si>
    <t xml:space="preserve">ARGEMIRO CALDERON </t>
  </si>
  <si>
    <t>SE ENCONTRO</t>
  </si>
  <si>
    <t>50C – 1248517 TURNO 2003 - 990081</t>
  </si>
  <si>
    <t>turnos de copias 2025-355-5-12 y 2025-355-5-13</t>
  </si>
  <si>
    <t>AMIRA JAZMIN MORALES</t>
  </si>
  <si>
    <t>FOLIOS 214-14215</t>
  </si>
  <si>
    <t>FOLIOS 214-7709</t>
  </si>
  <si>
    <t>ADRIANA MARGARITA GUERRERO MARTINEZ C.C. 51.976.404</t>
  </si>
  <si>
    <t>resolución #02156 de 25/08/1970, registrada en el folio 43. partida 179 del libro primero de registro, tomo segundo y matriculado bajo el numero 226 del libro de registro en la oficina de registro de Mocoa el 17 de noviembre de 1970</t>
  </si>
  <si>
    <t>JAIR CARDONA</t>
  </si>
  <si>
    <t>NO SE ENCONTRO</t>
  </si>
  <si>
    <t>CAJA 133</t>
  </si>
  <si>
    <t>CAJA 221</t>
  </si>
  <si>
    <t>CJ 790 - CP 8 - BJ 1440 PISO 1</t>
  </si>
  <si>
    <t>CJ 78 - CP 15 - BJ 1628 PISO 1</t>
  </si>
  <si>
    <t>escritura 43 de 29-feb-4976, registrada el 08 de mayo de 1976 bajo el folio 213, pagina 103 del tomo primero de 1976</t>
  </si>
  <si>
    <t>Libro primero par Año 1976 Tomo segundo Folio110 Partida No 400  Con fecha noviembre 16 de 1976</t>
  </si>
  <si>
    <t>Numeración</t>
  </si>
  <si>
    <t>Fecha de solicitud</t>
  </si>
  <si>
    <t xml:space="preserve">Fecha respuesta </t>
  </si>
  <si>
    <t>Documento solicitado</t>
  </si>
  <si>
    <t xml:space="preserve">Oficina </t>
  </si>
  <si>
    <t xml:space="preserve">Caja </t>
  </si>
  <si>
    <t>Estado</t>
  </si>
  <si>
    <t>Búsqueda</t>
  </si>
  <si>
    <t xml:space="preserve">Incorporación </t>
  </si>
  <si>
    <t>Observaciones</t>
  </si>
  <si>
    <t>LIBRO 1 TOMO 2 IMPAR FOLIO 131 PARTIDA 445 DE 1955</t>
  </si>
  <si>
    <t xml:space="preserve">CARTAGENA </t>
  </si>
  <si>
    <t>140-87908</t>
  </si>
  <si>
    <t xml:space="preserve">MONTERIA </t>
  </si>
  <si>
    <t>040-285051</t>
  </si>
  <si>
    <t>225-8162</t>
  </si>
  <si>
    <t>FUNDACION</t>
  </si>
  <si>
    <t>225-736</t>
  </si>
  <si>
    <t>214-39584</t>
  </si>
  <si>
    <t xml:space="preserve">SAN  JUAN DEL CESAR </t>
  </si>
  <si>
    <t>214-24017</t>
  </si>
  <si>
    <t>120-19626</t>
  </si>
  <si>
    <t>292-2543</t>
  </si>
  <si>
    <t>APIA</t>
  </si>
  <si>
    <t>2021-120-6-3343</t>
  </si>
  <si>
    <t>2004-60422</t>
  </si>
  <si>
    <t>040-69633</t>
  </si>
  <si>
    <t>50C-1184117</t>
  </si>
  <si>
    <t>LIBRO PRIMERO A TOMO 2 1969</t>
  </si>
  <si>
    <t>UD LAS 060-3800720</t>
  </si>
  <si>
    <t>120-13868</t>
  </si>
  <si>
    <t>340-25263</t>
  </si>
  <si>
    <t>SINCELEJO</t>
  </si>
  <si>
    <t>222-51920</t>
  </si>
  <si>
    <t>2004-20885</t>
  </si>
  <si>
    <t>UD LAS 060-3800171</t>
  </si>
  <si>
    <t>LIBRO PRIMERO FOLIO 258 # 16.882 DE 1950</t>
  </si>
  <si>
    <t>SOCIEDAD COLOMBIA FERRELECTICA S.A.S     NIT: 900.508.800-8</t>
  </si>
  <si>
    <t>PATIA EL BORDO</t>
  </si>
  <si>
    <t>DAVID LAVERDE OLAYA     C.C 12.199.532</t>
  </si>
  <si>
    <t>ACTAS DE VISITA NOTARIA SEGUNDA DE VELEZ DEL 70 A 76</t>
  </si>
  <si>
    <t>50C-490182</t>
  </si>
  <si>
    <t>947 - DIGITAL</t>
  </si>
  <si>
    <t>222-15537</t>
  </si>
  <si>
    <t>DIGITAL</t>
  </si>
  <si>
    <t>2019-120-6-16019</t>
  </si>
  <si>
    <t>MARIA ELSI ACEVEDO RAMIREZ   - identificada con documento N° 41641104.</t>
  </si>
  <si>
    <t>UD LAS 50C-3800696</t>
  </si>
  <si>
    <t>escritura 1622 del 16/08/1923</t>
  </si>
  <si>
    <t>UD LAS 060-3800276</t>
  </si>
  <si>
    <t>222-31076</t>
  </si>
  <si>
    <t>EDGAR HENAO CUBIDES C.C. 15907599</t>
  </si>
  <si>
    <t>CJ 351 CP 2 BJ 1591</t>
  </si>
  <si>
    <t>UD LAS 060-3800174</t>
  </si>
  <si>
    <t>UD LAS 060-3800722</t>
  </si>
  <si>
    <t>UD LAS 060-3800224</t>
  </si>
  <si>
    <t>UD LAS 060-3800094</t>
  </si>
  <si>
    <t>SOCIEDAD ELEDS S.A.S   NIT   900.242.647.-8</t>
  </si>
  <si>
    <t>SOCIEDAD COMERCIALIZADORA INTERNACIONAL COLDESIGN CI LTDA   NIT. 830.126.129.-4</t>
  </si>
  <si>
    <t>SOCIEDAD INVERSIONES REHYA S.A.S   NIT: 901.730.712-6</t>
  </si>
  <si>
    <t>SOCIEDAD AIR-E   S.A.S   NIT: 901.380.930-2</t>
  </si>
  <si>
    <t>JULIAN ANDRES ROCHA MEDINA  C.C. 1.020.718.699</t>
  </si>
  <si>
    <t>040-214756</t>
  </si>
  <si>
    <t>2019-120-6-16838</t>
  </si>
  <si>
    <t>Resolución No. 14010 del 28/12/2017</t>
  </si>
  <si>
    <t>SECRETARIA GENERAL</t>
  </si>
  <si>
    <t>LIBRO 1 DE 1937</t>
  </si>
  <si>
    <t>50C-471599</t>
  </si>
  <si>
    <t>5611-1983</t>
  </si>
  <si>
    <t>CAJA 24 CARPETA 10</t>
  </si>
  <si>
    <t>214-20583</t>
  </si>
  <si>
    <t>2018-120-6-14350</t>
  </si>
  <si>
    <t>CJ 211 CP 6 BJ 582 P2</t>
  </si>
  <si>
    <t>EDIER OSMANDER CHILITO VALDES    C.C 1.006.843.308</t>
  </si>
  <si>
    <t>MANUEL ALEJANDRO TORRES SANDOVAL C.C. 1.059.909.985</t>
  </si>
  <si>
    <t>OFELIA FERNANDEZ FERNANDEZ  C.C. 25.515.037</t>
  </si>
  <si>
    <t>SOCIEDAD LINK G&amp;C   NIT: 900.612.337-8</t>
  </si>
  <si>
    <t>SOCIEDAD MGM MEDIOS S.A.S NIT: 900.967.613</t>
  </si>
  <si>
    <t>SOCIEDAD PROYECTOS MONTEARROYO S.A.S NIT: 901.546.353-7</t>
  </si>
  <si>
    <t>SOCIEDAD CNV CONSTRUCCIONES S.A.S   NIT: 800.109.273</t>
  </si>
  <si>
    <t>2021-120-6-11171</t>
  </si>
  <si>
    <t>CJ 480 CP 5 BJ 467 P3</t>
  </si>
  <si>
    <t>2008-61386</t>
  </si>
  <si>
    <t>222-9905</t>
  </si>
  <si>
    <t>CAJA 187 CARPETA 35</t>
  </si>
  <si>
    <t>140-17805</t>
  </si>
  <si>
    <t>MONTERIA</t>
  </si>
  <si>
    <t>CAJA 257</t>
  </si>
  <si>
    <t>034-18310</t>
  </si>
  <si>
    <t>TURBO</t>
  </si>
  <si>
    <t>NO ESTA</t>
  </si>
  <si>
    <t>contrato No. 561 de 2011</t>
  </si>
  <si>
    <t xml:space="preserve">CONTRATOS </t>
  </si>
  <si>
    <t>CJ 3092 CP 10 Y 11- - CJ 3093 CP 1,2,3,4</t>
  </si>
  <si>
    <t>040-189144</t>
  </si>
  <si>
    <t>Matricula Inmobiliaria 232-68</t>
  </si>
  <si>
    <t>ACACIAS</t>
  </si>
  <si>
    <t>folios de matrícula 228-2732</t>
  </si>
  <si>
    <t>PREDIOS RURALES</t>
  </si>
  <si>
    <t>folios de matrícula 228-3837</t>
  </si>
  <si>
    <t>040-25254</t>
  </si>
  <si>
    <t>040-292207</t>
  </si>
  <si>
    <t>LIBRO 1°  TOMO 3° DE 1973 DILIG 1237, PAG 293. INSCRITA EL 29-09-1973</t>
  </si>
  <si>
    <t>LIBRO 1°  TOMO 5° DE  1972 DILIG 2208, PAGS 247-248. INSCRITA EL 24-10-1972</t>
  </si>
  <si>
    <t>LIBRO 2°  TOMO 3° DE  1975 DILIG 1205, PAG 102. INSCRITA EL 14-09-1975</t>
  </si>
  <si>
    <t>LIBRO 2°  TOMO 3° DE 1972  DILIG 1284, PAG 142. INSCRITA 29-09-1972</t>
  </si>
  <si>
    <t>LIBRO 1°  TOMO 1° DE  1966 DILIG   149, PAGS 41 0 410</t>
  </si>
  <si>
    <t>LIBRO 1°  TOMO 3° DE  1963 DILIG 1,750 PAG 222.</t>
  </si>
  <si>
    <t>LIBRO 1°  TOMO 1° DE  1965 DILIG    101, PAG 224-16. INSCRITA EL 13-02-1965</t>
  </si>
  <si>
    <r>
      <t>LIBRO 1°  TOMO 1° DE  1976 DILIG     440, PAG 266. INSCRITA EL 09-04-1976</t>
    </r>
    <r>
      <rPr>
        <sz val="12"/>
        <color rgb="FF000000"/>
        <rFont val="Aptos"/>
        <charset val="1"/>
      </rPr>
      <t> </t>
    </r>
  </si>
  <si>
    <t>LIBRO 1°  “A” TOMO 1° DE 1958 DILIG 78-79, PAGINAS DE LA # 351 HASTA LA PAGINA # 371.</t>
  </si>
  <si>
    <t>INSCRITA EL  16-06-1958  SENTENCIA DE SUCESION DE 27-05-1958 JUZ 3 CIVIL C.GENA</t>
  </si>
  <si>
    <t>LIBRO 2°  TOMO 3° DE  1958 DILIG 1.639, PAG 200. INSCRITA EL 08-08-1958</t>
  </si>
  <si>
    <t>RESOLUCION N°.2-01-378 del 23/06/1970 - 190-6321</t>
  </si>
  <si>
    <t>CAJA 528</t>
  </si>
  <si>
    <t>Copia completa de los folios con los asentamientos registrales de este predio (190-39721).</t>
  </si>
  <si>
    <t>CAJA 801</t>
  </si>
  <si>
    <t>Resolución No. 5386 del 14 de agosto del 2007, </t>
  </si>
  <si>
    <t>SIN CONTESTAR</t>
  </si>
  <si>
    <t>libro 2°, tomo 1° de 1970, partida 084, folios 389 y 390.</t>
  </si>
  <si>
    <t>SIN RESPUESTA</t>
  </si>
  <si>
    <t>246-10913</t>
  </si>
  <si>
    <t>LA CRUZ</t>
  </si>
  <si>
    <t>018-191846</t>
  </si>
  <si>
    <t xml:space="preserve">MARINILLA </t>
  </si>
  <si>
    <t>226-14799</t>
  </si>
  <si>
    <t>EL PLATO</t>
  </si>
  <si>
    <t>LIBRO PRIMERO DE REGISTRO AÑO 1944 TOMO E PAR  REGISTROS 7996 A 10872  </t>
  </si>
  <si>
    <t>BOGOTA ZONA NORTE</t>
  </si>
  <si>
    <t>142-21407</t>
  </si>
  <si>
    <t>CESAR MEJIA</t>
  </si>
  <si>
    <t>RESOLUCION N°.2-01-378 del 23/06/1970 DEL INCORA 190-6321</t>
  </si>
  <si>
    <t>634 folio 192/3 tomo 21 libro primero matricula 2736. folio 152 tomo 13 de Montelibano.</t>
  </si>
  <si>
    <t>SOCIEDAD PLANTACION SANTISIMO SAS NIT: 900.445.983 </t>
  </si>
  <si>
    <t>DUVAN ALBERDY BRAVO GOMEZ C.C   1.089.483.245</t>
  </si>
  <si>
    <t>JEFERSON STEVEN CARDONA GIL C.C 1.088.022.877</t>
  </si>
  <si>
    <t>SOCIEDAD COMERCIAL IMPULSA COLOMBIA SAS </t>
  </si>
  <si>
    <t>OSCAR DAVID LAVERDE OLAYA C.C.  12.199.532</t>
  </si>
  <si>
    <t>REVISAR</t>
  </si>
  <si>
    <t>Escritura publica 694 del 09 de octubre de 1946 de NotariaChaparral</t>
  </si>
  <si>
    <t xml:space="preserve">Enero </t>
  </si>
  <si>
    <t>442-50172</t>
  </si>
  <si>
    <t>JEFFERSON CAVIEDES</t>
  </si>
  <si>
    <t>JAVIER APONTE</t>
  </si>
  <si>
    <t>420-26673</t>
  </si>
  <si>
    <t>420-23248</t>
  </si>
  <si>
    <t>350-172857</t>
  </si>
  <si>
    <t>IBAGUE</t>
  </si>
  <si>
    <t>340-73808</t>
  </si>
  <si>
    <t>420-46344</t>
  </si>
  <si>
    <t>420-27200</t>
  </si>
  <si>
    <t>340-27417</t>
  </si>
  <si>
    <t>350-147110</t>
  </si>
  <si>
    <t>128-249</t>
  </si>
  <si>
    <t>128-1179</t>
  </si>
  <si>
    <t>PAGINA 488 PARTIDA 354 DE 1974</t>
  </si>
  <si>
    <t>PAGINA 489 PARTIDA 354 DE 1974</t>
  </si>
  <si>
    <t>040-538414</t>
  </si>
  <si>
    <t>040-478960</t>
  </si>
  <si>
    <t>2019-120-6-5549</t>
  </si>
  <si>
    <t>222-22620</t>
  </si>
  <si>
    <t>José María Nieto Moncayo</t>
  </si>
  <si>
    <t>Miguel Suc Nanez Moreno</t>
  </si>
  <si>
    <t>368-39064</t>
  </si>
  <si>
    <t>PURIFICACION</t>
  </si>
  <si>
    <t>120-10085</t>
  </si>
  <si>
    <t>368-42557</t>
  </si>
  <si>
    <t>192-17552</t>
  </si>
  <si>
    <t>CHIMICHAGUA</t>
  </si>
  <si>
    <t>192-38274</t>
  </si>
  <si>
    <t>120-90640</t>
  </si>
  <si>
    <t>425-80379</t>
  </si>
  <si>
    <t>SAN VICENTE DEL CAGUAN</t>
  </si>
  <si>
    <t>350-1748</t>
  </si>
  <si>
    <t>196-57621</t>
  </si>
  <si>
    <t>AGUACHICA</t>
  </si>
  <si>
    <t>350-32971</t>
  </si>
  <si>
    <t>170-18859</t>
  </si>
  <si>
    <t>120-10206</t>
  </si>
  <si>
    <t>120-8913</t>
  </si>
  <si>
    <t>120-18208</t>
  </si>
  <si>
    <t>013-1324</t>
  </si>
  <si>
    <t>ITUANGO</t>
  </si>
  <si>
    <t>013-5808</t>
  </si>
  <si>
    <t>013-6541</t>
  </si>
  <si>
    <t>2017-72164</t>
  </si>
  <si>
    <t>350-38583</t>
  </si>
  <si>
    <t>50C-1366534</t>
  </si>
  <si>
    <t>50C-954341</t>
  </si>
  <si>
    <t>368-9570</t>
  </si>
  <si>
    <t>370-450427</t>
  </si>
  <si>
    <t>CALI</t>
  </si>
  <si>
    <t>NOMBRE. JIMENA NADER SANCHEZ</t>
  </si>
  <si>
    <t>013-7566</t>
  </si>
  <si>
    <t>19316339 CARO LEON LUIS ARIOSTO</t>
  </si>
  <si>
    <t>214-9107</t>
  </si>
  <si>
    <t>SAN JUAN DE CESAR</t>
  </si>
  <si>
    <t>214-37124</t>
  </si>
  <si>
    <t>50S-25695</t>
  </si>
  <si>
    <t>128-20933</t>
  </si>
  <si>
    <t>282-24653</t>
  </si>
  <si>
    <t>CALARCA</t>
  </si>
  <si>
    <t>50C-954351</t>
  </si>
  <si>
    <t>013-352</t>
  </si>
  <si>
    <t>resolucion 30-1981</t>
  </si>
  <si>
    <t>2017-120-6-10203</t>
  </si>
  <si>
    <t>2020-120-6-11307</t>
  </si>
  <si>
    <t>2020-120-6-11793</t>
  </si>
  <si>
    <t>2020-120-6-3605</t>
  </si>
  <si>
    <t>2020-120-6-11288</t>
  </si>
  <si>
    <t>2003-2776</t>
  </si>
  <si>
    <t>214-13435</t>
  </si>
  <si>
    <t>128-12373</t>
  </si>
  <si>
    <t>LIBRO 1 TOMO 21 - FOLIO 339 - PARTIDA 372 DE 1968 </t>
  </si>
  <si>
    <t>rollo 44078 de la matrícula inmobiliaria 50S-40414613</t>
  </si>
  <si>
    <t>2022-120-6-13735</t>
  </si>
  <si>
    <t>50C-954360</t>
  </si>
  <si>
    <t>50C-954352</t>
  </si>
  <si>
    <t>2004-107165</t>
  </si>
  <si>
    <t>50C-496816</t>
  </si>
  <si>
    <t>GLADYS VARON MARTINEZ, CC: 20685223</t>
  </si>
  <si>
    <t>2021-120-6-2959</t>
  </si>
  <si>
    <t>2017-120-6-19849</t>
  </si>
  <si>
    <t>2004-55992</t>
  </si>
  <si>
    <t>2003 - 49054</t>
  </si>
  <si>
    <t>2003 - 49056</t>
  </si>
  <si>
    <t>222-586</t>
  </si>
  <si>
    <t>JOSE AUGUSTO FELIZZOLA, CC: 17974579</t>
  </si>
  <si>
    <t>214-39288</t>
  </si>
  <si>
    <t>50C-69664</t>
  </si>
  <si>
    <t>50S-782944</t>
  </si>
  <si>
    <t>214-30225</t>
  </si>
  <si>
    <t>2004 - 109866</t>
  </si>
  <si>
    <t>2004-99871</t>
  </si>
  <si>
    <t>2005-112021</t>
  </si>
  <si>
    <t>2017-120-6-11555</t>
  </si>
  <si>
    <t>Resolución No. 08535 del 11 de agosto del 2017</t>
  </si>
  <si>
    <t>80060252 AROCA DAJIL GUSTAVO ENRIQUE</t>
  </si>
  <si>
    <t>Resolución No. 0517 del 24 de enero del 2012</t>
  </si>
  <si>
    <t>LIBRO PRIMERO DE REGISTRO AÑO 1950 TOMO Q REGISTROS 19986 A 21174</t>
  </si>
  <si>
    <t>LIBRO PRIMERO DE REGISTRO AÑO 1947 TOMO E IMPAR REGISTROS 4943 A 6569</t>
  </si>
  <si>
    <t>LIBRO PRIMERO FOLIO 472 # 203 DE 1949</t>
  </si>
  <si>
    <t>228-8420</t>
  </si>
  <si>
    <t>SITIO NUEVO</t>
  </si>
  <si>
    <t>228-8379</t>
  </si>
  <si>
    <t>228-8380</t>
  </si>
  <si>
    <t>228-8381</t>
  </si>
  <si>
    <t>228-8368</t>
  </si>
  <si>
    <t>228-8382</t>
  </si>
  <si>
    <t>228-8378</t>
  </si>
  <si>
    <t>50C-333786</t>
  </si>
  <si>
    <t>LIBRO PRIMERO FOLIO 517 # 9055 DEL 19 SEPTIEMBRE DE 1944</t>
  </si>
  <si>
    <t>50C-684937</t>
  </si>
  <si>
    <t>LIBRO PRIMERO FOLIO 62 # 2819 DEL 15 DE MARZO DE 1948</t>
  </si>
  <si>
    <t>LIBRO PRIMERO FOLIO 398 # 3837,   ESCRITURA 8361 DEL 13-05-1937</t>
  </si>
  <si>
    <t>214-32201</t>
  </si>
  <si>
    <t>214-3803</t>
  </si>
  <si>
    <t>214-3804</t>
  </si>
  <si>
    <t>214-3805</t>
  </si>
  <si>
    <t>114-13024</t>
  </si>
  <si>
    <t>PENSILVANIA</t>
  </si>
  <si>
    <t>2018-120-6-1988</t>
  </si>
  <si>
    <t>2018-120-6-1989</t>
  </si>
  <si>
    <t>2019-120-6-11145</t>
  </si>
  <si>
    <t>2003-123543</t>
  </si>
  <si>
    <t>140-22002</t>
  </si>
  <si>
    <t>425-71228</t>
  </si>
  <si>
    <t>425-80048</t>
  </si>
  <si>
    <t>425-80049</t>
  </si>
  <si>
    <t>420-4046</t>
  </si>
  <si>
    <t>420-19537</t>
  </si>
  <si>
    <t>420-411</t>
  </si>
  <si>
    <t>420-3438</t>
  </si>
  <si>
    <t>420-19536</t>
  </si>
  <si>
    <t>420-410</t>
  </si>
  <si>
    <t>420-409</t>
  </si>
  <si>
    <t>040-389304</t>
  </si>
  <si>
    <t>040-418612</t>
  </si>
  <si>
    <t>140-79232</t>
  </si>
  <si>
    <t>222-15098</t>
  </si>
  <si>
    <t>50C-709710</t>
  </si>
  <si>
    <t>reso-2795-1977</t>
  </si>
  <si>
    <t>Acuerdo No. 007 de la Vigencia 2020</t>
  </si>
  <si>
    <t>040-201482</t>
  </si>
  <si>
    <t>228-2732</t>
  </si>
  <si>
    <t>228-3837</t>
  </si>
  <si>
    <t>202-7311</t>
  </si>
  <si>
    <t>GARZON</t>
  </si>
  <si>
    <t>202-16737</t>
  </si>
  <si>
    <t>202-44460</t>
  </si>
  <si>
    <t>2018-120-6-18903</t>
  </si>
  <si>
    <t>2019-120-6-864</t>
  </si>
  <si>
    <t>062-36427</t>
  </si>
  <si>
    <t>CARMEN DE BOLIVAR</t>
  </si>
  <si>
    <t>LIBRO 1 TOMO 1 FOLIO 575/579 DIILGENCIA 153 DE 1960</t>
  </si>
  <si>
    <t>040-50483</t>
  </si>
  <si>
    <t>040-35085</t>
  </si>
  <si>
    <t>50C-400882</t>
  </si>
  <si>
    <t xml:space="preserve">040-21596 </t>
  </si>
  <si>
    <t>040-347107</t>
  </si>
  <si>
    <t>2021-120-6-18903</t>
  </si>
  <si>
    <t>rollo 803 de la matrícula No. 50S-93618</t>
  </si>
  <si>
    <t>50C-253619</t>
  </si>
  <si>
    <t>2015-120-6-17690</t>
  </si>
  <si>
    <t>2015-120-6-6933</t>
  </si>
  <si>
    <t>140-71227</t>
  </si>
  <si>
    <t>NELLY OSORIO</t>
  </si>
  <si>
    <t>CAJA 899</t>
  </si>
  <si>
    <t>TURNO 2005-51700</t>
  </si>
  <si>
    <t>SNR2024ER009470 MANIZALES</t>
  </si>
  <si>
    <t>MANIZALES</t>
  </si>
  <si>
    <t>MATRICULA 060-0059887 LIBRO 1 TOMO 3 DE 10 DE MAYO 1975</t>
  </si>
  <si>
    <t>FMI  222- 24236</t>
  </si>
  <si>
    <t>FMI 222 - 35161</t>
  </si>
  <si>
    <t>CAJA 365 CARPETA 14</t>
  </si>
  <si>
    <t>CAJA 441 CARPETA 40</t>
  </si>
  <si>
    <t>CAROL</t>
  </si>
  <si>
    <t>Libro 2 Tomo 1 folio 188-190 partida 67 de fecha 14 de septiembre 1970</t>
  </si>
  <si>
    <t>DESCRIPCION</t>
  </si>
  <si>
    <t>CANTIDAD
REMISION</t>
  </si>
  <si>
    <t>EXTINTOR POLVO QUIMICO SECOCLASE ABC PORTATIL 10 LIBRAS</t>
  </si>
  <si>
    <t>EXTINTOR POLVO QUIMICO SECOCLASE ABC PORTATIL 20 LIBRAS</t>
  </si>
  <si>
    <t>EXTINTOR DE AGUA DE 1/2 GALONES</t>
  </si>
  <si>
    <t>EXTINTOR DE CO2 DE 10 LIBRAS</t>
  </si>
  <si>
    <t>FISICOS</t>
  </si>
  <si>
    <t>libros de antiguo sistema partida N. 2840 de marzo de 1944.</t>
  </si>
  <si>
    <t>la escritura 52 de 17-feb-1973, inscrita el 27 de febrero de 1973 folio 133, pagina 458, folio 7 libro segundo.</t>
  </si>
  <si>
    <t>Matricula 2274 folio 57 tomo 11 libro de Montelíbano del 26 de febrero de 1973.</t>
  </si>
  <si>
    <t>folio 21, partida 41 libro 1 de 1965</t>
  </si>
  <si>
    <t>MOCOA</t>
  </si>
  <si>
    <t>MARIA BERNAL</t>
  </si>
  <si>
    <t>TOMO 47 MATRICULA 117 Copia de la escritura N°.1225 del 05/09/1972 de la notaría única de Valledupar (190-25285).</t>
  </si>
  <si>
    <t>TOMO 39 FOLIO 9 MATRICULA 308</t>
  </si>
  <si>
    <t>SAN VICENTE DE CHUCURI</t>
  </si>
  <si>
    <t>ISNARDO BAUTISTA</t>
  </si>
  <si>
    <t>Escritura 1465 de fecha 19 de octubre de 1973, inscrita bajo los datos de antiguo sistema libro 1° impar, tomo 4, folio 3369/338, diligencia 1602 de 1973</t>
  </si>
  <si>
    <t>Escritura 1092 de fecha 10 de julio de 1965, inscrito bajo los datos de antiguo sistema:  libro 1, tomo 2 par, diligencia 1220, folio 418/419 de 1965, folio 060-20457</t>
  </si>
  <si>
    <t>Escritura 2398 de fecha 13 de diciembre de 1972, inscrita con los siguientes datos de registro:  Libro 1, tomo 2 par, diligencia 187, folio 134/135 de 1972</t>
  </si>
  <si>
    <t>Escritura 5842 de fecha 27 de diciembre de 1972, inscrita con los datos libro 1, tomo 4 impar, diligencia 1251, pagina 96/104 de 1972</t>
  </si>
  <si>
    <t>Copia de la sentencia de fecha 20 de noviembre de 1973 Juzgado Primero Civil del Circuito de Cartagena, bajo los datos libro 1B, tomo 4, paginas 23/4, diligencia 1201 de 20 de diciembre de 1974 folios de matrículas 060-121484 y 060-121485</t>
  </si>
  <si>
    <t>Escritura publica 2668 de fecha 30 de diciembre de 1971, registrada bajo los datos libro 1 par, tomo 2. diligencia 369, pagina 263 del folio 060-20457</t>
  </si>
  <si>
    <t>Escritura 3990 de fecha 16 de julio de 1967, registrada bajo los datos libro 1 par, tomo 2, diligencia 877, paginas 340/341 de los folios 060-121484 y 121485</t>
  </si>
  <si>
    <t>Copia de la sentencia del 15/06/1971 del juzgado civil del circuito de Valledupar (190-8641).</t>
  </si>
  <si>
    <t>CARGADO EN DRIVE</t>
  </si>
  <si>
    <r>
      <t>LIBRO 1°  TOMO 1° DE  1976 DILIG     440, PAG 266. INSCRITA EL 09-04-1976</t>
    </r>
    <r>
      <rPr>
        <sz val="11"/>
        <color theme="1"/>
        <rFont val="Aptos"/>
        <charset val="1"/>
      </rPr>
      <t> </t>
    </r>
  </si>
  <si>
    <t>FMI 425-57098</t>
  </si>
  <si>
    <t>CAJA 132</t>
  </si>
  <si>
    <t>escritura 330 del 11 de octubre de 1932 en el libro 1 partida 01 folio 15 Vto</t>
  </si>
  <si>
    <t>matrícula 9.308 del tomo 39</t>
  </si>
  <si>
    <t>LIBRO PRIMERO FOLIO 457 # 12.662 DE 1950</t>
  </si>
  <si>
    <t>ESCRITURA 2262 DEL 06-07-1950 DE LA NOTARIA 1 DE BOGOTA: CAJA 406 TOMO J PAR.</t>
  </si>
  <si>
    <t>SOCIEDAD LAZZA CAPITAL SAS NIT: 901.707.742-0</t>
  </si>
  <si>
    <t>YOVANI ESCOBAR QUINTERO   C.C. 79.899.233</t>
  </si>
  <si>
    <t>Marzo</t>
  </si>
  <si>
    <t>Total</t>
  </si>
  <si>
    <t>2003-89843</t>
  </si>
  <si>
    <t>SOCIEDAD DISTRIBUCCIONES ELECTRICAS PARA LA INDUSTRIA Y L ACONSTRUCCION SAS - DISELCON SAS NIT: 900.610.535-2.</t>
  </si>
  <si>
    <t>FRANCISCO JAVIER LANCHEROS DUEÑAS C.C. 79.800.664</t>
  </si>
  <si>
    <t>MARTINA SANCHEZ RODRIGUEZ   C.C 25.515.231</t>
  </si>
  <si>
    <t>350-168878</t>
  </si>
  <si>
    <t>350-168877</t>
  </si>
  <si>
    <t>ROCIO VIVEROS</t>
  </si>
  <si>
    <t>NACOR GOMEZ C.C 10.691.787</t>
  </si>
  <si>
    <t>MAIRA EUGENIA MORA TORRES C.C 34.671.554</t>
  </si>
  <si>
    <t>LUZ MARITZA BERMUDEZ BOHORQUEZ CC 52882524</t>
  </si>
  <si>
    <t>SAZANETH YBARRA</t>
  </si>
  <si>
    <t>CJ 739 - CP 13 - BJ 1488 PISO 1</t>
  </si>
  <si>
    <t>140-103874</t>
  </si>
  <si>
    <t>CORDOBA</t>
  </si>
  <si>
    <t>VALENCIA</t>
  </si>
  <si>
    <t>JUZGADO 4 CIVIL DEL CTO. DE MONTERIA</t>
  </si>
  <si>
    <t>JUZGADO SEGUNDO CIVIL DEL CIRCUITO DE MONTERIA</t>
  </si>
  <si>
    <t>SENTENCIA SN DEL 2007-10-05</t>
  </si>
  <si>
    <t>JUZGADO TERCERO CIVIL MUNICIPAL DE MONTERIA</t>
  </si>
  <si>
    <t>140-11717</t>
  </si>
  <si>
    <t>TIERRALTA</t>
  </si>
  <si>
    <t>140-117115</t>
  </si>
  <si>
    <t>140-124663</t>
  </si>
  <si>
    <t>CONVENIO ANT</t>
  </si>
  <si>
    <t>CAJA 1147</t>
  </si>
  <si>
    <t>140-113278</t>
  </si>
  <si>
    <t>140-114549</t>
  </si>
  <si>
    <t>CAJA 1209</t>
  </si>
  <si>
    <t>CAJA 1217</t>
  </si>
  <si>
    <t>CAJA 172</t>
  </si>
  <si>
    <t>CAJA 1233</t>
  </si>
  <si>
    <t>CAJA 1274</t>
  </si>
  <si>
    <t>REMITIDO A IBAGUE</t>
  </si>
  <si>
    <t>TURNO 2021-120-6-1096</t>
  </si>
  <si>
    <t>222-27168</t>
  </si>
  <si>
    <t>OFICINA_ REGISTRO</t>
  </si>
  <si>
    <t>FMI</t>
  </si>
  <si>
    <t>DEPARTAMENTO</t>
  </si>
  <si>
    <t>MUNICIPIO</t>
  </si>
  <si>
    <t>FECHA DE SENTENCIA</t>
  </si>
  <si>
    <t>JUZGADO DE CONOCIMIENTO</t>
  </si>
  <si>
    <t>140-MONTERIA</t>
  </si>
  <si>
    <t>140-102746</t>
  </si>
  <si>
    <t>CÓRDOBA</t>
  </si>
  <si>
    <t>MONTERÍA</t>
  </si>
  <si>
    <t>SENTENCIA SN DEL 2004-06-28</t>
  </si>
  <si>
    <t>JUZGADO 1 CIVIL DEL CTO. DE MONTERIA</t>
  </si>
  <si>
    <t>140-103494</t>
  </si>
  <si>
    <t>SENTENCIA SN DEL 2004-08-27</t>
  </si>
  <si>
    <t>140-106423</t>
  </si>
  <si>
    <t>SENTENCIA SN DEL 2005-07-28</t>
  </si>
  <si>
    <t>JUZGADO 1 CIVIL DEL CTO DE MONTERIA</t>
  </si>
  <si>
    <t>140-108713</t>
  </si>
  <si>
    <t>SENTENCIA sn DEL 2006-01-23</t>
  </si>
  <si>
    <t>JUZGADO CUARTO CIVIL DEL CIRCUITO DE MONTERIA</t>
  </si>
  <si>
    <t>140-110286</t>
  </si>
  <si>
    <t>SENTENCIA SN DEL 2006-07-21</t>
  </si>
  <si>
    <t>JUZGADO PRIMERO CIVIL DEL CIRCUITO DE MONTERIA</t>
  </si>
  <si>
    <t>140-110963</t>
  </si>
  <si>
    <t>SENTENCIA 1 DEL 2006-11-07</t>
  </si>
  <si>
    <t>140-111597</t>
  </si>
  <si>
    <t>SENTENCIA 1 DEL 2006-10-31 </t>
  </si>
  <si>
    <t>140-111635</t>
  </si>
  <si>
    <t>SENTENCIA 1 DEL 2007-02-19</t>
  </si>
  <si>
    <t>140-114481</t>
  </si>
  <si>
    <t>SENTENCIA SN DEL 2007-09-24</t>
  </si>
  <si>
    <t>JUZGADO TERCERO CIVIL DEL CIRCUITO DE MONTERIA</t>
  </si>
  <si>
    <t>140-118467</t>
  </si>
  <si>
    <t>SENTENCIA SN DEL 2008-09-02</t>
  </si>
  <si>
    <t>140-118503</t>
  </si>
  <si>
    <t>SENTENCIA SN DEL 2007-12-12</t>
  </si>
  <si>
    <t>140-118769</t>
  </si>
  <si>
    <t>CANALETE</t>
  </si>
  <si>
    <t>SENTENCIA SN DEL 2008-12-19</t>
  </si>
  <si>
    <t>140-119837</t>
  </si>
  <si>
    <t>SENTENCIA SN DEL 2009-04-30</t>
  </si>
  <si>
    <t>140-120024</t>
  </si>
  <si>
    <t>SENTENCIA SN DEL 2009-07-13</t>
  </si>
  <si>
    <t>140-121247</t>
  </si>
  <si>
    <t>SENTENCIA SN DEL 2009-11-17</t>
  </si>
  <si>
    <t>140-121982</t>
  </si>
  <si>
    <t>LOS CÓRDOBAS</t>
  </si>
  <si>
    <t>SENTENCIA SN DEL 2008-10-30</t>
  </si>
  <si>
    <t>140-122626</t>
  </si>
  <si>
    <t>PUERTO ESCONDIDO</t>
  </si>
  <si>
    <t>SENTENCIA SN DEL 2010-03-03</t>
  </si>
  <si>
    <t>140-122652</t>
  </si>
  <si>
    <t>SENTENCIA SN DEL 2010-03-04</t>
  </si>
  <si>
    <t>140-122882</t>
  </si>
  <si>
    <t> SENTENCIA SN DEL 2009-12-16</t>
  </si>
  <si>
    <t>140-122939</t>
  </si>
  <si>
    <t>SENTENCIA SN DEL 2010-05-03</t>
  </si>
  <si>
    <t>140-122952</t>
  </si>
  <si>
    <t>SENTENCIA SN DEL 2010-05-11 </t>
  </si>
  <si>
    <t>JUZGADO PRIMERO CIVIL DEL CIRCUITO DE CERETE</t>
  </si>
  <si>
    <t>140-123457</t>
  </si>
  <si>
    <t>SENTENCIA SN DEL 2010-08-05</t>
  </si>
  <si>
    <t>140-123514</t>
  </si>
  <si>
    <t>SENTENCIA SN DEL 2010-07-30 </t>
  </si>
  <si>
    <t>140-123722</t>
  </si>
  <si>
    <t>SENTENCIA SN DEL 2009-12-01</t>
  </si>
  <si>
    <t>JUZGADO PRIMERO CIVIL DEL CIRCUITO DE MONTERIA </t>
  </si>
  <si>
    <t>140-127457</t>
  </si>
  <si>
    <t>SENTENCIA SN DEL 2011-04-28</t>
  </si>
  <si>
    <t>140-128051</t>
  </si>
  <si>
    <t>SENTENCIA SN DEL 2011-05-24 </t>
  </si>
  <si>
    <t>140-128405</t>
  </si>
  <si>
    <t>SENTENCIA SN DEL 2011-08-04 </t>
  </si>
  <si>
    <t>140-131536</t>
  </si>
  <si>
    <t>SENTENCIA SN DEL 2012-05-23</t>
  </si>
  <si>
    <t> JUZGADO PRIMERO CIVIL DEL CIRCUITO DE MONTERIA</t>
  </si>
  <si>
    <t>140-131546</t>
  </si>
  <si>
    <t>SENTENCIA SN DEL 2009-10-08</t>
  </si>
  <si>
    <t>140-131564</t>
  </si>
  <si>
    <t>140-131663</t>
  </si>
  <si>
    <t>SENTENCIA SN DEL 2011-06-04</t>
  </si>
  <si>
    <t> JUZGADO SEGUNDO CIVIL DEL CIRCUITO DE MONTERIA</t>
  </si>
  <si>
    <t>140-136123</t>
  </si>
  <si>
    <t>SENTENCIA SN DEL 2013-04-29</t>
  </si>
  <si>
    <t>140-136183</t>
  </si>
  <si>
    <t>SENTENCIA SN DEL 2013-04-25</t>
  </si>
  <si>
    <t>140-137491</t>
  </si>
  <si>
    <t>140-138733</t>
  </si>
  <si>
    <t>SENTENCIA SN DEL 2013-07-31</t>
  </si>
  <si>
    <t>140-140657</t>
  </si>
  <si>
    <t>SENTENCIA SN DEL 2013-12-03</t>
  </si>
  <si>
    <t>140-141255</t>
  </si>
  <si>
    <t>ENTENCIA SN DEL 2013-08-12 </t>
  </si>
  <si>
    <t>140-141725</t>
  </si>
  <si>
    <t>SENTENCIA SN DEL 2013-01-31</t>
  </si>
  <si>
    <t>140-143873</t>
  </si>
  <si>
    <t>SENTENCIA SN DEL 2014-03-04 </t>
  </si>
  <si>
    <t>JUZGADO PRIMERO CIVIL MUNICIPAL DE MONTERIA</t>
  </si>
  <si>
    <t>140-144778</t>
  </si>
  <si>
    <t>SENTENCIA SN DEL 2014-04-24</t>
  </si>
  <si>
    <t>140-163742</t>
  </si>
  <si>
    <t>SENTENCIA SN DEL 2010-11-23 </t>
  </si>
  <si>
    <t>140-167002</t>
  </si>
  <si>
    <t>JUICIO PERTENENCIA SN DEL 2013-04-19</t>
  </si>
  <si>
    <t>JUZGADO PROMISCUO DEL CIRCUITO DE PLANETA RICA</t>
  </si>
  <si>
    <t>140-86363</t>
  </si>
  <si>
    <t>SENTENCIA SN DEL 2000-11-21</t>
  </si>
  <si>
    <t>JUZGADO 4 CIVIL DEL CIRCUITO DE MONTERIA</t>
  </si>
  <si>
    <t>140-99175</t>
  </si>
  <si>
    <t>SENTENCIA SN DEL 2003-02-14 </t>
  </si>
  <si>
    <t>JUZGADO 3 CIVIL DEL CIRCUITO DE MONTERIA</t>
  </si>
  <si>
    <t>140-105196</t>
  </si>
  <si>
    <t>SENTENCIA SN DEL 2004-09-29</t>
  </si>
  <si>
    <t>JUZGADO CUARTO CIVIL DEL CTO DE MONTERIA</t>
  </si>
  <si>
    <t>140-103770</t>
  </si>
  <si>
    <t>SENTENCIA SN DEL 2004-09-30 </t>
  </si>
  <si>
    <t>JUZGADO 3 CIVIL DEL CTO. DE MONTERIA</t>
  </si>
  <si>
    <t>140-114700</t>
  </si>
  <si>
    <t>SENTENCIA SN DEL 2007-03-26</t>
  </si>
  <si>
    <t>SENTENCIA SN DEL 2004-09-06</t>
  </si>
  <si>
    <t> JUZGADO 4 CIVIL DEL CTO. DE MONTERIA</t>
  </si>
  <si>
    <t>SENTENCIA 99 DEL 2007-05-17</t>
  </si>
  <si>
    <t>140-117107</t>
  </si>
  <si>
    <t>SENTENCIA 1 DEL 2008-04-22</t>
  </si>
  <si>
    <t>SENTENCIA SN DEL 2010-12-09</t>
  </si>
  <si>
    <t>Matricula Inmboli No. 50S-40456407</t>
  </si>
  <si>
    <t>CAJA 1138</t>
  </si>
  <si>
    <t>CAJA 1144</t>
  </si>
  <si>
    <t>CAJA 1146</t>
  </si>
  <si>
    <t>CAJA 1177</t>
  </si>
  <si>
    <t>CAJA 1187</t>
  </si>
  <si>
    <t>CAJA 1192</t>
  </si>
  <si>
    <t>CAJA 1197</t>
  </si>
  <si>
    <t>CAJA 1219</t>
  </si>
  <si>
    <t>CAJA 1241</t>
  </si>
  <si>
    <t>CAJA 1242</t>
  </si>
  <si>
    <t>CAJA 1248</t>
  </si>
  <si>
    <t>CAJA 1249</t>
  </si>
  <si>
    <t>CAJA 1256</t>
  </si>
  <si>
    <t>CAJA 1260</t>
  </si>
  <si>
    <t>CAJA 1264</t>
  </si>
  <si>
    <t>CAJA 1265</t>
  </si>
  <si>
    <t>CAJA 1266</t>
  </si>
  <si>
    <t>CAJA 1268</t>
  </si>
  <si>
    <t>CAJA 1269</t>
  </si>
  <si>
    <t>CAJA 1284</t>
  </si>
  <si>
    <t>CAJA 1287</t>
  </si>
  <si>
    <t>CAJA 1288</t>
  </si>
  <si>
    <t>CAJA 1302</t>
  </si>
  <si>
    <t>CAJA 1303</t>
  </si>
  <si>
    <t>CAJA 1315</t>
  </si>
  <si>
    <t>CAJA 1316</t>
  </si>
  <si>
    <t>CAJA 1323</t>
  </si>
  <si>
    <t>CAJA 1115</t>
  </si>
  <si>
    <t>CAJA 383 CARPETA 4</t>
  </si>
  <si>
    <t>libro 1 tomo 2 folio 72 partida 117 de 1975 , matriculada bajo el numero 29 folio 55 marzo 14 de 1975</t>
  </si>
  <si>
    <t>escritura pública N. 540 del 22 de febrero de 1944, la cual se encuentra inscrita en los libros de antiguo sistema partida N. 2840 de marzo de 1944.</t>
  </si>
  <si>
    <t>FMI 425-15867</t>
  </si>
  <si>
    <t>FMI 425-15866</t>
  </si>
  <si>
    <t>FMI 425-15872</t>
  </si>
  <si>
    <t>FMI 425-15865</t>
  </si>
  <si>
    <t>1 DE 7</t>
  </si>
  <si>
    <t>2 DE 7</t>
  </si>
  <si>
    <t>3 DE 7</t>
  </si>
  <si>
    <t>4 DE 7</t>
  </si>
  <si>
    <t>5 DE 7</t>
  </si>
  <si>
    <t>6 DE 7</t>
  </si>
  <si>
    <t>7 DE 7</t>
  </si>
  <si>
    <t>CAJA 45</t>
  </si>
  <si>
    <t>FMI 425-15868</t>
  </si>
  <si>
    <t>INSPECCION JUDICIAL ENVIADO POR JOHANNA</t>
  </si>
  <si>
    <t>GOBERNACIÓN DEL CAUCA NIT: 981580016-8</t>
  </si>
  <si>
    <t>escritura 4354 de fecha 30 de agosto de 1968, con los datos libro 1, tomo 3 par, folios 356/357 ,partida 1832 de 1968</t>
  </si>
  <si>
    <t>matrícula 2.570 del tomo 10</t>
  </si>
  <si>
    <t>TOMO 3 MATRICULA 123 sentencia del 28/11/1962 del juzgado civil del circuito de Valledupar (190-500)</t>
  </si>
  <si>
    <t>matricula inmobiliaria 50C-211713</t>
  </si>
  <si>
    <t>CAJA 226</t>
  </si>
  <si>
    <t>CJ 422 CP 5 BJ 470 PISO 3</t>
  </si>
  <si>
    <t>TURNO 2003-22236</t>
  </si>
  <si>
    <t>TURNO 2004-71928</t>
  </si>
  <si>
    <t>FMI No. 425-79935</t>
  </si>
  <si>
    <t>Notaría Segunda de Armenia desde 1985 a la fecha</t>
  </si>
  <si>
    <t>USB</t>
  </si>
  <si>
    <t>LAURA CANCINO</t>
  </si>
  <si>
    <t>CAJA 111</t>
  </si>
  <si>
    <t>CAJA 194</t>
  </si>
  <si>
    <t>170-4560</t>
  </si>
  <si>
    <t>CAJA 67 CARPETA 25</t>
  </si>
  <si>
    <t>CAJA 1163 TROCADA 140-106425</t>
  </si>
  <si>
    <t>222- 34982</t>
  </si>
  <si>
    <t>CAJA 439 CARPETA 46</t>
  </si>
  <si>
    <t>CAJA 810</t>
  </si>
  <si>
    <t>LIBROS DE ANTIGUO SISTEMA (L.A.S) 355-1297</t>
  </si>
  <si>
    <t>TURNO 2004-74183</t>
  </si>
  <si>
    <t>170-13199</t>
  </si>
  <si>
    <t>170-40284</t>
  </si>
  <si>
    <t>CAJA 185 CARPETA 63</t>
  </si>
  <si>
    <t>CAJA 506 CARPETA 115</t>
  </si>
  <si>
    <t>SALTO DE 105194 AL 105251</t>
  </si>
  <si>
    <t>SALTO DE 136181 AL 136184</t>
  </si>
  <si>
    <t>SALTO DE 137991 AL 1000126</t>
  </si>
  <si>
    <t>SIN CONSECUTIVO EN EL INVENTARIO</t>
  </si>
  <si>
    <t>CAJA 1268 NO ESTA EL FISICO</t>
  </si>
  <si>
    <t>FMI No. 425-16516</t>
  </si>
  <si>
    <t>170-19999</t>
  </si>
  <si>
    <t>170-21599</t>
  </si>
  <si>
    <t>170-33862</t>
  </si>
  <si>
    <t>170-6598</t>
  </si>
  <si>
    <t>Libro 1 Tomo 2 folio 131 partida 258del 1953</t>
  </si>
  <si>
    <t>FOLIO CARTULINA 50C-978095</t>
  </si>
  <si>
    <t>CAJA 47</t>
  </si>
  <si>
    <t>CAJA 267 CARPETA 74</t>
  </si>
  <si>
    <t>CAJA 286 CARPETA 59</t>
  </si>
  <si>
    <t>CAJA 421 CARPETA 9</t>
  </si>
  <si>
    <t>CAJA 96 CARPETA 44</t>
  </si>
  <si>
    <t>Escritura 191 del 14 de julio de 1963 Registrada en el Libro 1 Tomo 1 folio 478-479 partida 275 de fecha 12 de agosto 1964  matriculada bajo el numero 126 folio 37</t>
  </si>
  <si>
    <t>COPIA TOMO 11, MATRÍCULA 123 DE ROBLES libro para identificar la matrícula actual (escritura N°.151 del 15/04/1971 de la notaría de La Paz).</t>
  </si>
  <si>
    <t>Matricula inmobiliaria 152-20233</t>
  </si>
  <si>
    <t>GLADYS MIREYA</t>
  </si>
  <si>
    <t>Matricula 152-61569</t>
  </si>
  <si>
    <t>EIDER BUITRAGO BUITRAGO c.c 25.517.411</t>
  </si>
  <si>
    <t>ASTERIA MEZA ERAZO C.C. 25.515.616</t>
  </si>
  <si>
    <t>Escritura 277 del 26 de agosto de 1970 Registrada en el Libro 2 Tomo 1 folio 188-190 partida 68 de fecha 14 de septiembre 1970</t>
  </si>
  <si>
    <t>Escritura 121 del 16 de junio de 1945 Registrada en el Libro 1 Tomo 4 folio 153-158 partida 72 de fecha 13 de julio de 1943</t>
  </si>
  <si>
    <t>SE ENVIO CORREO A LA ORIP</t>
  </si>
  <si>
    <t>COMPROBANTE CONTABLE No.22051 de 2017</t>
  </si>
  <si>
    <t>DEPENDENCIA</t>
  </si>
  <si>
    <t xml:space="preserve">ADM Y FINANCIERA </t>
  </si>
  <si>
    <t>Turno 2004-79699</t>
  </si>
  <si>
    <t>REENVIO</t>
  </si>
  <si>
    <t>324-24560</t>
  </si>
  <si>
    <t>GUSTAVO FERNANDEZ</t>
  </si>
  <si>
    <t>480-215</t>
  </si>
  <si>
    <t>SAN JUAN DEL GUAVIARE</t>
  </si>
  <si>
    <t>CAJA 7 CARPETA 35</t>
  </si>
  <si>
    <t>222-45521 </t>
  </si>
  <si>
    <t>BUSQUEDA SIN CAJA POR MATRICULA</t>
  </si>
  <si>
    <t>BOLETINES</t>
  </si>
  <si>
    <t>ORDEN DE PAGO N° 8217120</t>
  </si>
  <si>
    <t>CAJA 141 CARPETA 5</t>
  </si>
  <si>
    <t>ORDEN DE PAGO N° 8194220</t>
  </si>
  <si>
    <t>ORDEN DE PAGO N° 8188920</t>
  </si>
  <si>
    <t>ORDEN DE PAGO N° 8175020</t>
  </si>
  <si>
    <t>ORDEN DE PAGO N° 22124720</t>
  </si>
  <si>
    <t>CAJA 142 CARPETA 10</t>
  </si>
  <si>
    <t>ORDEN DE PAGO N° 35310920</t>
  </si>
  <si>
    <t>CAJA 144 CARPETA 4</t>
  </si>
  <si>
    <t>ORDEN DE PAGO N° 49713620</t>
  </si>
  <si>
    <t>CAJA 145 CARPETA 2</t>
  </si>
  <si>
    <t>ORDEN DE PAGO N° 49716220</t>
  </si>
  <si>
    <t>ORDEN DE PAGO N° 56318720</t>
  </si>
  <si>
    <t>CAJA 145 CARPETA 7</t>
  </si>
  <si>
    <t>JOSE SEPULVEDA</t>
  </si>
  <si>
    <t>LIBRO 1 TOMO 1 1975 PIVIJAY</t>
  </si>
  <si>
    <t>LIBRO PRIMERO FOLIO 90 # 128 del 27 de febrero de 1871</t>
  </si>
  <si>
    <t>222-21559</t>
  </si>
  <si>
    <t>222-21247</t>
  </si>
  <si>
    <t>CAJA 192 ANTIGUO SISTEMA</t>
  </si>
  <si>
    <t>Folio cartulina No 50S-1054762</t>
  </si>
  <si>
    <t>FOLIO 1 CAJA 685</t>
  </si>
  <si>
    <t>2017-120-6-5169</t>
  </si>
  <si>
    <t>2017-120-6-12050</t>
  </si>
  <si>
    <t>2017-120-6-13496</t>
  </si>
  <si>
    <t>CHINU</t>
  </si>
  <si>
    <t>Milena Margarita Romero Portacio</t>
  </si>
  <si>
    <t>FUNCIONARIA</t>
  </si>
  <si>
    <t>CARGO</t>
  </si>
  <si>
    <t>AUXILIAR ADMINISTRATIVA</t>
  </si>
  <si>
    <t>AUTORIZA</t>
  </si>
  <si>
    <t>JULIA LUCIA MIZGER PACHECO</t>
  </si>
  <si>
    <t>CAJA 50S2597 PQ44983</t>
  </si>
  <si>
    <t>222-17093</t>
  </si>
  <si>
    <t>matrícula No. 152-2995</t>
  </si>
  <si>
    <t>matrícula No. 152-2994</t>
  </si>
  <si>
    <t>libro 2 tomo 2 pagina 0028 número 441 DE 1970 (20200280044170)</t>
  </si>
  <si>
    <t>1.- LIBRO 2° TOMO 1° DE 1966 DILIG 218, PAG 377. INSCRITA 21-02-1966</t>
  </si>
  <si>
    <t>2.- LIBRO 1° TOMO 3° DE 1920 DILIG 1011, PAG 102-103.</t>
  </si>
  <si>
    <t>3.- LIBRO 1° TOMO 3° DE 1967 DILIG 1808, PAG 354-356. INSCRITA 23-11-1967</t>
  </si>
  <si>
    <t>4.-LIBRO 1° TOMO 3° DE 1964  DILIG 2086. PAG 175 0 PAG 1.750.</t>
  </si>
  <si>
    <t>LIBROS DE ANTIGUO SISTEMA (L.A.S) 355-29595</t>
  </si>
  <si>
    <t>1.- LIBRO 1° PAR TOMO 6° DE 1949 DILIG 1.923, PAGS 156/157. INSCRITA 05-09-1946</t>
  </si>
  <si>
    <t>2.- LIBRO 1° IMPAR TOMO 2 DE 1955 DILIG 260 PAGS 278/279</t>
  </si>
  <si>
    <t>3.- LIBRO 1° PAR TOMO 4° DE 1974 DILIG 1.129, PAGS 125/6. INSCRITA 04-09-1974</t>
  </si>
  <si>
    <t>1.- LIBRO 1° TOMO 6° DE 1948 DILIG 2073, PAGS 261/2. INSCRITA 20-09-1948</t>
  </si>
  <si>
    <t>FMI 214-10794</t>
  </si>
  <si>
    <t>222-24236</t>
  </si>
  <si>
    <t>CAJA 332 CARPETA 32</t>
  </si>
  <si>
    <t>CAJA 328 CARPETA 77</t>
  </si>
  <si>
    <t>CJ 97 - CP 6 - BJ 762 PISO 2</t>
  </si>
  <si>
    <t>CJ 104 - CP 4 - BJ 762 PISO 2</t>
  </si>
  <si>
    <t>CJ 114 - CP 8 - BJ 762 PISO 2</t>
  </si>
  <si>
    <t>CAJA 285 CARPETA 13</t>
  </si>
  <si>
    <t>CAJA 177</t>
  </si>
  <si>
    <t>Acta de visita de entrega de la Notaría Segunda del Círculo de Armenia - Quindío</t>
  </si>
  <si>
    <t>matrícula 2.570 del tomo 10.</t>
  </si>
  <si>
    <t>Contrato 032 de 1995 Garagoa - Boyacá</t>
  </si>
  <si>
    <t>Contrato 033 de 1995  Garagoa - Boyacá</t>
  </si>
  <si>
    <t>Contrato 552 de 2012 Miraflores - Boyacá</t>
  </si>
  <si>
    <t>Contrato 693 de 2012 Miraflores - Boyacá</t>
  </si>
  <si>
    <t>Contrato 052 de 1997 Nuquí - Chocó</t>
  </si>
  <si>
    <t>Contrato 054 de 1997 Nuquí - Chocó</t>
  </si>
  <si>
    <t>Contrato 756 de 2015 Anserma - Caldas</t>
  </si>
  <si>
    <t>LIBRO PRIMERO DE REGISTRO AÑO 1950 TOMO B PAR  REGISTROS 322 A 1960 </t>
  </si>
  <si>
    <t>CAJA 60 - CARPETAS 1,2,3,4,5</t>
  </si>
  <si>
    <t>272-40641</t>
  </si>
  <si>
    <t>272-13556</t>
  </si>
  <si>
    <t>PAMPLONA</t>
  </si>
  <si>
    <t>CORREO ENVIADO A LA ORIP</t>
  </si>
  <si>
    <t>A CONTRATACION</t>
  </si>
  <si>
    <t>ALBA LUCIA GOMEZ VS CONTRATACION</t>
  </si>
  <si>
    <t>170-21910</t>
  </si>
  <si>
    <t>SINCE</t>
  </si>
  <si>
    <t>LIBRO 1° PAR TOMO 3° DE 1960 DILIG 959, PAGS 98/99. INSCRITA 21-08-1960</t>
  </si>
  <si>
    <t>LIBRO 2° TOMO 2° DE 1967, DILIG 1084 PÁGINA 526. INSCRITA 18-08-1967</t>
  </si>
  <si>
    <r>
      <t>FMI </t>
    </r>
    <r>
      <rPr>
        <sz val="11"/>
        <color theme="1"/>
        <rFont val="Calibri"/>
        <family val="2"/>
        <scheme val="minor"/>
      </rPr>
      <t>No. 347-10903</t>
    </r>
  </si>
  <si>
    <t>JUAN CAMACHO</t>
  </si>
  <si>
    <t>FONDO ACOMULADO</t>
  </si>
  <si>
    <t>222-34043</t>
  </si>
  <si>
    <t>222-34041</t>
  </si>
  <si>
    <t>2021-120-6-5851</t>
  </si>
  <si>
    <t>CAJA 291 CARPETA 31</t>
  </si>
  <si>
    <t>CAJA 430 CARPETA 81</t>
  </si>
  <si>
    <t>CAJA 430 CARPETA 79</t>
  </si>
  <si>
    <t>CJ 449 - CP 3 - BJ 467 PISO 3</t>
  </si>
  <si>
    <t>LIBRO PRIMERO FOLIO 372 # 8.628 del 19 DE MAYO DE 1948</t>
  </si>
  <si>
    <t>FOLIO 214-1775</t>
  </si>
  <si>
    <t>CAJA 32</t>
  </si>
  <si>
    <t>425-73337</t>
  </si>
  <si>
    <t>222- 48385</t>
  </si>
  <si>
    <t>222-3535</t>
  </si>
  <si>
    <t>TURNO 2004-102509</t>
  </si>
  <si>
    <t>CAJA 2004-300</t>
  </si>
  <si>
    <t xml:space="preserve">BANDEJA 583 CAJA 3,8,9 SE REENVIA CORREO
NUEVA BUSQUEDA VIGENCIA 2017 </t>
  </si>
  <si>
    <t>CAJA 160</t>
  </si>
  <si>
    <t>JOSE NELSON ALARCON C.C 15.812.793</t>
  </si>
  <si>
    <t>DERLY AMPARO MERADO SALGUERO C.C. 66.994.399</t>
  </si>
  <si>
    <t>ANA MILENA TOBON HERRERA  C.C 1.085.295.075</t>
  </si>
  <si>
    <t>CARLOS HUGO ENRIQUEZ BELALCAZAR C.C 12749925</t>
  </si>
  <si>
    <t>CHRISTIAN ALEXANDER BUSTOS CASTAÑO C.C 1.010.195.753</t>
  </si>
  <si>
    <t>STEFANIA TORRES MONTIEL C.C. 1.003.499.185</t>
  </si>
  <si>
    <t>LUIS ENRIQUE ROSERO GIL  C.C 94.062.053</t>
  </si>
  <si>
    <t>AURORA ROJAS MEDINA C.C 28.844.086</t>
  </si>
  <si>
    <t>CAJA 5599</t>
  </si>
  <si>
    <t>ARRUBLA VILLA JOSE ARMANDO CC 8255455</t>
  </si>
  <si>
    <t>MEJIA VALENCIA DIEGO FERNANDO CC 14888755</t>
  </si>
  <si>
    <t>GONZALEZ ROJAS ROSALBA CC 27790297</t>
  </si>
  <si>
    <t>ARDILA DE ARDILA LUZ MIREYA CC 28403282</t>
  </si>
  <si>
    <t>VALENCIA OSORIO MARISOL CC 30039835</t>
  </si>
  <si>
    <t>HOYOS VASCO DORIS PATRICIA CC 31297090</t>
  </si>
  <si>
    <t>MUÑOZ ERLA CC 31894522</t>
  </si>
  <si>
    <t>ECHEVERRY FERNANDEZ BEATRIZ CECILIA CC 32544845</t>
  </si>
  <si>
    <t>BEDOYA SERNA MARIA ESPERANZA CC 34044795</t>
  </si>
  <si>
    <t>LOPEZ SALAZAR MARTHA IBETH CC 41890182</t>
  </si>
  <si>
    <t>PUERTA YEPES MARGARITA MARIA CC 43735770</t>
  </si>
  <si>
    <t>CADAVID MEJIA DAIRO ALBERTO CC 71651555</t>
  </si>
  <si>
    <t>TORRES SALCEDO JORGE LUIS CC 79545816</t>
  </si>
  <si>
    <t>PARADA LOPEZ EDGAR ANTONIO CC 88151976</t>
  </si>
  <si>
    <t>MONICA MORALES</t>
  </si>
  <si>
    <t>CJ 273 CP 8 BJ 1606 PISO 1</t>
  </si>
  <si>
    <t>CJ 487 CP 11,12 BJ 1514 PISO 1</t>
  </si>
  <si>
    <t>190-64007</t>
  </si>
  <si>
    <t>222-7327</t>
  </si>
  <si>
    <t>CAMILO CELIS</t>
  </si>
  <si>
    <t>CJ 633 CP 7,8,9 BJ 1495 PISO 1</t>
  </si>
  <si>
    <t>CJ 617 CP 1,2,3 BJ 1495 PISO 1</t>
  </si>
  <si>
    <t>CJ 481 CP 1 BJ 1514 PISO 1</t>
  </si>
  <si>
    <t>CJ 683 CP 1,2 BJ 1487 PISO 1</t>
  </si>
  <si>
    <t>CJ 489 CP 11,12 BJ 1514 PISO 1</t>
  </si>
  <si>
    <t>CJ 242 CP 5 BJ 1606 PISO 1</t>
  </si>
  <si>
    <t>CJ 686 CP 1,2 BJ 1487 PISO 1</t>
  </si>
  <si>
    <t>CJ 238 CP 1,2 BJ 1606 PISO 1</t>
  </si>
  <si>
    <t>CJ 545 CP 7 BJ 1513 PISO 1</t>
  </si>
  <si>
    <t>CJ 254 CP 3 BJ 1606 PISO 1</t>
  </si>
  <si>
    <t>CJ 824 CP 1 BJ 1436 PISO 1</t>
  </si>
  <si>
    <t>CJ 276 CP 6 BJ 1603 PISO 1</t>
  </si>
  <si>
    <t> libro 1 tomo 1 folios 497 a 490 bajo la partida número 00120 y matricula de propiedad en el folio 84rte. y partida 0031</t>
  </si>
  <si>
    <t>CAJA 1080</t>
  </si>
  <si>
    <t>CAJA 141 CARPETA 25</t>
  </si>
  <si>
    <t>225-11571</t>
  </si>
  <si>
    <t>C2015-23149</t>
  </si>
  <si>
    <t>LIBROS DE ANTIGUO SISTEMA (L.A.S) 355-24643</t>
  </si>
  <si>
    <t>LIBRO PRIMERO FOLIO 592 # 4.928 del 02 DE JUNIO DE 1944</t>
  </si>
  <si>
    <t>TURNO 2006-116854</t>
  </si>
  <si>
    <t>YODIER AMADOR</t>
  </si>
  <si>
    <t>214-1544</t>
  </si>
  <si>
    <t>FOLIO CARTULINA 50C-126174</t>
  </si>
  <si>
    <t>CAJA 28</t>
  </si>
  <si>
    <t>CAJA 135</t>
  </si>
  <si>
    <t>FOLIO CARTULINA 50C-1284874</t>
  </si>
  <si>
    <t>CAJA 1162</t>
  </si>
  <si>
    <t>FMI No. 064-25997</t>
  </si>
  <si>
    <t>MAGANGUE</t>
  </si>
  <si>
    <t>Escritura Pública No. 1086 del 23 de marzo de 1972 de la Notaría Sexta de Medellín 142-12050 (141-167)</t>
  </si>
  <si>
    <t>Escritura Pública No. 57 del 10 de marzo de 1965 Notaría de Caucasia142-12050 (141-167)</t>
  </si>
  <si>
    <t>Escritura Pública No. 256 del 02 de septiembre de 1966 Notaría de Ayapel142-12050 (141-167)</t>
  </si>
  <si>
    <t>Sentencia de Pertenencia del 16 de agosto de 1955 emitida por el Juzgado del Circuito de Ayapel en favor de WADITH NADER GATAZ142-24028 (141-242)</t>
  </si>
  <si>
    <t>Sentencia de Pertenencia emitida por el Juzgado del Circuito de Ayapel de fecha 21 de octubre de 1958 en favor del señor Miguel Simón Ricardo Ruiz142-24028 (141-242)</t>
  </si>
  <si>
    <t>Escritura Pública No. 5731 del 16 de diciembre de 1976 emitida por la Notaría Cuarta de Medellín por la cual CULTIUVOS LIMITADA adjudica la liquidación de comunidad a Alberto OSPINA Ospina e Ignacio Ospina Ospina142-24099 (141-726)</t>
  </si>
  <si>
    <t>Escritura Pública No. 4400 del 31 de diciembre de 1949 de la Notaría de San Marcos  142-24099 (141-726)</t>
  </si>
  <si>
    <t>Escritura Pública No. 1809 del 15 de mayo de 1951 de la Notaría Tercera de Medellín142-24099 (141-726)</t>
  </si>
  <si>
    <t>Escritura Pública No. 36 del 14 de abril de 1950 de la Notaría de Ayapel142-24099 (141-726)</t>
  </si>
  <si>
    <t>Escritura Pública No. 985 del 19 de abril de 1944 protocolizada en la Notaría Tercera de Barranquilla045-6733</t>
  </si>
  <si>
    <t>Escritura Pública No. 979 del 19 de abril de 1944 protocolizada en la Notaría Tercera de Barranquilla045-6733</t>
  </si>
  <si>
    <t>Escritura Pública No. 193 del 11 de febrero de 1972 protocolizada en la Notaría Tercera de Barranquilla045-6733</t>
  </si>
  <si>
    <t>FMI 228-355</t>
  </si>
  <si>
    <t>CON INTERVECION</t>
  </si>
  <si>
    <t>FMI 226-346</t>
  </si>
  <si>
    <t>CONTRATO 510 DEL 2011 JORGE LUIS BERMUDEZ DIAZ 7724232</t>
  </si>
  <si>
    <t>CONTRATO 042 DEL 2012 JORGE LUIS BERMUDEZ DIAZ 7724232</t>
  </si>
  <si>
    <t>CONTRATO 156 DEL 2013 JORGE LUIS BERMUDEZ DIAZ 7724232</t>
  </si>
  <si>
    <t>CAJA 3089 CARPETA 4</t>
  </si>
  <si>
    <t>CAJA 3 CARPETA 2</t>
  </si>
  <si>
    <t>CAJA 10 CARPETA 2</t>
  </si>
  <si>
    <t>170-22428</t>
  </si>
  <si>
    <t>170-22429</t>
  </si>
  <si>
    <t>170-22430</t>
  </si>
  <si>
    <t>170-22431</t>
  </si>
  <si>
    <t>170-22432</t>
  </si>
  <si>
    <t>170-1073</t>
  </si>
  <si>
    <t>180-9358</t>
  </si>
  <si>
    <t>KETTY LOZANO</t>
  </si>
  <si>
    <t>170-20355</t>
  </si>
  <si>
    <t>170-20356</t>
  </si>
  <si>
    <t>425-17721</t>
  </si>
  <si>
    <t>CAJA 298 CARPETA 23</t>
  </si>
  <si>
    <t>CAJA 298 CARPETA 24</t>
  </si>
  <si>
    <t>LIBRO 1 TOMO 2 DE 1965 Y EL LIBRO 1 PARES TOMO 3 DE 1.948</t>
  </si>
  <si>
    <t>CAJA 298 CARPETA 25</t>
  </si>
  <si>
    <t>CAJA 298 CARPETA 26</t>
  </si>
  <si>
    <t>CAJA 298 CARPETA 27</t>
  </si>
  <si>
    <t>CAJA 15 CARPETA 61</t>
  </si>
  <si>
    <t>CAJA 271 CARPETA 79</t>
  </si>
  <si>
    <t>CAJA 271 CARPETA 80</t>
  </si>
  <si>
    <t>CAJA 50</t>
  </si>
  <si>
    <t>214-23291</t>
  </si>
  <si>
    <t>SAN JUAN DELN CESAR</t>
  </si>
  <si>
    <t>ESCRITURA 91 FECHA 4 DE ABRIL DEL 1966, LIBRO 1A TOMO 1 PARTIDA 269 PAGINAS 427 Y 428</t>
  </si>
  <si>
    <t>ESCRITURA PUBLICA NUMERO 359 DE 16/10/1968</t>
  </si>
  <si>
    <t>MARIA GARCIA</t>
  </si>
  <si>
    <t>SAN ANDRES ISLAS</t>
  </si>
  <si>
    <t>1.- LIBRO 2° TOMO 1° DE 1966 DILIG 218, PAG 377. INSCRITA 21-02-1966.</t>
  </si>
  <si>
    <t>2.- LIBRO 1° TOMO 3° DE 1920 DILIG 1011, PAG 102-103..</t>
  </si>
  <si>
    <t>3.- LIBRO 1° TOMO 3° DE 1967 DILIG 1808, PAG 354-356. INSCRITA 23-11-1967.</t>
  </si>
  <si>
    <t>4.-LIBRO 1° TOMO 3° DE 1964  DILIG 2086. PAG 175 0 PAG 1.750..</t>
  </si>
  <si>
    <t>222-14408</t>
  </si>
  <si>
    <t>222-40302</t>
  </si>
  <si>
    <t>SE ENVIO INDIVIDUAL</t>
  </si>
  <si>
    <t>1.- LIBRO 1° “B” TOMO 5° DE 1975 DILIG 1162, PAG 132. INSCRITA 10-06-1975</t>
  </si>
  <si>
    <t>2.- TOMO 4° HIPOTECA DE 1975 DILIG 1123 PAG 161.</t>
  </si>
  <si>
    <t>3.- TOMO 4° PAT FLIA DE 1975 DILIG 1033 PAG 260-261.</t>
  </si>
  <si>
    <t>4.- LIBRO 1° IMPAR TOMO 1° DE 1970 DILIG 62, PAG 277. INSCRITA 12-02-1970</t>
  </si>
  <si>
    <t>5.- LIBRO 1° PAR TOMO 2° DE 1968 DILIG 985, PAG 451. INSCRITA 27-05-1968</t>
  </si>
  <si>
    <t>Escritura Pública No. 8 del 13 de enero de 1961 de la Notaría de Ayapel 142-12050 (141-167)</t>
  </si>
  <si>
    <t>214-29499</t>
  </si>
  <si>
    <t>214-30526</t>
  </si>
  <si>
    <t>214-31188</t>
  </si>
  <si>
    <t>1. Libro 1 Partida 1984 del año 1942 correspondiente a la Sentencia del 19 de febrero de 1942 proveniente del Juzgado 6 Civil del Circuito de Bogotá</t>
  </si>
  <si>
    <t>Libro 1 Pagina 456 Partida 16118 de 1949 correspondiente a la Sentencia del 06/ de septiembre de 1949 proveniente del Juzgado 1 Civil del Circuito de Bogotá. </t>
  </si>
  <si>
    <t>SOACHA</t>
  </si>
  <si>
    <t>GABRIEL HURTADO</t>
  </si>
  <si>
    <t>Libro 1 Pagina 15 Partida 651 de 1947 correspondiente a la Escritura 4511 del 04 de noviembre de 1946 de la Notaría 3 de Bogotá.</t>
  </si>
  <si>
    <t>346-618</t>
  </si>
  <si>
    <t>SAN MARCOS</t>
  </si>
  <si>
    <t>NIDIA REINA</t>
  </si>
  <si>
    <t>Resolución  No. 5386 de 14 de agosto de 2007</t>
  </si>
  <si>
    <t>CAJA 325</t>
  </si>
  <si>
    <t>CAJA 251 CARPETA 85</t>
  </si>
  <si>
    <t>CAJA 486 CARPETA 23</t>
  </si>
  <si>
    <t>CAJA 422</t>
  </si>
  <si>
    <t>CAJA 439</t>
  </si>
  <si>
    <t>CAJA 446</t>
  </si>
  <si>
    <t>214-42777</t>
  </si>
  <si>
    <t>214-2562</t>
  </si>
  <si>
    <t>277 del 26 de agosto de 1970 Registrada en el Libro 2 Tomo 1 folio 190-192 partida 68 de fecha 14 de septiembre 1970</t>
  </si>
  <si>
    <t>SUCRE</t>
  </si>
  <si>
    <t>Libro 1 Tomo 2 folio 131 partida 258 de fecha1953</t>
  </si>
  <si>
    <t>CAJA 46</t>
  </si>
  <si>
    <t>2019-120-6-4298</t>
  </si>
  <si>
    <t>DUBERNEY GAVIRIA ESPINOSA C.C 1.059.911.933</t>
  </si>
  <si>
    <t>SENTENCIA 16 DE MAYO DE 1958 LIBRO 1 TOMO 25 FOLIO 194 A 229 PARTIDA 75</t>
  </si>
  <si>
    <t>IRIS BARRETO</t>
  </si>
  <si>
    <t>214-6039</t>
  </si>
  <si>
    <t>425-73273</t>
  </si>
  <si>
    <t>Libro 1 tomo 2, página 28, No. 348 de 26 de abril de 1955.</t>
  </si>
  <si>
    <t>LIBRO PRIMERO FOLIO 138 # 10.820 DE 1948</t>
  </si>
  <si>
    <t>LEONEL EDGARDO RIVEROS DIAZ CC 79353959</t>
  </si>
  <si>
    <t>2004-4309</t>
  </si>
  <si>
    <t>206-83330</t>
  </si>
  <si>
    <t>PITALITO</t>
  </si>
  <si>
    <t>LIBRO PRIMERO FOLIO 42# 13450 DE 1946</t>
  </si>
  <si>
    <t>2003-45547</t>
  </si>
  <si>
    <t>CJ 251 - CP 7 - BJ 558 PISO 2</t>
  </si>
  <si>
    <t>CAJA 106</t>
  </si>
  <si>
    <t>SALTO DE CONSECUTIVO 73266 AL 73274</t>
  </si>
  <si>
    <t>CJ 763 - CP 10 Y 11 - BJ 1474 PISO 1</t>
  </si>
  <si>
    <t>CAJA 67</t>
  </si>
  <si>
    <t>CAJA 152</t>
  </si>
  <si>
    <t>Libro 1 Bajo el #46 de 26 de febrero de 1944 la Escritura 131</t>
  </si>
  <si>
    <t>2019-120-6-20329</t>
  </si>
  <si>
    <t>CJ 332 CP 4 BJ 520 PISO 3</t>
  </si>
  <si>
    <t>SENTENCIA REGISTRADA EL 10 DE MARZO DE 1949 BAJO EL NÚMERO 55, 
FOLIOS 222 A 225 DEL LIBRO 1 TOMO 20</t>
  </si>
  <si>
    <t>222-18317</t>
  </si>
  <si>
    <t>libro 1 tomo 1 folio 478-479 partida 275 con fecha agosto de 194</t>
  </si>
  <si>
    <t>Libro 1 Tomo 4 folio 153-158 del 19 de julio 1943</t>
  </si>
  <si>
    <t>Libro 1 Tomo 1 folio 478-479 partida 275 de fecha 12 de  agosto 1964</t>
  </si>
  <si>
    <t>128-12660</t>
  </si>
  <si>
    <t>425-76133 </t>
  </si>
  <si>
    <t>425-76134</t>
  </si>
  <si>
    <t>425-77068</t>
  </si>
  <si>
    <t>425-44137</t>
  </si>
  <si>
    <t>425-77138</t>
  </si>
  <si>
    <t>425-75568</t>
  </si>
  <si>
    <t>420-35090</t>
  </si>
  <si>
    <t>CAJA 301 CARPETA 42</t>
  </si>
  <si>
    <t>CJ 170 - CP 65 - BJ 1295 PISO 1</t>
  </si>
  <si>
    <t>VARON MARTINEZ GLADYS CC 20685223</t>
  </si>
  <si>
    <t>CAJA 86</t>
  </si>
  <si>
    <t>CAJA 222</t>
  </si>
  <si>
    <t>425-77069</t>
  </si>
  <si>
    <t>SALTO DE CONSECUTIVO 44134 AL 44144</t>
  </si>
  <si>
    <t>CAJA 211</t>
  </si>
  <si>
    <t>CAJA 214</t>
  </si>
  <si>
    <t>SALTO DE CONSECUTIVO 77137 AL 77139</t>
  </si>
  <si>
    <t>CJ 671 CP 8 Y 9 BJ 1487 PISO 1</t>
  </si>
  <si>
    <t>214-15352</t>
  </si>
  <si>
    <t>CAJA 231</t>
  </si>
  <si>
    <t>libro 1b tomo 2 del 1968</t>
  </si>
  <si>
    <t>KERMIT MATTHEW</t>
  </si>
  <si>
    <t>LIBRO 1 tomo 1 partida 178 pagina 381  año 1965</t>
  </si>
  <si>
    <t>170-37292</t>
  </si>
  <si>
    <t>CON INTERVECION CAROL</t>
  </si>
  <si>
    <t>CONTRATO No. 418 del 6 de OCT 2010 CAROLINA TORRES CC 52418949</t>
  </si>
  <si>
    <t>CONTRATO No. 292 del 2 SEP 2009 CAROLINA TORRES CC 52418949</t>
  </si>
  <si>
    <t>CONTRATO No. 048 del 23 de MAR 2011 CAROLINA TORRES CC 52418949</t>
  </si>
  <si>
    <t>ANYELA LOPEZ</t>
  </si>
  <si>
    <t>Resolución No. 13328 del 27/11/2015.</t>
  </si>
  <si>
    <t>Resolución No.   9624 del 06/09/2017</t>
  </si>
  <si>
    <t>ADM NOTARIAL</t>
  </si>
  <si>
    <t>ZAYRA SILVA</t>
  </si>
  <si>
    <t>CAJA 84 CARPETA 1</t>
  </si>
  <si>
    <t>CAJA 64 CARPETA 2</t>
  </si>
  <si>
    <t>CAJA 22 CARPTEA 13</t>
  </si>
  <si>
    <t>CAJA 30 CARPETA 3</t>
  </si>
  <si>
    <t>CAJA 3055 CARPETA 16</t>
  </si>
  <si>
    <t>CAJA 458 CARPETA 12</t>
  </si>
  <si>
    <t>libro 1 tomo 1 folio 478-479 partida 275 con fecha agosto de 1964</t>
  </si>
  <si>
    <t>JONATHAN DAVID LOPEZ   C.C. 1.061.019.350</t>
  </si>
  <si>
    <t>FOLIO CARTULINA 50C-382582</t>
  </si>
  <si>
    <t>FOLIO CARTULINA 50C-51982</t>
  </si>
  <si>
    <t>CAJA 394</t>
  </si>
  <si>
    <t>CAJA 505</t>
  </si>
  <si>
    <t>347-2649</t>
  </si>
  <si>
    <t>REMITIDO A LA ORIP</t>
  </si>
  <si>
    <t>MARTHA BUSTAMANTE</t>
  </si>
  <si>
    <t>214-18670</t>
  </si>
  <si>
    <t>CAJA 274</t>
  </si>
  <si>
    <t>1.- LIBRO 1° IMPAR TOMO 2° DE 1964 DILIG 341, PAGS 74/75. INSCRITA 26-10-1964</t>
  </si>
  <si>
    <t>2.-LIBRO 1° TOMO 2° DE 1949,DILIG 572 PAG 296 PAG 34</t>
  </si>
  <si>
    <t>3.-LIBRO 2 TOMO 2 DE 1956 DILIG 565 PAG 102</t>
  </si>
  <si>
    <t>4.- LIBRO 2 TOMO 2 DE 1972 DILIG 426 PAGS 264-265</t>
  </si>
  <si>
    <t>5.- LIBRO 1° IMPAR TOMO 3° DE 1956 DILIG 1.560 PAG 502. INSCRITA 3-12-1956</t>
  </si>
  <si>
    <t>6.-LIBRO 1° TOMO 3° DE 1956 DILIG 1.283 PAG 275-280. INSCRITA 27-09-1956</t>
  </si>
  <si>
    <t>1.- LIBRO 1° CAUSAS MORTUORIASTOMO 2° DE 1954 DILIG 155, PAGS 125 AL134. INSCRI 11-12-1954</t>
  </si>
  <si>
    <t>1.- LIBRO 1° CAUSAS MORTUORIASTOMO 2° DE 1954 DILIG 121, PAGS 27 AL 40. INSCRITA 15-09-1954</t>
  </si>
  <si>
    <t>LIBRO PRIMERO FOLIO 605 # 9.254 DE 1946</t>
  </si>
  <si>
    <t>214-18330</t>
  </si>
  <si>
    <t>COPIAS SENTENCIAS FOLIO 190-8475</t>
  </si>
  <si>
    <t>ESCRITURAS 298 Y 128</t>
  </si>
  <si>
    <t>ESCRITURAS PUBLICAS NUMEROS 359 DE 16/10/1968</t>
  </si>
  <si>
    <t>SENTENCIA 190-4434</t>
  </si>
  <si>
    <t>2005-51700</t>
  </si>
  <si>
    <t>FOLIO CARTULINA 50C-126792</t>
  </si>
  <si>
    <t>RINCON BOGOTA JAVIER MAURICIO CC 80076877</t>
  </si>
  <si>
    <t>REITERADO</t>
  </si>
  <si>
    <t>2016-120-6-3802</t>
  </si>
  <si>
    <t>2019-120-6-19213</t>
  </si>
  <si>
    <t>2019-120-6-19214</t>
  </si>
  <si>
    <t>2019-120-6-19216</t>
  </si>
  <si>
    <t>GOMEZ CORONADO LUIS ALFONSO CC 13467429</t>
  </si>
  <si>
    <t>214-22215</t>
  </si>
  <si>
    <t>CAJA 269</t>
  </si>
  <si>
    <t>CAJA 136</t>
  </si>
  <si>
    <t>CJ 726 - CP 10 - BJ 1488 PISO 1</t>
  </si>
  <si>
    <t>CJ 327 - CP 5 - BJ 520 PISO 3</t>
  </si>
  <si>
    <t>CJ 328 - CP 2 - BJ 520 PISO 3</t>
  </si>
  <si>
    <t>CJ 683 - CP 8,9,10,11 - BJ 1487 PISO 1</t>
  </si>
  <si>
    <t>CAJA 315</t>
  </si>
  <si>
    <t>CSP 482 de 2010 TERESITA NAVIA BUITRON C.C. 66.948.276</t>
  </si>
  <si>
    <t>CAJA 36 CARPETA 5</t>
  </si>
  <si>
    <t>CAJA 3064 CARPETA 9</t>
  </si>
  <si>
    <t>CAJA 25 CARPETA 4</t>
  </si>
  <si>
    <t>CAJA 18 CARPETA 20</t>
  </si>
  <si>
    <t>CONTRATO N° 097 DEL 2011 DIANA KATHERINE HURTADO ROBAYO C.C. 1.136.882.584</t>
  </si>
  <si>
    <t>CAJA 18 CARPETA 9</t>
  </si>
  <si>
    <t>CAJA 3059 CARPETA 12</t>
  </si>
  <si>
    <t>CONTRATO N° 247 DEL 2012 DIANA KATHERINE HURTADO ROBAYO C.C. 1.136.882.584</t>
  </si>
  <si>
    <t>CONTRATO N° 632 DEL 2013 DIANA KATHERINE HURTADO ROBAYO C.C. 1.136.882.584</t>
  </si>
  <si>
    <t>CONTRATO N° 760 DEL 2013 DIANA KATHERINE HURTADO ROBAYO C.C. 1.136.882.584</t>
  </si>
  <si>
    <t>CAJA 35 CARPETA 5</t>
  </si>
  <si>
    <t>CAJA 53 CARPETA 1</t>
  </si>
  <si>
    <t>222-18649</t>
  </si>
  <si>
    <t>222-18647</t>
  </si>
  <si>
    <t>JAIME CARDENAS</t>
  </si>
  <si>
    <t>CAJA 306 CARPETA 24</t>
  </si>
  <si>
    <t>CAJA 306 CARPETA 22</t>
  </si>
  <si>
    <t>LIBROS DE ANTIGUO SISTEMA (L.A.S) 355-29424</t>
  </si>
  <si>
    <t>LIBROS DE ANTIGUO SISTEMA (L.A.S) 355-6766</t>
  </si>
  <si>
    <t>CAJA 33 CARPETA 6</t>
  </si>
  <si>
    <t>DIRECCION DEL TESORO</t>
  </si>
  <si>
    <t>TRASFERENCIA SECTOR JUSTIICA LEY 55</t>
  </si>
  <si>
    <t>DIRECCION DEL TESORO NAL.</t>
  </si>
  <si>
    <t>PARA PAGO EXCEDENTES FINANCIEROS</t>
  </si>
  <si>
    <t>TRASLADO EXCEDENTES FINANCIEROS</t>
  </si>
  <si>
    <t>PAGO LEY 55/85</t>
  </si>
  <si>
    <t>TRANSFERENCIA A SECTOR JUSTICIA</t>
  </si>
  <si>
    <t>DIRECCION DEL TESORO NACION.</t>
  </si>
  <si>
    <t>TRANSFERENCIA SECTOR JUSTICIA</t>
  </si>
  <si>
    <t>TRANSFERENCIA LEY 55</t>
  </si>
  <si>
    <t>TRASLADO FONDOS </t>
  </si>
  <si>
    <t>TRASLADO FONDOS A 0151 - LEY 55</t>
  </si>
  <si>
    <t>TRANSFERENCIA A SECTIR JUST.-LEY 55</t>
  </si>
  <si>
    <t>TRASLADO FONDOS</t>
  </si>
  <si>
    <t>TRASLADO FONDOS A 0151-P/ LEY 55</t>
  </si>
  <si>
    <t>MINHACIENDA Y CREDITITO P</t>
  </si>
  <si>
    <t>TRASLADO - LEY 55 DIRECC.TESORO</t>
  </si>
  <si>
    <t>TRANSF.A SECTOR JUSTICIA-LEY 55/85</t>
  </si>
  <si>
    <t>PAGO LEY 55</t>
  </si>
  <si>
    <t>DIRECCION DEL TESORO NAL</t>
  </si>
  <si>
    <t>TRASLADO FONDOS A 0151-LEY 55</t>
  </si>
  <si>
    <t>TRASL. FONDOS A 0151- PARA LEY 55</t>
  </si>
  <si>
    <t>TRANSFERENC.SECTOR JUSTICIA LEY 55</t>
  </si>
  <si>
    <t>TRANSFERENC.SECTOR JUSTICIA-LEY 55</t>
  </si>
  <si>
    <t>226-36050</t>
  </si>
  <si>
    <t>CSP 163 de 2011 TERESITA NAVIA BUITRON C.C. 66.948.276</t>
  </si>
  <si>
    <t>CPS  333 de 2012 TERESITA NAVIA BUITRON C.C. 66.948.276</t>
  </si>
  <si>
    <t>CPS 328 de 2013 TERESITA NAVIA BUITRON C.C. 66.948.276</t>
  </si>
  <si>
    <t>LIBRO PRIMERO FOLIO 138 # 10.820 DE 1948.</t>
  </si>
  <si>
    <t>140-74093</t>
  </si>
  <si>
    <t>140-50856</t>
  </si>
  <si>
    <t>140-41396</t>
  </si>
  <si>
    <t>366-73135</t>
  </si>
  <si>
    <t>366-73011</t>
  </si>
  <si>
    <t>MELGAR</t>
  </si>
  <si>
    <t xml:space="preserve">CT N.º 438 de 2008 ANTONIO CC 19489862 </t>
  </si>
  <si>
    <t>LIBRO PRIMERO FOLIO 67 # 1.221 DEL 20 DE MAYO DE 1922</t>
  </si>
  <si>
    <t>CAJA 928</t>
  </si>
  <si>
    <t>CAJA 688</t>
  </si>
  <si>
    <t>CAJA 568</t>
  </si>
  <si>
    <t>222-6340</t>
  </si>
  <si>
    <t>CAJA 121 CARPETA 28</t>
  </si>
  <si>
    <t>2003-58448</t>
  </si>
  <si>
    <t>SALTO DEL 58447 AL 58452</t>
  </si>
  <si>
    <t>234-1228</t>
  </si>
  <si>
    <t>VILLAVICENCIO</t>
  </si>
  <si>
    <t>META</t>
  </si>
  <si>
    <t>ESCRITURA PÚBLICA</t>
  </si>
  <si>
    <t>APORTE (MEJORAS) MODO DE ADQUISICIÓN</t>
  </si>
  <si>
    <t>MACHADO VICTOR RAMON - ARGUELLO ELADIO</t>
  </si>
  <si>
    <t>SOCIEDAD ARGUELLO MACHADO TDA</t>
  </si>
  <si>
    <t>ANOTACIÓN NO. 1</t>
  </si>
  <si>
    <t>SENTENCIA</t>
  </si>
  <si>
    <t>ADJUDICACION SUCESIÓN MEJORAS MODO DE ADQUISICIÓN</t>
  </si>
  <si>
    <t>PEREZ VDA DE MANCHADO BLANCA</t>
  </si>
  <si>
    <t>ANOTACIÓN NO. 4</t>
  </si>
  <si>
    <t>ARAUCA</t>
  </si>
  <si>
    <t>ADJUDICACION (LIQUIDACIÓN COMUNIDAD (MEJORAS) MODO DE ADQUISICIÓN (MODO DE ADQUISICIÓN)</t>
  </si>
  <si>
    <t>ANOTACIÓN NO. 3</t>
  </si>
  <si>
    <t>234-4866</t>
  </si>
  <si>
    <t>PUERTO LOPEZ</t>
  </si>
  <si>
    <t>COMPRA VENTA MEJORAS</t>
  </si>
  <si>
    <t>VILLALOBOS PARGA JUAN</t>
  </si>
  <si>
    <t>GOMEZ DE DIAZ MATILDE</t>
  </si>
  <si>
    <t>234-4867</t>
  </si>
  <si>
    <t>140-5157</t>
  </si>
  <si>
    <t>CAJA 77</t>
  </si>
  <si>
    <t>Resolución 8589 del veintisiete (27) de noviembre de dos mil ocho (2008)</t>
  </si>
  <si>
    <t xml:space="preserve">SE ENCONTRO EN EL CORREO </t>
  </si>
  <si>
    <t>106-25690</t>
  </si>
  <si>
    <t>COPIA SENTENCIA 02/10/1959 JUZGADO C. C. VALLEDUPAR</t>
  </si>
  <si>
    <t>LA DORADA</t>
  </si>
  <si>
    <t>REENVIADO A LA ORIP</t>
  </si>
  <si>
    <t>226-36050.</t>
  </si>
  <si>
    <t>170-3719</t>
  </si>
  <si>
    <t>170-19024</t>
  </si>
  <si>
    <t>libro 1° Impar Tomo 2 Partida440 Folios 165 y 166 del 1971.</t>
  </si>
  <si>
    <t>OFICIO SNR2025EE011968</t>
  </si>
  <si>
    <t>2018-120-6-6631</t>
  </si>
  <si>
    <t>CAJA 53 CARPETA 65</t>
  </si>
  <si>
    <t>CAJA 255 CARPETA 70</t>
  </si>
  <si>
    <t>2017-77620 RELACION 325364</t>
  </si>
  <si>
    <t>CJ 175 - CP 4 - BJ 681 PISO 2</t>
  </si>
  <si>
    <t>CAJA 6946 CARPETA 6 Y 7</t>
  </si>
  <si>
    <t>AMALFI</t>
  </si>
  <si>
    <t>CALOTO</t>
  </si>
  <si>
    <t>CAUCASIA</t>
  </si>
  <si>
    <t>CONVENCION</t>
  </si>
  <si>
    <t>GUAMO</t>
  </si>
  <si>
    <t>PUERTO TEJADA</t>
  </si>
  <si>
    <t>SEGOVIA</t>
  </si>
  <si>
    <t>SILVIA</t>
  </si>
  <si>
    <t>SIMITI</t>
  </si>
  <si>
    <t>YARUMAL</t>
  </si>
  <si>
    <t>QUILICHAO</t>
  </si>
  <si>
    <t>CUCUTA</t>
  </si>
  <si>
    <t>N° DE ORIPS</t>
  </si>
  <si>
    <t>232</t>
  </si>
  <si>
    <t>196</t>
  </si>
  <si>
    <t>003</t>
  </si>
  <si>
    <t>124</t>
  </si>
  <si>
    <t>015</t>
  </si>
  <si>
    <t>355</t>
  </si>
  <si>
    <t>192</t>
  </si>
  <si>
    <t>266</t>
  </si>
  <si>
    <t>342</t>
  </si>
  <si>
    <t>420</t>
  </si>
  <si>
    <t>360</t>
  </si>
  <si>
    <t>350</t>
  </si>
  <si>
    <t>013</t>
  </si>
  <si>
    <t>120</t>
  </si>
  <si>
    <t>442</t>
  </si>
  <si>
    <t>130</t>
  </si>
  <si>
    <t>368</t>
  </si>
  <si>
    <t>027</t>
  </si>
  <si>
    <t>134</t>
  </si>
  <si>
    <t>068</t>
  </si>
  <si>
    <t>340</t>
  </si>
  <si>
    <t>037</t>
  </si>
  <si>
    <t>260</t>
  </si>
  <si>
    <t>COD CIRCULO REGISTRAL</t>
  </si>
  <si>
    <t>PROYECTOS USAID I</t>
  </si>
  <si>
    <t>22/01/2010 PAGOS</t>
  </si>
  <si>
    <t>22/01/2010 PAGOS.</t>
  </si>
  <si>
    <t>18/02/2010 PAGOS</t>
  </si>
  <si>
    <t>25/03/2010 PAGOS</t>
  </si>
  <si>
    <t>29/04/2010 PAGOS</t>
  </si>
  <si>
    <t>20/05/2010 PAGOS</t>
  </si>
  <si>
    <t>28/06/2010 PAGOS</t>
  </si>
  <si>
    <t>15/07/2010 PAGOS</t>
  </si>
  <si>
    <t>27/08/2010 PAGOS</t>
  </si>
  <si>
    <t>2/09/2010 PAGOS</t>
  </si>
  <si>
    <t>10/09/2010 PAGOS</t>
  </si>
  <si>
    <t>23/09/2010 PAGOS</t>
  </si>
  <si>
    <t>29/10/2010 PAGOS</t>
  </si>
  <si>
    <t>29/11/2010 PAGOS</t>
  </si>
  <si>
    <t>29/12/2010 PAGOS</t>
  </si>
  <si>
    <t>JOSE LUIS CIFUENTES</t>
  </si>
  <si>
    <t>28/01/2011 PAGOS</t>
  </si>
  <si>
    <t>31/03/2011 PAGOS</t>
  </si>
  <si>
    <t>27/04/2011 PAGOS</t>
  </si>
  <si>
    <t>28/04/2011 PAGOS</t>
  </si>
  <si>
    <t>18/05/2011 PAGOS</t>
  </si>
  <si>
    <t>29/06/2011 PAGOS</t>
  </si>
  <si>
    <t>30/06/2011 PAGOS</t>
  </si>
  <si>
    <t>28/07/2011 PAGOS</t>
  </si>
  <si>
    <t>29/09/2011 PAGOS</t>
  </si>
  <si>
    <t>1/11/2011 PAGOS</t>
  </si>
  <si>
    <t>31/03/2011 PAGOS.</t>
  </si>
  <si>
    <t>29/09/2011 PAGOS.</t>
  </si>
  <si>
    <t>22/01/2010 PAGOS. 4000000000</t>
  </si>
  <si>
    <t>18/02/2010 PAGOS 30000000000</t>
  </si>
  <si>
    <t>25/03/2010 PAGOS 13219202000</t>
  </si>
  <si>
    <t>29/04/2010 PAGOS 17000000000</t>
  </si>
  <si>
    <t>20/05/2010 PAGOS 40000000000</t>
  </si>
  <si>
    <t>28/06/2010 PAGOS 18000000000</t>
  </si>
  <si>
    <t>15/07/2010 PAGOS 10000000000</t>
  </si>
  <si>
    <t>27/08/2010 PAGOS 10000000000</t>
  </si>
  <si>
    <t>2/09/2010 PAGOS 10000000000</t>
  </si>
  <si>
    <t>10/09/2010 PAGOS 10000000000</t>
  </si>
  <si>
    <t>23/09/2010 PAGOS 10000000000</t>
  </si>
  <si>
    <t>29/10/2010 PAGOS 10000000000</t>
  </si>
  <si>
    <t>29/11/2010 PAGOS 12000000000</t>
  </si>
  <si>
    <t>29/12/2010 PAGOS 9500000000</t>
  </si>
  <si>
    <t>31/03/2011 PAGOS 10000000000</t>
  </si>
  <si>
    <t>31/03/2011 PAGOS. 10000000000</t>
  </si>
  <si>
    <t>27/04/2011 PAGOS 22000000000</t>
  </si>
  <si>
    <t>28/04/2011 PAGOS 22000000000</t>
  </si>
  <si>
    <t>18/05/2011 PAGOS 20000000000</t>
  </si>
  <si>
    <t>29/06/2011 PAGOS 15000000000</t>
  </si>
  <si>
    <t>30/06/2011 PAGOS 15000000000</t>
  </si>
  <si>
    <t>28/07/2011 PAGOS 15000000000</t>
  </si>
  <si>
    <t>29/09/2011 PAGOS 24000000000</t>
  </si>
  <si>
    <t>29/09/2011 PAGOS. 24000000000</t>
  </si>
  <si>
    <t>1/11/2011 PAGOS 51000000000</t>
  </si>
  <si>
    <t>28/01/2011 PAGOS 16727091633</t>
  </si>
  <si>
    <t>22/01/2010 PAGOS 4816270688</t>
  </si>
  <si>
    <t>SENTENCIA 14/02/1968 JUZG. CIVIL M.PAL-ROBLES</t>
  </si>
  <si>
    <t>PROYECTOS USAID II</t>
  </si>
  <si>
    <t>OCAÑA</t>
  </si>
  <si>
    <t>APARTADO</t>
  </si>
  <si>
    <t>BOLIVAR</t>
  </si>
  <si>
    <t>CONTRATACION</t>
  </si>
  <si>
    <t>DABEIBA</t>
  </si>
  <si>
    <t>NUQUI</t>
  </si>
  <si>
    <t>PASTO</t>
  </si>
  <si>
    <t>PUERTO LÓPEZ</t>
  </si>
  <si>
    <t>SAN ANDRES</t>
  </si>
  <si>
    <t>SOATÁ</t>
  </si>
  <si>
    <t>SOCHA</t>
  </si>
  <si>
    <t>SOGAMOSO</t>
  </si>
  <si>
    <t>EL CARMEN DE BOLIVAR</t>
  </si>
  <si>
    <t>252-460 TUMACO TUTELA</t>
  </si>
  <si>
    <t>REENVIO A LA ORIP TIENEN LAS TERAS
CAJA 25 CARPETA 1</t>
  </si>
  <si>
    <t>2004-10756</t>
  </si>
  <si>
    <t>CAJA 101</t>
  </si>
  <si>
    <t>MUNICIPAL</t>
  </si>
  <si>
    <t>CIR.REGIS.</t>
  </si>
  <si>
    <t>LETICIA</t>
  </si>
  <si>
    <t>MEDELLIN ZONA SUR</t>
  </si>
  <si>
    <t>001 S</t>
  </si>
  <si>
    <t>ABEJORRAL</t>
  </si>
  <si>
    <t>002</t>
  </si>
  <si>
    <t>ANDES</t>
  </si>
  <si>
    <t>004</t>
  </si>
  <si>
    <t>CIUDAD BOLIVAR</t>
  </si>
  <si>
    <t>005</t>
  </si>
  <si>
    <t>FREDONIA</t>
  </si>
  <si>
    <t>010</t>
  </si>
  <si>
    <t>LA CEJA</t>
  </si>
  <si>
    <t>017</t>
  </si>
  <si>
    <t>JERICO</t>
  </si>
  <si>
    <t>014</t>
  </si>
  <si>
    <t>MARINILLA</t>
  </si>
  <si>
    <t>018</t>
  </si>
  <si>
    <t>RIONEGRO</t>
  </si>
  <si>
    <t>020</t>
  </si>
  <si>
    <t>SANTA BARBARA</t>
  </si>
  <si>
    <t>023</t>
  </si>
  <si>
    <t>SONSON</t>
  </si>
  <si>
    <t>028</t>
  </si>
  <si>
    <t>TAMESIS</t>
  </si>
  <si>
    <t>032</t>
  </si>
  <si>
    <t>TITIRIBI</t>
  </si>
  <si>
    <t>033</t>
  </si>
  <si>
    <t>MEDELLIN ZONA NORTE</t>
  </si>
  <si>
    <t>001 N</t>
  </si>
  <si>
    <t>CAÑASGORDAS</t>
  </si>
  <si>
    <t>006</t>
  </si>
  <si>
    <t>007</t>
  </si>
  <si>
    <t>FRONTINO</t>
  </si>
  <si>
    <t>011</t>
  </si>
  <si>
    <t>GIRARDOTA</t>
  </si>
  <si>
    <t>012</t>
  </si>
  <si>
    <t>PUERTO BERRIO</t>
  </si>
  <si>
    <t>019</t>
  </si>
  <si>
    <t>SANTAFE DE  ANTIOQUIA</t>
  </si>
  <si>
    <t>024</t>
  </si>
  <si>
    <t>SANTA ROSA DE OSOS</t>
  </si>
  <si>
    <t>025</t>
  </si>
  <si>
    <t>SANTO DOMINGO</t>
  </si>
  <si>
    <t>026</t>
  </si>
  <si>
    <t>SOPETRAN</t>
  </si>
  <si>
    <t>029</t>
  </si>
  <si>
    <t>034</t>
  </si>
  <si>
    <t xml:space="preserve">APARTADO </t>
  </si>
  <si>
    <t>008</t>
  </si>
  <si>
    <t>URRAO</t>
  </si>
  <si>
    <t>035</t>
  </si>
  <si>
    <t>YOLOMBO</t>
  </si>
  <si>
    <t>038</t>
  </si>
  <si>
    <t>410</t>
  </si>
  <si>
    <t>040</t>
  </si>
  <si>
    <t>045</t>
  </si>
  <si>
    <t>060</t>
  </si>
  <si>
    <t>062</t>
  </si>
  <si>
    <t>064</t>
  </si>
  <si>
    <t>MOMPOS</t>
  </si>
  <si>
    <t>065</t>
  </si>
  <si>
    <t>TUNJA</t>
  </si>
  <si>
    <t>070</t>
  </si>
  <si>
    <t>CHIQUINQUIRA</t>
  </si>
  <si>
    <t>072</t>
  </si>
  <si>
    <t>EL COCUY</t>
  </si>
  <si>
    <t>076</t>
  </si>
  <si>
    <t>GARAGOA</t>
  </si>
  <si>
    <t>078</t>
  </si>
  <si>
    <t>GUATEQUE</t>
  </si>
  <si>
    <t>079</t>
  </si>
  <si>
    <t>MIRAFLORES</t>
  </si>
  <si>
    <t>082</t>
  </si>
  <si>
    <t>MONIQUIRA</t>
  </si>
  <si>
    <t>083</t>
  </si>
  <si>
    <t>088</t>
  </si>
  <si>
    <t>RAMIRIQUI</t>
  </si>
  <si>
    <t>090</t>
  </si>
  <si>
    <t>STA.ROSA DE VITERBO</t>
  </si>
  <si>
    <t>092</t>
  </si>
  <si>
    <t>DUITAMA</t>
  </si>
  <si>
    <t>074</t>
  </si>
  <si>
    <t>SOATA</t>
  </si>
  <si>
    <t>093</t>
  </si>
  <si>
    <t>094</t>
  </si>
  <si>
    <t>095</t>
  </si>
  <si>
    <t>100</t>
  </si>
  <si>
    <t>ANSERMA</t>
  </si>
  <si>
    <t>103</t>
  </si>
  <si>
    <t>AGUADAS</t>
  </si>
  <si>
    <t>102</t>
  </si>
  <si>
    <t>106</t>
  </si>
  <si>
    <t>MANZANARES</t>
  </si>
  <si>
    <t>108</t>
  </si>
  <si>
    <t>NEIRA</t>
  </si>
  <si>
    <t>110</t>
  </si>
  <si>
    <t>PACORA</t>
  </si>
  <si>
    <t>112</t>
  </si>
  <si>
    <t>114</t>
  </si>
  <si>
    <t>115</t>
  </si>
  <si>
    <t>SALAMINA</t>
  </si>
  <si>
    <t>118</t>
  </si>
  <si>
    <t>PUERTO RICO</t>
  </si>
  <si>
    <t>425</t>
  </si>
  <si>
    <t>YOPAL</t>
  </si>
  <si>
    <t>470</t>
  </si>
  <si>
    <t>OROCUE</t>
  </si>
  <si>
    <t>086</t>
  </si>
  <si>
    <t>PAZ DE ARIPORO</t>
  </si>
  <si>
    <t>475</t>
  </si>
  <si>
    <t>122</t>
  </si>
  <si>
    <t>SDER. DE QUILICHAO</t>
  </si>
  <si>
    <t>132</t>
  </si>
  <si>
    <t>128</t>
  </si>
  <si>
    <t>GUAPI</t>
  </si>
  <si>
    <t>126</t>
  </si>
  <si>
    <t>140</t>
  </si>
  <si>
    <t>AYAPEL</t>
  </si>
  <si>
    <t>141</t>
  </si>
  <si>
    <t>CERETE</t>
  </si>
  <si>
    <t>143</t>
  </si>
  <si>
    <t>144</t>
  </si>
  <si>
    <t>LORICA</t>
  </si>
  <si>
    <t>146</t>
  </si>
  <si>
    <t>SAHAGUN</t>
  </si>
  <si>
    <t>148</t>
  </si>
  <si>
    <t>050 S</t>
  </si>
  <si>
    <t>AGUA DE DIOS</t>
  </si>
  <si>
    <t>150</t>
  </si>
  <si>
    <t>152</t>
  </si>
  <si>
    <t>307</t>
  </si>
  <si>
    <t>FUSAGASUGA</t>
  </si>
  <si>
    <t>157</t>
  </si>
  <si>
    <t>050 N</t>
  </si>
  <si>
    <t>CHOCONTA</t>
  </si>
  <si>
    <t>154</t>
  </si>
  <si>
    <t>GACHETA</t>
  </si>
  <si>
    <t>160</t>
  </si>
  <si>
    <t>LA PALMA</t>
  </si>
  <si>
    <t>167</t>
  </si>
  <si>
    <t>170</t>
  </si>
  <si>
    <t>UBATE</t>
  </si>
  <si>
    <t>172</t>
  </si>
  <si>
    <t>ZIPAQUIRA</t>
  </si>
  <si>
    <t>176</t>
  </si>
  <si>
    <t>050 C</t>
  </si>
  <si>
    <t>FACATATIVA</t>
  </si>
  <si>
    <t>156</t>
  </si>
  <si>
    <t>GUADUAS</t>
  </si>
  <si>
    <t>162</t>
  </si>
  <si>
    <t>LA MESA</t>
  </si>
  <si>
    <t>166</t>
  </si>
  <si>
    <t>180</t>
  </si>
  <si>
    <t>ITSMINA</t>
  </si>
  <si>
    <t>184</t>
  </si>
  <si>
    <t>186</t>
  </si>
  <si>
    <t>190</t>
  </si>
  <si>
    <t>RIO DE ORO</t>
  </si>
  <si>
    <t>195</t>
  </si>
  <si>
    <t>INIRIDA</t>
  </si>
  <si>
    <t>500</t>
  </si>
  <si>
    <t>RIOHACHA</t>
  </si>
  <si>
    <t>210</t>
  </si>
  <si>
    <t>214</t>
  </si>
  <si>
    <t>MAICAO</t>
  </si>
  <si>
    <t>212</t>
  </si>
  <si>
    <t>SAN JOSE DEL GUAVIARE</t>
  </si>
  <si>
    <t>480</t>
  </si>
  <si>
    <t>NEIVA</t>
  </si>
  <si>
    <t>200</t>
  </si>
  <si>
    <t>202</t>
  </si>
  <si>
    <t>LA PLATA</t>
  </si>
  <si>
    <t>204</t>
  </si>
  <si>
    <t>206</t>
  </si>
  <si>
    <t>SANTA MARTA</t>
  </si>
  <si>
    <t>222</t>
  </si>
  <si>
    <t>225</t>
  </si>
  <si>
    <t>PLATO</t>
  </si>
  <si>
    <t>226</t>
  </si>
  <si>
    <t>EL BANCO</t>
  </si>
  <si>
    <t>224</t>
  </si>
  <si>
    <t>228</t>
  </si>
  <si>
    <t>230</t>
  </si>
  <si>
    <t>236</t>
  </si>
  <si>
    <t>234</t>
  </si>
  <si>
    <t>240</t>
  </si>
  <si>
    <t>IPIALES</t>
  </si>
  <si>
    <t>244</t>
  </si>
  <si>
    <t>BARBACOAS</t>
  </si>
  <si>
    <t>242</t>
  </si>
  <si>
    <t>248</t>
  </si>
  <si>
    <t>246</t>
  </si>
  <si>
    <t>SAMANIEGO</t>
  </si>
  <si>
    <t>250</t>
  </si>
  <si>
    <t>TUQUERRES</t>
  </si>
  <si>
    <t>254</t>
  </si>
  <si>
    <t>252</t>
  </si>
  <si>
    <t>CHINACOTA</t>
  </si>
  <si>
    <t>264</t>
  </si>
  <si>
    <t>270</t>
  </si>
  <si>
    <t>272</t>
  </si>
  <si>
    <t>SALAZAR</t>
  </si>
  <si>
    <t>276</t>
  </si>
  <si>
    <t>440</t>
  </si>
  <si>
    <t>280</t>
  </si>
  <si>
    <t>282</t>
  </si>
  <si>
    <t>FILANDIA</t>
  </si>
  <si>
    <t>284</t>
  </si>
  <si>
    <t>PEREIRA</t>
  </si>
  <si>
    <t>290</t>
  </si>
  <si>
    <t>292</t>
  </si>
  <si>
    <t>BELEN DE UMBRIA</t>
  </si>
  <si>
    <t>293</t>
  </si>
  <si>
    <t>SANTA ROSA DE CABAL</t>
  </si>
  <si>
    <t>296</t>
  </si>
  <si>
    <t>DOSQUEBRADAS</t>
  </si>
  <si>
    <t>294</t>
  </si>
  <si>
    <t>SANTUARIO</t>
  </si>
  <si>
    <t>297</t>
  </si>
  <si>
    <t>450</t>
  </si>
  <si>
    <t>BUCARAMANGA</t>
  </si>
  <si>
    <t>300</t>
  </si>
  <si>
    <t>BARICHARA</t>
  </si>
  <si>
    <t>302</t>
  </si>
  <si>
    <t>BARRANCABERMEJA</t>
  </si>
  <si>
    <t>303</t>
  </si>
  <si>
    <t>161</t>
  </si>
  <si>
    <t>CHARALA</t>
  </si>
  <si>
    <t>306</t>
  </si>
  <si>
    <t>MALAGA</t>
  </si>
  <si>
    <t>312</t>
  </si>
  <si>
    <t>308</t>
  </si>
  <si>
    <t>PUENTE NACIONAL</t>
  </si>
  <si>
    <t>315</t>
  </si>
  <si>
    <t>PIEDECUESTA</t>
  </si>
  <si>
    <t>314</t>
  </si>
  <si>
    <t>818</t>
  </si>
  <si>
    <t>SAN GIL</t>
  </si>
  <si>
    <t>319</t>
  </si>
  <si>
    <t>SOCORRO</t>
  </si>
  <si>
    <t>321</t>
  </si>
  <si>
    <t>324</t>
  </si>
  <si>
    <t>ZAPATOCA</t>
  </si>
  <si>
    <t>326</t>
  </si>
  <si>
    <t>320</t>
  </si>
  <si>
    <t>346</t>
  </si>
  <si>
    <t>347</t>
  </si>
  <si>
    <t>CAJAMARCA</t>
  </si>
  <si>
    <t>354</t>
  </si>
  <si>
    <t>AMBALEMA</t>
  </si>
  <si>
    <t>351</t>
  </si>
  <si>
    <t>ARMERO (GUAYABAL)</t>
  </si>
  <si>
    <t>352</t>
  </si>
  <si>
    <t>ESPINAL</t>
  </si>
  <si>
    <t>357</t>
  </si>
  <si>
    <t>FRESNO</t>
  </si>
  <si>
    <t>359</t>
  </si>
  <si>
    <t>HONDA</t>
  </si>
  <si>
    <t>362</t>
  </si>
  <si>
    <t>LIBANO</t>
  </si>
  <si>
    <t>364</t>
  </si>
  <si>
    <t>366</t>
  </si>
  <si>
    <t>370</t>
  </si>
  <si>
    <t>BUENAVENTURA</t>
  </si>
  <si>
    <t>372</t>
  </si>
  <si>
    <t>PALMIRA</t>
  </si>
  <si>
    <t>378</t>
  </si>
  <si>
    <t>373</t>
  </si>
  <si>
    <t>CARTAGO</t>
  </si>
  <si>
    <t>376</t>
  </si>
  <si>
    <t>ROLDANILLO</t>
  </si>
  <si>
    <t>380</t>
  </si>
  <si>
    <t>SEVILLA</t>
  </si>
  <si>
    <t>382</t>
  </si>
  <si>
    <t>TULUA</t>
  </si>
  <si>
    <t>384</t>
  </si>
  <si>
    <t>PUERTO CARREÑO</t>
  </si>
  <si>
    <t>540</t>
  </si>
  <si>
    <t>152-25783</t>
  </si>
  <si>
    <t>OMAR CIPAGAUTA</t>
  </si>
  <si>
    <t>LIBROS DE ANTIGUO SISTEMA (L.A.S) 355-6616 URGENTE</t>
  </si>
  <si>
    <t>Rollo No 42872 con 5 fotogramas 50S-895365</t>
  </si>
  <si>
    <t>Rollo No 43316 con 2 fotogramas 50S-895365</t>
  </si>
  <si>
    <t>Rollo No 44525 con 11 fotogramas 50S-895365</t>
  </si>
  <si>
    <t>Rollo No 44645 con 8 fotogramas 50S-895365</t>
  </si>
  <si>
    <t>170-9100</t>
  </si>
  <si>
    <t>FOLIO CARTULINA 50C-1336760</t>
  </si>
  <si>
    <t>VARIAS CONSULTAS (190-37026)</t>
  </si>
  <si>
    <t>062-12289</t>
  </si>
  <si>
    <t>FMI 222-48385</t>
  </si>
  <si>
    <t>CAJA 130 CARPETA 69</t>
  </si>
  <si>
    <t>SALTO DEL 1336394 AL 1336799</t>
  </si>
  <si>
    <t>2017-120-6-20730</t>
  </si>
  <si>
    <t>INVENTARIO HASTA 222-41599</t>
  </si>
  <si>
    <t>CJ 144  - CP 6 - BJ 743 PISO 2</t>
  </si>
  <si>
    <t>CAJA 50S2762</t>
  </si>
  <si>
    <t>CAJA 50S2373</t>
  </si>
  <si>
    <t>13 95 ROBLES Copia de la sentencia del 14/02/1968 del juzgado civil municipal de Robles, registrada el 06/05/1968 (190-30971).</t>
  </si>
  <si>
    <t>2.- LIBRO 1° CAUSAS MORTUORIASTOMO 2° DE 1954 DILIG 121, PAGS 27 AL 40. INSCRITA 15-09-1954</t>
  </si>
  <si>
    <t>3.-LIBRO 1° TOMO 6° DE 1945, DILIGENCIA 1880, PAG 270 INSCRITA 05-11-1945</t>
  </si>
  <si>
    <t>SOLICITUD DE NUMERO DE BOLETIN</t>
  </si>
  <si>
    <t>222-31316</t>
  </si>
  <si>
    <t>222-30294</t>
  </si>
  <si>
    <t>CAJA 412 CARPETA 97</t>
  </si>
  <si>
    <t>CAJA 404 CARPETA 47</t>
  </si>
  <si>
    <t>2017-76477</t>
  </si>
  <si>
    <t>2014-120-6-9242</t>
  </si>
  <si>
    <t>DIANA CHILITO</t>
  </si>
  <si>
    <t>2019-120-6-8219</t>
  </si>
  <si>
    <t>180-12150</t>
  </si>
  <si>
    <t xml:space="preserve">CAMILO CELIS </t>
  </si>
  <si>
    <t>425-26002</t>
  </si>
  <si>
    <t>YODIER BAQUERO</t>
  </si>
  <si>
    <t>425-26427</t>
  </si>
  <si>
    <t>425-14585</t>
  </si>
  <si>
    <t>425-26000</t>
  </si>
  <si>
    <t>FABIO ARTURO CORPAS THOMAS CC 12612803</t>
  </si>
  <si>
    <t>CJ 270 - CP 6 - BJ 532 PISO 2</t>
  </si>
  <si>
    <t>SALTO DE 14570 AL 14587</t>
  </si>
  <si>
    <t>152-9740</t>
  </si>
  <si>
    <t>152-9555</t>
  </si>
  <si>
    <t>152-28050</t>
  </si>
  <si>
    <t>152-2746</t>
  </si>
  <si>
    <t>234-1228 - Libro Primero de 1944, Página 321, Número 355</t>
  </si>
  <si>
    <t>2004-47126</t>
  </si>
  <si>
    <t>2018-120-6-5350</t>
  </si>
  <si>
    <t>MARYORY MUÑOS</t>
  </si>
  <si>
    <t>RESOLUCION 15837 OCT 22 DEL 1969, 234-9728 LIBRO PRIMERO TOMO 2/71 PAGINA 015 N° 122</t>
  </si>
  <si>
    <t>LIBROS DE ANTIGUO SISTEMA (L.A.S) 355-11006</t>
  </si>
  <si>
    <t>RELACION PENDIENTE ENVIADA</t>
  </si>
  <si>
    <t>CAJA 419</t>
  </si>
  <si>
    <t>CJ 170 - CP 3 - BJ 681 PISO 2</t>
  </si>
  <si>
    <t>SERGIO ANDRÉS AGON MARTÍNEZ CC 91075597</t>
  </si>
  <si>
    <t>CJ 733 - CP 8 - BJ 1488 PISO 1</t>
  </si>
  <si>
    <t>2020-120-6-7085</t>
  </si>
  <si>
    <t>CJ 410 - CP 2 - BJ 470 - PISO 3</t>
  </si>
  <si>
    <t>LIBROS DE ANTIGUO SISTEMA (L.A.S) FM 355-2403</t>
  </si>
  <si>
    <t>2004 - 10756</t>
  </si>
  <si>
    <t>214-22842</t>
  </si>
  <si>
    <t>214-24768</t>
  </si>
  <si>
    <t>214-22685</t>
  </si>
  <si>
    <t>214-24735</t>
  </si>
  <si>
    <t>214-22704</t>
  </si>
  <si>
    <t>214-24645</t>
  </si>
  <si>
    <t>214-22716</t>
  </si>
  <si>
    <t>214-24777</t>
  </si>
  <si>
    <t>214-22710</t>
  </si>
  <si>
    <t>214-24760</t>
  </si>
  <si>
    <t>214-22706</t>
  </si>
  <si>
    <t>214-24661</t>
  </si>
  <si>
    <t>214-24636</t>
  </si>
  <si>
    <t>214-22831</t>
  </si>
  <si>
    <t>214-24769</t>
  </si>
  <si>
    <t>214-22719</t>
  </si>
  <si>
    <t>038-9771</t>
  </si>
  <si>
    <t>038-1138</t>
  </si>
  <si>
    <t>038-14785</t>
  </si>
  <si>
    <t>038-3117</t>
  </si>
  <si>
    <t>038-15611</t>
  </si>
  <si>
    <t>038-15837</t>
  </si>
  <si>
    <t>038-14711</t>
  </si>
  <si>
    <t>038-14718</t>
  </si>
  <si>
    <t>038-15092</t>
  </si>
  <si>
    <t>038-15167</t>
  </si>
  <si>
    <t>038-14602</t>
  </si>
  <si>
    <t>038-15309</t>
  </si>
  <si>
    <t>038-15303</t>
  </si>
  <si>
    <t>038-15752</t>
  </si>
  <si>
    <t>038-15521</t>
  </si>
  <si>
    <t>038-15709</t>
  </si>
  <si>
    <t>038-15492</t>
  </si>
  <si>
    <t>038-9431</t>
  </si>
  <si>
    <t>038-14349</t>
  </si>
  <si>
    <t>038-4449</t>
  </si>
  <si>
    <t>038-15506</t>
  </si>
  <si>
    <t>SE REENVIO A LA ORIP</t>
  </si>
  <si>
    <t>475-14723</t>
  </si>
  <si>
    <t>50C-777205</t>
  </si>
  <si>
    <t>CAJA 701</t>
  </si>
  <si>
    <t>115-13740</t>
  </si>
  <si>
    <t>XAVIER VANEGAS</t>
  </si>
  <si>
    <t>matrícula 4077 Folio 75  del tomo 15</t>
  </si>
  <si>
    <t>170-27242</t>
  </si>
  <si>
    <t>PROMOTORA DE SALUD DE LA CAJA DE COMPESACIÓN FAMILIAR DEL HUILA- COMFAMILIAR- NIT: 891.180.008-2</t>
  </si>
  <si>
    <t>INGENIERIA Y SOFTWARE LTDA NIT: 890115371</t>
  </si>
  <si>
    <t>ANGLICA RESTREPO CHAPARRO C.C. 1107.512.917</t>
  </si>
  <si>
    <t>ALVARO EDUARDO POTES BONILLA C.C 94.385.389</t>
  </si>
  <si>
    <t>NESTOR JAVIER MURCIA MARQUEZ  C.C 79.954.265</t>
  </si>
  <si>
    <t>SOCIEDAD MC CLEAN SAS - NIT: 901.166.182</t>
  </si>
  <si>
    <t>OSCAR EDUARDO CAICEDO JANSASOY C.C 1.002.134.013</t>
  </si>
  <si>
    <t>MUNICIPIO DE PATIA NIT: 8915021948</t>
  </si>
  <si>
    <t>JHON EDISON TORRES ASTUDILLO C.C. 1.059.904.130</t>
  </si>
  <si>
    <t>TARJETAS ADQUIRIENTES</t>
  </si>
  <si>
    <t>CAJA 354-1</t>
  </si>
  <si>
    <t>50C-114500</t>
  </si>
  <si>
    <t>2003 - 3706</t>
  </si>
  <si>
    <t>222-876</t>
  </si>
  <si>
    <t>2004-110855</t>
  </si>
  <si>
    <t>2004-100085</t>
  </si>
  <si>
    <t>200-6827</t>
  </si>
  <si>
    <t>200-6715</t>
  </si>
  <si>
    <t>425-77007</t>
  </si>
  <si>
    <t>425-77008</t>
  </si>
  <si>
    <t>425-77053</t>
  </si>
  <si>
    <t>425-77009</t>
  </si>
  <si>
    <t>425-28794</t>
  </si>
  <si>
    <t>425-77011</t>
  </si>
  <si>
    <t>SAN VICIENTE DEL CAGUAN</t>
  </si>
  <si>
    <t>214-7867</t>
  </si>
  <si>
    <t>214-10582</t>
  </si>
  <si>
    <t>140-95441</t>
  </si>
  <si>
    <t>MARIA DEL SOCORRO VIVAS</t>
  </si>
  <si>
    <t>214-64</t>
  </si>
  <si>
    <t>214-547</t>
  </si>
  <si>
    <t>222-15968</t>
  </si>
  <si>
    <t>CAJA 123</t>
  </si>
  <si>
    <t>CAJA 2003-33</t>
  </si>
  <si>
    <t>CAJA 2004-338</t>
  </si>
  <si>
    <t>CAJA 2004-286</t>
  </si>
  <si>
    <t>SALTO DE 77006 AL 77010</t>
  </si>
  <si>
    <t>CAJA 72</t>
  </si>
  <si>
    <t>SALTO DEL 77010 AL 77012</t>
  </si>
  <si>
    <t>CAJA 173</t>
  </si>
  <si>
    <t>CAJA 1088</t>
  </si>
  <si>
    <t>CAJA 10</t>
  </si>
  <si>
    <t>CAJA 270 CARPETA 72</t>
  </si>
  <si>
    <t>184-10745</t>
  </si>
  <si>
    <t>ISTMINA</t>
  </si>
  <si>
    <t>JUZGADO 1</t>
  </si>
  <si>
    <t>GUSTAVO ENRIQUE AROCA DAJIL CC 80060252</t>
  </si>
  <si>
    <t>SERGIO ANDRES AGON MARTINEZ CC 91075597</t>
  </si>
  <si>
    <t>NAIRA PEREZ</t>
  </si>
  <si>
    <t>libro 1 tomo 2 folio 86 partida 133 del año 1975</t>
  </si>
  <si>
    <t>libro primero tomo 35A pares Nro. 331 folio 256</t>
  </si>
  <si>
    <t>382-9847</t>
  </si>
  <si>
    <t>JUAN BRAVO</t>
  </si>
  <si>
    <t>222-48385</t>
  </si>
  <si>
    <t>LIBRO 75</t>
  </si>
  <si>
    <t>libro 1 tomo 1 folio 262-264 con fecha 25 de enero 1962</t>
  </si>
  <si>
    <t>214-310</t>
  </si>
  <si>
    <t>214-32907</t>
  </si>
  <si>
    <t>222-49611</t>
  </si>
  <si>
    <t>222-15698</t>
  </si>
  <si>
    <t>TOMADO DEL CORREO</t>
  </si>
  <si>
    <t>FOLIO CARTULINA 50C-1885866</t>
  </si>
  <si>
    <t>CJ 734 - CP 7 - BJ 1488 PISO 1</t>
  </si>
  <si>
    <t>CAJA 6</t>
  </si>
  <si>
    <t>CAJA 473</t>
  </si>
  <si>
    <t>CAJA 268 CARPETA 12</t>
  </si>
  <si>
    <t>1; libro primer del año 1957 octubre 22 partida 89 folio 86 y 87 .</t>
  </si>
  <si>
    <t>2; escritura # 1 de la provincia del san juan del año 1976, partida 38, folios 339 al 342 registrada en 1977,</t>
  </si>
  <si>
    <t>3; escritura # 25 del 12 de junio del 1937, partida 11, folios 11, 12 y 13</t>
  </si>
  <si>
    <t>4; escritura # 71 del 11 se septiembre del 1926, año registrado en instrumentos público,1937</t>
  </si>
  <si>
    <t>2022-120-6-7704</t>
  </si>
  <si>
    <t>LINA MURILLO</t>
  </si>
  <si>
    <t>2020-120-6-11435</t>
  </si>
  <si>
    <t>CJ 400 - CP 5 - BJ 507 PISO 3</t>
  </si>
  <si>
    <t>FOLIO CARTULINA 50C-6545</t>
  </si>
  <si>
    <t>MATRICULA 214-1586</t>
  </si>
  <si>
    <t>FOLIO CARTULINA 50C-60417</t>
  </si>
  <si>
    <t>MATRICULA 170-24958</t>
  </si>
  <si>
    <t>MATRICULA 214-4210</t>
  </si>
  <si>
    <t>MATRICULA 350-398</t>
  </si>
  <si>
    <t>1.-LIBRO 1° IMPAR TOMO 3° DE 1971, DILIGENCIA 1080, PAGS 194/95 INSCRITA 02-09-1971</t>
  </si>
  <si>
    <t xml:space="preserve"> MATRICULA 140-86339</t>
  </si>
  <si>
    <t>MATRICULA 222-15968</t>
  </si>
  <si>
    <t>CAJA 29</t>
  </si>
  <si>
    <t>CAJA 1026</t>
  </si>
  <si>
    <t>EMPRESA</t>
  </si>
  <si>
    <t>COOTRANSLOGIN</t>
  </si>
  <si>
    <t>CONCEPTO</t>
  </si>
  <si>
    <t>CANTIDADES</t>
  </si>
  <si>
    <t>VALOR</t>
  </si>
  <si>
    <t>TOTAL</t>
  </si>
  <si>
    <t>TRASLADO DE CAJAS</t>
  </si>
  <si>
    <t>9600 CAJAS X 144,000 KILOS</t>
  </si>
  <si>
    <t>TRACTOMULA</t>
  </si>
  <si>
    <t>34,000 KILOS (5)</t>
  </si>
  <si>
    <t>AUXILIARES DE CARGUE</t>
  </si>
  <si>
    <t>AUXILIARES DESCARGUE</t>
  </si>
  <si>
    <t>ESCOLTA MOTORZADO</t>
  </si>
  <si>
    <t>8 HORAS</t>
  </si>
  <si>
    <t>DE</t>
  </si>
  <si>
    <t>SERVICIO</t>
  </si>
  <si>
    <t>SENCILLO FURGON</t>
  </si>
  <si>
    <t>8000 KILOS (18)</t>
  </si>
  <si>
    <t>PATINETA</t>
  </si>
  <si>
    <t>SEGURO DE MERCANCIA</t>
  </si>
  <si>
    <t>AUXILIARES DE CARGUE/DESCARGUE</t>
  </si>
  <si>
    <t>AS TRANSPORTES</t>
  </si>
  <si>
    <t>SIN ESPECIFICACION DE 
TRANSPORTE</t>
  </si>
  <si>
    <t>MATRICULA 152-23658</t>
  </si>
  <si>
    <t>CAJA 1473</t>
  </si>
  <si>
    <t>CAJA 1499</t>
  </si>
  <si>
    <t>Libro 1 Impar Tomo 3 Diligencia 1080 Paginas 194/195 fecha 02 de septiembre de 1971 Escritura Pública No. 73 del 23-08-1971</t>
  </si>
  <si>
    <t>ANDREA RAMIREZ</t>
  </si>
  <si>
    <t>CAJA 210 CARPETA 16</t>
  </si>
  <si>
    <t>CAJA 144 CARPETA 45</t>
  </si>
  <si>
    <t>TURNO 2003-30235</t>
  </si>
  <si>
    <t>ESPINOSA OTERO ANDRES MAURICIO CC 2291125</t>
  </si>
  <si>
    <t>PARDO JIMENEZ ANDRES CAMILO CC 1023866696</t>
  </si>
  <si>
    <t>BJ 758 CP 14 BJ 1474 PISO1</t>
  </si>
  <si>
    <t>BJ 745 CP 12 BJ 1463 PISO 1</t>
  </si>
  <si>
    <t>MATRICULA 190-103591</t>
  </si>
  <si>
    <t>MATRICULA 190-105810</t>
  </si>
  <si>
    <t>MATRICULA 190-103592</t>
  </si>
  <si>
    <t>MATRICULA 222 - 11297</t>
  </si>
  <si>
    <t>MATRICULA 222- 7504</t>
  </si>
  <si>
    <t>184-1442</t>
  </si>
  <si>
    <t>REENVIO DEL CORREO</t>
  </si>
  <si>
    <t>CAJA 174 CARPETA 26</t>
  </si>
  <si>
    <t>CAJA 441 CARPETA 17</t>
  </si>
  <si>
    <t>CAJA 349 CARPETA 69</t>
  </si>
  <si>
    <t>CAJA 349 CARPETA 70</t>
  </si>
  <si>
    <t>CAJA 411 CARPETA 82</t>
  </si>
  <si>
    <t>CAJA 203 CARPETA 68</t>
  </si>
  <si>
    <t>CAJA 411 CARPETA 83</t>
  </si>
  <si>
    <t>SALTO DEL 40235 AL 40282</t>
  </si>
  <si>
    <t>TURNO 2005-87470</t>
  </si>
  <si>
    <t>MATRICULA 222-10868</t>
  </si>
  <si>
    <t>MATRICULA 222-31203</t>
  </si>
  <si>
    <t>MATRICULA 222-31202</t>
  </si>
  <si>
    <t>MATRICULA 170-26687</t>
  </si>
  <si>
    <t>MATRICULA 170-26686</t>
  </si>
  <si>
    <t>MATRICULA 170-35909</t>
  </si>
  <si>
    <t>MATRICULA 170-12315</t>
  </si>
  <si>
    <t>MATRICULA 222-49611</t>
  </si>
  <si>
    <t>MATRICULA 222-49385</t>
  </si>
  <si>
    <t>FOLIO CARTULINA 50C-197685</t>
  </si>
  <si>
    <t>BUSQUEDA MANUAL</t>
  </si>
  <si>
    <t>CAJA 210</t>
  </si>
  <si>
    <t>088-10559</t>
  </si>
  <si>
    <t>088-10787</t>
  </si>
  <si>
    <t>088-11444</t>
  </si>
  <si>
    <t>088-16063</t>
  </si>
  <si>
    <t>088-16078</t>
  </si>
  <si>
    <t>088-16831</t>
  </si>
  <si>
    <t>088-16886</t>
  </si>
  <si>
    <t>088-16888</t>
  </si>
  <si>
    <t>088-16905</t>
  </si>
  <si>
    <t>088-16937</t>
  </si>
  <si>
    <t>088-16941</t>
  </si>
  <si>
    <t>088-17437</t>
  </si>
  <si>
    <t>088-17516</t>
  </si>
  <si>
    <t>088-17557</t>
  </si>
  <si>
    <t>088-17561</t>
  </si>
  <si>
    <t>088-17562</t>
  </si>
  <si>
    <t>088-17567</t>
  </si>
  <si>
    <t>088-17569</t>
  </si>
  <si>
    <t>088-17573</t>
  </si>
  <si>
    <t>088-17577</t>
  </si>
  <si>
    <t>088-17578</t>
  </si>
  <si>
    <t>088-17583</t>
  </si>
  <si>
    <t>088-17589</t>
  </si>
  <si>
    <t>088-17593</t>
  </si>
  <si>
    <t>088-17602</t>
  </si>
  <si>
    <t>088-17604</t>
  </si>
  <si>
    <t>088-17611</t>
  </si>
  <si>
    <t>088-17613</t>
  </si>
  <si>
    <t>088-17617</t>
  </si>
  <si>
    <t>088-17626</t>
  </si>
  <si>
    <t>088-17633</t>
  </si>
  <si>
    <t>088-17634</t>
  </si>
  <si>
    <t>088-17638</t>
  </si>
  <si>
    <t>088-17639</t>
  </si>
  <si>
    <t>088-17640</t>
  </si>
  <si>
    <t>088-17643</t>
  </si>
  <si>
    <t>088-17655</t>
  </si>
  <si>
    <t>088-17656</t>
  </si>
  <si>
    <t>088-17670</t>
  </si>
  <si>
    <t>088-17672</t>
  </si>
  <si>
    <t>088-17673</t>
  </si>
  <si>
    <t>088-17713</t>
  </si>
  <si>
    <t>088-17736</t>
  </si>
  <si>
    <t>088-17744</t>
  </si>
  <si>
    <t>088-17750</t>
  </si>
  <si>
    <t>088-17752</t>
  </si>
  <si>
    <t>088-17778</t>
  </si>
  <si>
    <t>088-17781</t>
  </si>
  <si>
    <t>088-17782</t>
  </si>
  <si>
    <t>088-17784</t>
  </si>
  <si>
    <t>088-17785</t>
  </si>
  <si>
    <t>088-17786</t>
  </si>
  <si>
    <t>088-17787</t>
  </si>
  <si>
    <t>088-17788</t>
  </si>
  <si>
    <t>088-17789</t>
  </si>
  <si>
    <t>088-17790</t>
  </si>
  <si>
    <t>088-17812</t>
  </si>
  <si>
    <t>088-17815</t>
  </si>
  <si>
    <t>088-17816</t>
  </si>
  <si>
    <t>088-17817</t>
  </si>
  <si>
    <t>088-17868</t>
  </si>
  <si>
    <t>088-17883</t>
  </si>
  <si>
    <t>088-17925</t>
  </si>
  <si>
    <t>088-18426</t>
  </si>
  <si>
    <t>088-18756</t>
  </si>
  <si>
    <t>088-18799</t>
  </si>
  <si>
    <t>088-18833</t>
  </si>
  <si>
    <t>088-19186</t>
  </si>
  <si>
    <t>088-19466</t>
  </si>
  <si>
    <t>088-19756</t>
  </si>
  <si>
    <t>088-19757</t>
  </si>
  <si>
    <t>088-19780</t>
  </si>
  <si>
    <t>088-19784</t>
  </si>
  <si>
    <t>088-19785</t>
  </si>
  <si>
    <t>088-19789</t>
  </si>
  <si>
    <t>088-20111</t>
  </si>
  <si>
    <t>088-20127</t>
  </si>
  <si>
    <t>088-20128</t>
  </si>
  <si>
    <t>088-20219</t>
  </si>
  <si>
    <t>088-20487</t>
  </si>
  <si>
    <t>088-20646</t>
  </si>
  <si>
    <t>088-20726</t>
  </si>
  <si>
    <t>088-20854</t>
  </si>
  <si>
    <t>088-21003</t>
  </si>
  <si>
    <t>088-21004</t>
  </si>
  <si>
    <t>088-21005</t>
  </si>
  <si>
    <t>088-21011</t>
  </si>
  <si>
    <t>088-21012</t>
  </si>
  <si>
    <t>088-21013</t>
  </si>
  <si>
    <t>088-21014</t>
  </si>
  <si>
    <t>088-21015</t>
  </si>
  <si>
    <t>088-21016</t>
  </si>
  <si>
    <t>088-21017</t>
  </si>
  <si>
    <t>088-21019</t>
  </si>
  <si>
    <t>088-21020</t>
  </si>
  <si>
    <t>088-21021</t>
  </si>
  <si>
    <t>088-21022</t>
  </si>
  <si>
    <t>088-21023</t>
  </si>
  <si>
    <t>088-21031</t>
  </si>
  <si>
    <t>088-21032</t>
  </si>
  <si>
    <t>088-21033</t>
  </si>
  <si>
    <t>088-21170</t>
  </si>
  <si>
    <t>088-21171</t>
  </si>
  <si>
    <t>088-21172</t>
  </si>
  <si>
    <t>088-21173</t>
  </si>
  <si>
    <t>088-21184</t>
  </si>
  <si>
    <t>088-21191</t>
  </si>
  <si>
    <t>088-21192</t>
  </si>
  <si>
    <t>088-21193</t>
  </si>
  <si>
    <t>088-21195</t>
  </si>
  <si>
    <t>088-21196</t>
  </si>
  <si>
    <t>088-21197</t>
  </si>
  <si>
    <t>088-21198</t>
  </si>
  <si>
    <t>088-21199</t>
  </si>
  <si>
    <t>088-21200</t>
  </si>
  <si>
    <t>088-21201</t>
  </si>
  <si>
    <t>088-21202</t>
  </si>
  <si>
    <t>088-21203</t>
  </si>
  <si>
    <t>088-21204</t>
  </si>
  <si>
    <t>088-21352</t>
  </si>
  <si>
    <t>088-21353</t>
  </si>
  <si>
    <t>088-21354</t>
  </si>
  <si>
    <t>088-21355</t>
  </si>
  <si>
    <t>088-21356</t>
  </si>
  <si>
    <t>088-21357</t>
  </si>
  <si>
    <t>088-21387</t>
  </si>
  <si>
    <t>088-21388</t>
  </si>
  <si>
    <t>088-21389</t>
  </si>
  <si>
    <t>088-21501</t>
  </si>
  <si>
    <t>088-21620</t>
  </si>
  <si>
    <t>088-21621</t>
  </si>
  <si>
    <t>088-21622</t>
  </si>
  <si>
    <t>088-21623</t>
  </si>
  <si>
    <t>088-21625</t>
  </si>
  <si>
    <t>088-21751</t>
  </si>
  <si>
    <t>088-11545</t>
  </si>
  <si>
    <t>088-1373</t>
  </si>
  <si>
    <t>088-1460</t>
  </si>
  <si>
    <t>088-1497</t>
  </si>
  <si>
    <t>088-1559</t>
  </si>
  <si>
    <t>088-2041</t>
  </si>
  <si>
    <t>088-21364</t>
  </si>
  <si>
    <t>088-2357</t>
  </si>
  <si>
    <t>088-2469</t>
  </si>
  <si>
    <t>088-2782</t>
  </si>
  <si>
    <t>088-3507</t>
  </si>
  <si>
    <t>088-3560</t>
  </si>
  <si>
    <t>088-3661</t>
  </si>
  <si>
    <t>088-3669</t>
  </si>
  <si>
    <t>088-3700</t>
  </si>
  <si>
    <t>088-3711</t>
  </si>
  <si>
    <t>088-3732</t>
  </si>
  <si>
    <t>088-4243</t>
  </si>
  <si>
    <t>088-4445</t>
  </si>
  <si>
    <t>088-4558</t>
  </si>
  <si>
    <t>088-4640</t>
  </si>
  <si>
    <t>088-4727</t>
  </si>
  <si>
    <t>088-4871</t>
  </si>
  <si>
    <t>088-5173</t>
  </si>
  <si>
    <t>088-5223</t>
  </si>
  <si>
    <t>088-5224</t>
  </si>
  <si>
    <t>088-5225</t>
  </si>
  <si>
    <t>088-5226</t>
  </si>
  <si>
    <t>088-5227</t>
  </si>
  <si>
    <t>088-5229</t>
  </si>
  <si>
    <t>088-5230</t>
  </si>
  <si>
    <t>088-5342</t>
  </si>
  <si>
    <t>088-547</t>
  </si>
  <si>
    <t>088-5550</t>
  </si>
  <si>
    <t>088-5779</t>
  </si>
  <si>
    <t>088-5809</t>
  </si>
  <si>
    <t>088-5817</t>
  </si>
  <si>
    <t>088-5820</t>
  </si>
  <si>
    <t>088-5918</t>
  </si>
  <si>
    <t>088-6025</t>
  </si>
  <si>
    <t>088-6068</t>
  </si>
  <si>
    <t>088-6075</t>
  </si>
  <si>
    <t>088-6079</t>
  </si>
  <si>
    <t>088-608</t>
  </si>
  <si>
    <t>088-6312</t>
  </si>
  <si>
    <t>088-6485</t>
  </si>
  <si>
    <t>088-678</t>
  </si>
  <si>
    <t>088-6782</t>
  </si>
  <si>
    <t>088-7024</t>
  </si>
  <si>
    <t>088-7138</t>
  </si>
  <si>
    <t>088-7240</t>
  </si>
  <si>
    <t>088-7272</t>
  </si>
  <si>
    <t>088-746</t>
  </si>
  <si>
    <t>088-7500</t>
  </si>
  <si>
    <t>088-7951</t>
  </si>
  <si>
    <t>088-851</t>
  </si>
  <si>
    <t>088-856</t>
  </si>
  <si>
    <t>088-8809</t>
  </si>
  <si>
    <t>088-8820</t>
  </si>
  <si>
    <t>088-8822</t>
  </si>
  <si>
    <t>088-8825</t>
  </si>
  <si>
    <t>088-8826</t>
  </si>
  <si>
    <t>088-8828</t>
  </si>
  <si>
    <t>088-8830</t>
  </si>
  <si>
    <t>088-8832</t>
  </si>
  <si>
    <t>088-8834</t>
  </si>
  <si>
    <t>088-8835</t>
  </si>
  <si>
    <t>088-8837</t>
  </si>
  <si>
    <t>088-8838</t>
  </si>
  <si>
    <t>088-8840</t>
  </si>
  <si>
    <t>088-8841</t>
  </si>
  <si>
    <t>088-8842</t>
  </si>
  <si>
    <t>088-8844</t>
  </si>
  <si>
    <t>088-8851</t>
  </si>
  <si>
    <t>088-8852</t>
  </si>
  <si>
    <t>088-8853</t>
  </si>
  <si>
    <t>088-8854</t>
  </si>
  <si>
    <t>088-8855</t>
  </si>
  <si>
    <t>088-8858</t>
  </si>
  <si>
    <t>088-8859</t>
  </si>
  <si>
    <t>088-8860</t>
  </si>
  <si>
    <t>088-8861</t>
  </si>
  <si>
    <t>088-8862</t>
  </si>
  <si>
    <t>088-8863</t>
  </si>
  <si>
    <t>088-8864</t>
  </si>
  <si>
    <t>088-8865</t>
  </si>
  <si>
    <t>088-8866</t>
  </si>
  <si>
    <t>088-8878</t>
  </si>
  <si>
    <t>088-8880</t>
  </si>
  <si>
    <t>088-8884</t>
  </si>
  <si>
    <t>088-8887</t>
  </si>
  <si>
    <t>088-9049</t>
  </si>
  <si>
    <t>088-9051</t>
  </si>
  <si>
    <t>088-9052</t>
  </si>
  <si>
    <t>088-9056</t>
  </si>
  <si>
    <t>088-9057</t>
  </si>
  <si>
    <t>088-9063</t>
  </si>
  <si>
    <t>088-970</t>
  </si>
  <si>
    <t>088-982</t>
  </si>
  <si>
    <t>SERGIO LEON</t>
  </si>
  <si>
    <t>ADM Y FINANCIERA</t>
  </si>
  <si>
    <t>JOSE MARTINEZ</t>
  </si>
  <si>
    <t>CAJA 62 CARPETA 1</t>
  </si>
  <si>
    <t>ACTAS DE COMITE TECNICO DE SOSTENIBILIDAD CONTABLE 2015</t>
  </si>
  <si>
    <t>ACTAS DE COMITE TECNICO DE SOSTENIBILIDAD CONTABLE 2016</t>
  </si>
  <si>
    <t>CAJA 62 CARPETA 2</t>
  </si>
  <si>
    <t>152-43424</t>
  </si>
  <si>
    <t>MATRICULA 170-26684</t>
  </si>
  <si>
    <t>MATRICULA 170-26685</t>
  </si>
  <si>
    <t>MATRICULA 170-21573</t>
  </si>
  <si>
    <t>MATRICULA 222-40254</t>
  </si>
  <si>
    <t>MATRICULA 225-6621</t>
  </si>
  <si>
    <t>CAJA 1 CARPETA 1</t>
  </si>
  <si>
    <t>ACTAS DE TRABAJO 2017 PT 2</t>
  </si>
  <si>
    <t>ACTAS DE TRABAJO 2017 PT 1</t>
  </si>
  <si>
    <t>CAJA 1 CARPETA 2</t>
  </si>
  <si>
    <t>ACTAS DE TRABAJO 2017 PT 3</t>
  </si>
  <si>
    <t>CAJA 1 CARPETA 3</t>
  </si>
  <si>
    <t>ACTAS DE TRABAJO 2017 PT 4</t>
  </si>
  <si>
    <t>CAJA 1 CARPETA 4</t>
  </si>
  <si>
    <t>ACTAS DE TRABAJO 2019</t>
  </si>
  <si>
    <t>CAJA 1 CARPETA 5</t>
  </si>
  <si>
    <t>CAJA 1 CARPETA 6</t>
  </si>
  <si>
    <t>ACTAS DE COMITE TECNICO DE SOSTENIBILIDAD CONTABLE 2017 PT 1</t>
  </si>
  <si>
    <t>ACTAS DE COMITE TECNICO DE SOSTENIBILIDAD CONTABLE 2017 PT 2</t>
  </si>
  <si>
    <t>ACTAS DE COMITE TECNICO DE SOSTENIBILIDAD CONTABLE 2017 PT 3</t>
  </si>
  <si>
    <t>CAJA 1 CARPETA 7</t>
  </si>
  <si>
    <t>CAJA 1 CARPETA 8</t>
  </si>
  <si>
    <t>50S-110972 ROLLO 8312</t>
  </si>
  <si>
    <t>MATRICULA 222-5756</t>
  </si>
  <si>
    <t>MATRICULA 190-151733</t>
  </si>
  <si>
    <t>TURNO 2019-120-6-10718</t>
  </si>
  <si>
    <t>FOLIO CARTULINA 50C-837552</t>
  </si>
  <si>
    <t>CAJA 2003-91</t>
  </si>
  <si>
    <t>CAJA 691</t>
  </si>
  <si>
    <t>CAJA 109 CARPETA 32</t>
  </si>
  <si>
    <t>CJ 283 CP 6 BJ 523 PISO 3</t>
  </si>
  <si>
    <t>CAJA 741</t>
  </si>
  <si>
    <t>MARTHA QUIÑONEZ</t>
  </si>
  <si>
    <t>CJ 386 CP 2 BJ 512 PISO 3</t>
  </si>
  <si>
    <t>Copia de la sentencia del 18/02/1975 del juzgado segundo civil del circuito de Valledupar, registrada el 28/05/1975 (190-16770).</t>
  </si>
  <si>
    <t>Copia de la sentencia del 26/11/1959 del juzgado civil del circuito de Valledupar, registrada el 11/12/1959 (190-17942).</t>
  </si>
  <si>
    <t>SAMUEL PERAFAN</t>
  </si>
  <si>
    <t>1 - Libro I Tomo I Partida 35 Folio 141/143 de enero 14 de 1957</t>
  </si>
  <si>
    <t>2- Libro I Tomo I Partida 210 Folio 371 de 1970</t>
  </si>
  <si>
    <t>3 - Libro I Tomo II partida 062 Folio 294 del 30 de noviembre de 1972</t>
  </si>
  <si>
    <t>4 - Libro I Tomo II Partida 400 Folio 110 de 16 de noviembre de 1976</t>
  </si>
  <si>
    <t>ACTAS DE COMITE TECNICO DE SOSTENIBILIDAD CONTABLE 2017 PT 4</t>
  </si>
  <si>
    <t>CAJA 1 CARPETA 9</t>
  </si>
  <si>
    <t>ACTAS DE COMITE TECNICO DE SOSTENIBILIDAD CONTABLE 2017 PT 5</t>
  </si>
  <si>
    <t>CAJA 1 CARPETA 10</t>
  </si>
  <si>
    <t>CAJA 1 CARPETA 11</t>
  </si>
  <si>
    <t>ACTAS DE COMITE TECNICO DE SOSTENIBILIDAD CONTABLE 2019 PT 1</t>
  </si>
  <si>
    <t>TURNO 2020-120-6-9690</t>
  </si>
  <si>
    <t>MATRICULA 140-1485</t>
  </si>
  <si>
    <t>MATRICULA 140-51153</t>
  </si>
  <si>
    <t>TURNO 2003-37398</t>
  </si>
  <si>
    <t>MAGDA GUITERREZ</t>
  </si>
  <si>
    <t>LIBROS 355-7749</t>
  </si>
  <si>
    <t>LIBROS 355-5898</t>
  </si>
  <si>
    <t>LIBROS 355-7387</t>
  </si>
  <si>
    <t>JORGE TAPIERO</t>
  </si>
  <si>
    <t>MATRICULA 222-42969</t>
  </si>
  <si>
    <t>TURNO 2004 - 44628</t>
  </si>
  <si>
    <t>MATRICULA 222-18364</t>
  </si>
  <si>
    <t>MATRICULA 222-3898</t>
  </si>
  <si>
    <t>MATRICULA 222-3900</t>
  </si>
  <si>
    <t>MATRICULA 222-624</t>
  </si>
  <si>
    <t>MATRICULA 222-6244</t>
  </si>
  <si>
    <t>MATRICULA 222-4011</t>
  </si>
  <si>
    <t>MATRICULA 222-6246</t>
  </si>
  <si>
    <t>MATRICULA 222-18652</t>
  </si>
  <si>
    <t>TURNO 2017-120-6-2221</t>
  </si>
  <si>
    <t>CAJA 331 CARPETA 36</t>
  </si>
  <si>
    <t>TURNO 2019-120-6-7865</t>
  </si>
  <si>
    <t>MATRICULA 425-32556</t>
  </si>
  <si>
    <t>CJ 269 CP 8 BJ 532 PISO 2</t>
  </si>
  <si>
    <t>CAJA 79</t>
  </si>
  <si>
    <t>CAJA 302 CARPETA 5</t>
  </si>
  <si>
    <t>CAJA 15 CARPETA 12</t>
  </si>
  <si>
    <t>CAJA 75 CARPETA 39</t>
  </si>
  <si>
    <t>CJ 41 CP 7 BJ 781 PISO 2</t>
  </si>
  <si>
    <t>MATRICULA 222-30658</t>
  </si>
  <si>
    <t>MATRICULA 222-23196</t>
  </si>
  <si>
    <t>CAJA 408 CARPETA 13</t>
  </si>
  <si>
    <t>CAJA 354</t>
  </si>
  <si>
    <t>SALTO DE 138911 AL 300111</t>
  </si>
  <si>
    <t>MATRICULA 152-27046</t>
  </si>
  <si>
    <t>ACTAS DE COMITE PT 1</t>
  </si>
  <si>
    <t>ACTAS DE COMITE PT 2</t>
  </si>
  <si>
    <t>ACTAS DE COMITE PT 3</t>
  </si>
  <si>
    <t>ACTAS DE COMITE PT 4</t>
  </si>
  <si>
    <t>ACTAS DE COMITE PT 5</t>
  </si>
  <si>
    <t>ACTAS DE COMITE PT 6</t>
  </si>
  <si>
    <t>ACTAS DE COMITE PT 7</t>
  </si>
  <si>
    <t>ACTAS DE COMITE PT 8</t>
  </si>
  <si>
    <t>ACTAS DE COMITE PT 9</t>
  </si>
  <si>
    <t>ACTAS DE COMITE PT 10</t>
  </si>
  <si>
    <t>FOLIO CARTULINA 50C-1205900</t>
  </si>
  <si>
    <t>MATRICULA 190-107868</t>
  </si>
  <si>
    <t>FOLIO CARTULINA 50C-228992</t>
  </si>
  <si>
    <t>FOLIO CARTULINA 50C-197617</t>
  </si>
  <si>
    <t>FOLIO CARTULINA 50C-761668</t>
  </si>
  <si>
    <t>FOLIO CARTULINA 50C-596432</t>
  </si>
  <si>
    <t>MATRICULA 214-19330</t>
  </si>
  <si>
    <t>libro 1 tomo 1 folio 64 partida 62 de 1976</t>
  </si>
  <si>
    <t xml:space="preserve">COROZAL </t>
  </si>
  <si>
    <t>MATRICULA 214-23532</t>
  </si>
  <si>
    <t>MATRICULA 222-9531</t>
  </si>
  <si>
    <t>MATRICULA 222-15466</t>
  </si>
  <si>
    <t>FOLIO CARTULINA 50C-508289</t>
  </si>
  <si>
    <t>FOLIO CARTULINA 50C-508584</t>
  </si>
  <si>
    <t>MATRICULA 140-90497</t>
  </si>
  <si>
    <t>CAJA 1516</t>
  </si>
  <si>
    <t>CAJA 983</t>
  </si>
  <si>
    <t>CAJA 245</t>
  </si>
  <si>
    <t>CAJA 692</t>
  </si>
  <si>
    <t>CAJA 564</t>
  </si>
  <si>
    <t>CAJA 497</t>
  </si>
  <si>
    <t>CAJA 281</t>
  </si>
  <si>
    <t>CAJA 328</t>
  </si>
  <si>
    <t>CAJA 181 CARPETA 24</t>
  </si>
  <si>
    <t>CAJA 265 CARPETA 18</t>
  </si>
  <si>
    <t>CAJA 1055</t>
  </si>
  <si>
    <t>ENVIADO A LA ORIP</t>
  </si>
  <si>
    <t>Libro 1 Tomo ! Partida 56 Folios 491 y 493 del 15 de febrero de 1965.</t>
  </si>
  <si>
    <t>MATRICULA 142-25932</t>
  </si>
  <si>
    <t>MATRICULA 321-16568</t>
  </si>
  <si>
    <t>22/01/2010 PAGOS 4000000000</t>
  </si>
  <si>
    <t>22/01/2010 PAGOS $ 4,816,270,688.75</t>
  </si>
  <si>
    <t>Libro de registro año 1922 - TOMO UNICO IMPAR</t>
  </si>
  <si>
    <t>JORGE SEPULVEDA</t>
  </si>
  <si>
    <t>Libro Segundo Tomo 8 Pagina 447 Partida 16.692 de 1957</t>
  </si>
  <si>
    <t>303-5392</t>
  </si>
  <si>
    <t>080-82925</t>
  </si>
  <si>
    <t>080-71988</t>
  </si>
  <si>
    <t>045-34191</t>
  </si>
  <si>
    <t>045-34185</t>
  </si>
  <si>
    <t>DESCARGADO DEL CORREO</t>
  </si>
  <si>
    <t>2022-120-6-15780</t>
  </si>
  <si>
    <t>Resolución 3449 de 2013</t>
  </si>
  <si>
    <t>CAJA 4 CARPETA 2</t>
  </si>
  <si>
    <t>MARITZA SANCHEZ</t>
  </si>
  <si>
    <t>MATRICULA 214-2759</t>
  </si>
  <si>
    <t>TURNO 2019-120-6-5208</t>
  </si>
  <si>
    <t>TURNO 2019-120-6-5209</t>
  </si>
  <si>
    <t>TURNO 2019-120-6-12017</t>
  </si>
  <si>
    <t>CAJA 49</t>
  </si>
  <si>
    <t>CJ 257 CP 3 BJ 553 PISO 2</t>
  </si>
  <si>
    <t>CJ 259 CP 2 BJ 553 PISO 2</t>
  </si>
  <si>
    <t>CJ 289 CP 8 BJ 523 PISO 3</t>
  </si>
  <si>
    <t>YEIMY LOSADA</t>
  </si>
  <si>
    <t>CAJA 284</t>
  </si>
  <si>
    <t>355-29424</t>
  </si>
  <si>
    <t>FECHA</t>
  </si>
  <si>
    <t> RADICACION</t>
  </si>
  <si>
    <t>VR PLANO</t>
  </si>
  <si>
    <t>IDENTIFICACION</t>
  </si>
  <si>
    <t>NOMBRE</t>
  </si>
  <si>
    <t>No BOLETIN</t>
  </si>
  <si>
    <t>FISICO</t>
  </si>
  <si>
    <t>SUPERINTENDENCIA DE NOTARIADO Y REGISTRO</t>
  </si>
  <si>
    <t>EMBARGOS</t>
  </si>
  <si>
    <t>EMBARGOS CIVILES</t>
  </si>
  <si>
    <t>EMBARGOS MARZO 2019</t>
  </si>
  <si>
    <t>EMBARGOS </t>
  </si>
  <si>
    <t>EMBARGOS MAYO 2019</t>
  </si>
  <si>
    <t>EMBARGOS AGOSTO</t>
  </si>
  <si>
    <t>EMBARGOS OCTUBRE</t>
  </si>
  <si>
    <t>EMBARGOS PRIMA DICIEMBRE 2019</t>
  </si>
  <si>
    <t>SUPERINTENDECIA DE NOTARIADO Y REGISTRO</t>
  </si>
  <si>
    <t>EMBARGOS DICIEMBRE </t>
  </si>
  <si>
    <t>EMBARGOS ENERO 2020</t>
  </si>
  <si>
    <t>JOSE CIFUENTES</t>
  </si>
  <si>
    <t>2019-BOLETIN 6 CONCEPTO EMBARGOS $39937821</t>
  </si>
  <si>
    <t>2019-BOLETIN 21 CONCEPTO EMBARGOS CIVILES $43899723</t>
  </si>
  <si>
    <t>2019-BOLETIN 38 CONCEPTO EMBARGOS $44407014</t>
  </si>
  <si>
    <t>2019-BOLETIN 58 CONCEPTO EMBARGOS $52674339</t>
  </si>
  <si>
    <t>2019-BOLETIN 75 CONCEPTO EMBARGOS $55661963</t>
  </si>
  <si>
    <t>2019-BOLETIN 96 CONCEPTO EMBARGOS $49944919</t>
  </si>
  <si>
    <t>2019-BOLETIN 113 CONCEPTO EMBARGOS $50206719</t>
  </si>
  <si>
    <t>2019-BOLETIN 129 CONCEPTO EMBARGOS $43635350</t>
  </si>
  <si>
    <t>2019-BOLETIN 138 CONCEPTO EMBARGOS $1583289</t>
  </si>
  <si>
    <t>2019-BOLETIN 171 CONCEPTO EMBARGOS $49466635</t>
  </si>
  <si>
    <t>2019-BOLETIN 189 CONCEPTO EMBARGOS $46941276</t>
  </si>
  <si>
    <t>2019-BOLETIN 201 CONCEPTO EMBARGOS $13695014</t>
  </si>
  <si>
    <t>2019-BOLETIN 210 CONCEPTO EMBARGOS $56506718</t>
  </si>
  <si>
    <t>2020-BOLETIN 10 CONCEPTO EMBARGOS $42786632</t>
  </si>
  <si>
    <t>2020-BOLETIN 48 CONCEPTO EMBARGOS $44654903</t>
  </si>
  <si>
    <t>MATRICULA 214-5345</t>
  </si>
  <si>
    <t>CAJA 95</t>
  </si>
  <si>
    <t>420-129944 - 2022-420-6-16059</t>
  </si>
  <si>
    <t>MATRICULA 214-1775</t>
  </si>
  <si>
    <t>MATRICULA 222-37595</t>
  </si>
  <si>
    <t>FUERA DEL RANGO 2016 AL 2021</t>
  </si>
  <si>
    <t>MATRICULA 214-15798</t>
  </si>
  <si>
    <t>MATRICULA 214-12623</t>
  </si>
  <si>
    <t>MATRICULA 214-2502</t>
  </si>
  <si>
    <t>MATRICULA 214-15796</t>
  </si>
  <si>
    <t>Copia de la escritura N°.210 del 02/08/1966 de la notaría única de Fundación, registrada el 18/08/1966 (190-6586)</t>
  </si>
  <si>
    <t>MATRICULA 214-15797</t>
  </si>
  <si>
    <t>MATRICULA 214-16831</t>
  </si>
  <si>
    <t>MATRICULA 214-15793</t>
  </si>
  <si>
    <t>MATRICULA 214-15795</t>
  </si>
  <si>
    <t>MATRICULA 214-15799</t>
  </si>
  <si>
    <r>
      <t>1. Escritura 3036 del 23/12/1935 Notaría 4 de Bogotá, registrada en el </t>
    </r>
    <r>
      <rPr>
        <u/>
        <sz val="11"/>
        <color theme="1"/>
        <rFont val="Calibri"/>
        <family val="2"/>
        <scheme val="minor"/>
      </rPr>
      <t>LIBRO PRIMERO, FOLIO 360, PARTIDA 904 DEL AÑO DE 1936</t>
    </r>
  </si>
  <si>
    <r>
      <t>2. Sentencia, registrada en el </t>
    </r>
    <r>
      <rPr>
        <i/>
        <u/>
        <sz val="11"/>
        <color theme="1"/>
        <rFont val="Calibri"/>
        <family val="2"/>
        <scheme val="minor"/>
      </rPr>
      <t>LIBRO PRIMERO, FOLIO 576, PARTIDA 1556 DEL AÑO DE 1906.</t>
    </r>
  </si>
  <si>
    <t>MATRICULA 214-43945</t>
  </si>
  <si>
    <t>MATRICULA 214-15794</t>
  </si>
  <si>
    <t>MATRICULA 214-15792</t>
  </si>
  <si>
    <r>
      <t>1. Escritura 4032 del 19/12/1927 Notaría 1 de Bogotá, registrada en el </t>
    </r>
    <r>
      <rPr>
        <u/>
        <sz val="11"/>
        <color theme="1"/>
        <rFont val="Calibri"/>
        <family val="2"/>
        <scheme val="minor"/>
      </rPr>
      <t>LIBRO PRIMERO, FOLIO 43, PARTIDA 5114 DEL AÑO DE 1927</t>
    </r>
  </si>
  <si>
    <t>1.Escritura 4032 del 19/12/1927 Notaría 1 de Bogotá, registrada en el LIBRO PRIMERO, FOLIO 43, PARTIDA 5114 DEL AÑO DE 1927</t>
  </si>
  <si>
    <r>
      <t>1. Escritura 1545 del 19/06/1920 Notaría 2 de Bogotá, registrada en el </t>
    </r>
    <r>
      <rPr>
        <u/>
        <sz val="11"/>
        <color theme="1"/>
        <rFont val="Calibri"/>
        <family val="2"/>
        <scheme val="minor"/>
      </rPr>
      <t>LIBRO PRIMERO, FOLIO 465, PARTIDA 2445 DEL AÑO DE 1920</t>
    </r>
  </si>
  <si>
    <r>
      <t>1. Escritura 3331 del 03/10/1944 Notaría 3 de Bogotá, registrada en el </t>
    </r>
    <r>
      <rPr>
        <u/>
        <sz val="11"/>
        <color theme="1"/>
        <rFont val="Calibri"/>
        <family val="2"/>
        <scheme val="minor"/>
      </rPr>
      <t>LIBRO PRIMERO, FOLIO 566, PARTIDA 11899 DEL AÑO DE 1944</t>
    </r>
  </si>
  <si>
    <r>
      <t>2. Escritura 3073 del 21/06/1946 Notaría 4 de Bogotá. registrada en el </t>
    </r>
    <r>
      <rPr>
        <i/>
        <u/>
        <sz val="11"/>
        <color theme="1"/>
        <rFont val="Calibri"/>
        <family val="2"/>
        <scheme val="minor"/>
      </rPr>
      <t>LIBRO PRIMERO, FOLIO 100, PARTIDA 11293 DEL AÑO DE 1946</t>
    </r>
  </si>
  <si>
    <t>CAJA 249</t>
  </si>
  <si>
    <t>CAJA 236</t>
  </si>
  <si>
    <t>CAJA 202</t>
  </si>
  <si>
    <t>libro 1 tomo 4 folio 170 a 171 partida 18 hojas no me han enviado el folio 171 escritura</t>
  </si>
  <si>
    <t>MATRICULA 170-30308</t>
  </si>
  <si>
    <t>SALTO DEL 39999 AL 54292</t>
  </si>
  <si>
    <t>190-399, 190-2426 y 190-15820</t>
  </si>
  <si>
    <t>CAJA 388 CARPETA 65</t>
  </si>
  <si>
    <t>MORENO CRUZ CARLOS ALFREDO CC 79328534</t>
  </si>
  <si>
    <t>355-4377</t>
  </si>
  <si>
    <t>INFORME</t>
  </si>
  <si>
    <t>140-65847</t>
  </si>
  <si>
    <t>222-5793</t>
  </si>
  <si>
    <t>50S-126500</t>
  </si>
  <si>
    <t>MATRICULA 244-95937</t>
  </si>
  <si>
    <t>MATRICULA 244-8738</t>
  </si>
  <si>
    <t>MATRICULA 244-8392</t>
  </si>
  <si>
    <t xml:space="preserve"> MATRICULA 244-30619</t>
  </si>
  <si>
    <t>MATRICULA 244-37215</t>
  </si>
  <si>
    <t>MATRICULA 244-78628</t>
  </si>
  <si>
    <t>MATRICULA 244-13459</t>
  </si>
  <si>
    <t>MATRICULA 244-2538</t>
  </si>
  <si>
    <t>MATRICULA 244-78627</t>
  </si>
  <si>
    <t>MATRICULA 244-73870</t>
  </si>
  <si>
    <t>MATRICULA 244-52249</t>
  </si>
  <si>
    <t>JEISSON SANCHEZ</t>
  </si>
  <si>
    <t>MATRICULA 222-15688</t>
  </si>
  <si>
    <t>MATRICULA 140-101190</t>
  </si>
  <si>
    <t xml:space="preserve">2 PISO </t>
  </si>
  <si>
    <t>CAJA 847</t>
  </si>
  <si>
    <t>SALTO DEL 101189 AL 101191</t>
  </si>
  <si>
    <t>CAJA 110 CARPETA 11</t>
  </si>
  <si>
    <t>CAJA 268 CARPETA 2</t>
  </si>
  <si>
    <t>CONSECUTIVO LLEGA HASTA EL 50S2846</t>
  </si>
  <si>
    <t>JOVEN PEREZ MARIA AMPARO CC 40757115</t>
  </si>
  <si>
    <t>CERTIFICACIONES</t>
  </si>
  <si>
    <t>CAJA 127 CARPETA 11</t>
  </si>
  <si>
    <t>FOLIO CARTULINA 50C-282312</t>
  </si>
  <si>
    <t>BOGOTÁ ZONA CENTRO</t>
  </si>
  <si>
    <t>TURNO 2003-57250</t>
  </si>
  <si>
    <t>MATRICULA 222-187</t>
  </si>
  <si>
    <t>TARJETAS ADQUIRIENTES YANCARLOS ANDRES BOLAÑOS  CC. 1059903748</t>
  </si>
  <si>
    <t xml:space="preserve">PRIMER PISO </t>
  </si>
  <si>
    <t xml:space="preserve">DIANA MALDONADO </t>
  </si>
  <si>
    <t>TARJETAS ADQUIRIENTES VICTOR RENGIFO CC.1058548374</t>
  </si>
  <si>
    <t>FOLIO CARTULINA 50C-20969</t>
  </si>
  <si>
    <t xml:space="preserve">CAJA 24 </t>
  </si>
  <si>
    <t>MATRICULA 50S-40305177</t>
  </si>
  <si>
    <t>CONTRATO 342 DE 2009 EMPRESA AST-KUDOS LTDA</t>
  </si>
  <si>
    <t xml:space="preserve">CAJA 26 </t>
  </si>
  <si>
    <t>FOLIO CARTULINA 50C-114984</t>
  </si>
  <si>
    <t>CAJA 124</t>
  </si>
  <si>
    <t>TURNO  2003-50473</t>
  </si>
  <si>
    <t xml:space="preserve">CIENAGA 222-40154 </t>
  </si>
  <si>
    <t>CIENAGA 222-18652</t>
  </si>
  <si>
    <t xml:space="preserve">JAIME CARDENAS </t>
  </si>
  <si>
    <t>EDISON MARTINEZ</t>
  </si>
  <si>
    <t>CAJA 332</t>
  </si>
  <si>
    <t>CAJA 484</t>
  </si>
  <si>
    <t>CAJA 306</t>
  </si>
  <si>
    <t>FOLIO CARTULINA 50C-475452</t>
  </si>
  <si>
    <t>CAJA 467</t>
  </si>
  <si>
    <t>ELOISA REY</t>
  </si>
  <si>
    <t>CIENAGA 222-3900</t>
  </si>
  <si>
    <t>EDUARDO CASTILLO</t>
  </si>
  <si>
    <t>CIENAGA 222-6243</t>
  </si>
  <si>
    <t>CIENAGA 222-6246</t>
  </si>
  <si>
    <t>SAN JUAN  214-19078</t>
  </si>
  <si>
    <t>SAN JUAN  214-738</t>
  </si>
  <si>
    <t>SAN JUAN 214-6859 </t>
  </si>
  <si>
    <t>SAN  JUAN</t>
  </si>
  <si>
    <t>SAN JOSE DEL GUAVIARE 480-15694</t>
  </si>
  <si>
    <t>SAN JOSE DEL GUAVIARE 480-71</t>
  </si>
  <si>
    <t>SAN JOSE DEL GUAVIARE 480-24324</t>
  </si>
  <si>
    <t>SAN JOSE DEL GUAVIARE 480-5021</t>
  </si>
  <si>
    <t>SAN JOSE DEL GUAVIARE 480-24050</t>
  </si>
  <si>
    <t>SAN JOSE DEL GUAVIARE 480-27254</t>
  </si>
  <si>
    <t>SAN JOSE DEL GUAVIARE 425-54994</t>
  </si>
  <si>
    <t>SAN JOSE DELGUAVIARE</t>
  </si>
  <si>
    <t>CARTAGENA 060-44278</t>
  </si>
  <si>
    <t>PACHO 170-16918</t>
  </si>
  <si>
    <t>PACHO 170-16921</t>
  </si>
  <si>
    <t>PACHO 170-16920</t>
  </si>
  <si>
    <t xml:space="preserve">PACHO </t>
  </si>
  <si>
    <t>SAN V/CENTE DEL CAGUAN 425-73937</t>
  </si>
  <si>
    <t>SAN V/CENTE DEL CAGUAN 425-71804</t>
  </si>
  <si>
    <t>SAN V/CENTE DEL CAGUAN 425-48557</t>
  </si>
  <si>
    <t>SAN V/CENTE DEL CAGUAN 425-71526</t>
  </si>
  <si>
    <t>SAN V/CENTE DEL CAGUAN 425-71527</t>
  </si>
  <si>
    <t>SAN V/CENTE DEL CAGUAN 425-71528</t>
  </si>
  <si>
    <t>SAN V/CENTE DEL CAGUAN 425-71523</t>
  </si>
  <si>
    <t>SAN V/CENTE DEL CAGUAN 425-71524</t>
  </si>
  <si>
    <t>SAN V/CENTE DEL CAGUAN 425-76860</t>
  </si>
  <si>
    <t>SAN V/CENTE DEL CAGUAN 425-76858</t>
  </si>
  <si>
    <t>SAN V/CENTE DEL CAGUAN 425-71519</t>
  </si>
  <si>
    <t>SAN V/CENTE DEL CAGUAN 425-71520</t>
  </si>
  <si>
    <t>SAN V/CENTE DEL CAGUAN 425-71521</t>
  </si>
  <si>
    <t>SAN V/CENTE DEL CAGUAN 425-71517</t>
  </si>
  <si>
    <t>SAN V/CENTE DEL CAGUAN 425-71518</t>
  </si>
  <si>
    <t xml:space="preserve">SAN V/CENTE DEL CAGUAN </t>
  </si>
  <si>
    <t>CAJA 119</t>
  </si>
  <si>
    <t>CAJA 73</t>
  </si>
  <si>
    <t>CAJA 120</t>
  </si>
  <si>
    <t>CAJA 14</t>
  </si>
  <si>
    <t>CAJA 35</t>
  </si>
  <si>
    <t>CAJA 3</t>
  </si>
  <si>
    <t>CAJA 432</t>
  </si>
  <si>
    <t>CAJA 294</t>
  </si>
  <si>
    <t>CAJA 115</t>
  </si>
  <si>
    <t>CAJA 186</t>
  </si>
  <si>
    <t>CAJA 188</t>
  </si>
  <si>
    <t>CAJA 200</t>
  </si>
  <si>
    <t>CAJA 220</t>
  </si>
  <si>
    <t>ORDENES DE PAGO</t>
  </si>
  <si>
    <t>LUZ DERLY ROJAS</t>
  </si>
  <si>
    <t>FOLIO CARTULINA 50C-508289.</t>
  </si>
  <si>
    <t xml:space="preserve"> PACHO 170-13379</t>
  </si>
  <si>
    <t>PACHO 170-14644</t>
  </si>
  <si>
    <t>BOGOTA ZC</t>
  </si>
  <si>
    <t>CAJA 300</t>
  </si>
  <si>
    <t>BOGOTA ZC 50C-282312</t>
  </si>
  <si>
    <t>VALLEDUPAR 190-135422</t>
  </si>
  <si>
    <t>222-12773</t>
  </si>
  <si>
    <t>222-16195</t>
  </si>
  <si>
    <t>222-11020</t>
  </si>
  <si>
    <t>222-13084</t>
  </si>
  <si>
    <t>222-14924</t>
  </si>
  <si>
    <t>222-10376</t>
  </si>
  <si>
    <t>222-10994</t>
  </si>
  <si>
    <t>222-11067</t>
  </si>
  <si>
    <t>222-11180</t>
  </si>
  <si>
    <t>222-12364</t>
  </si>
  <si>
    <t>222-15927</t>
  </si>
  <si>
    <t>222-17634</t>
  </si>
  <si>
    <t>222-17924</t>
  </si>
  <si>
    <t>222-20707</t>
  </si>
  <si>
    <t>222-10913</t>
  </si>
  <si>
    <t>222-21026</t>
  </si>
  <si>
    <t>222-34483</t>
  </si>
  <si>
    <t>222-438</t>
  </si>
  <si>
    <t>222-23030</t>
  </si>
  <si>
    <t>222-35734</t>
  </si>
  <si>
    <t>CAJA 273</t>
  </si>
  <si>
    <t>CAJA 206</t>
  </si>
  <si>
    <t>CAJA 235</t>
  </si>
  <si>
    <t>CAJA 258</t>
  </si>
  <si>
    <t>CAJA 196</t>
  </si>
  <si>
    <t>CAJA 205</t>
  </si>
  <si>
    <t>CAJA 208</t>
  </si>
  <si>
    <t>CAJA 224</t>
  </si>
  <si>
    <t xml:space="preserve">CAJA 270 </t>
  </si>
  <si>
    <t>CAJA 291</t>
  </si>
  <si>
    <t>CAJA 296</t>
  </si>
  <si>
    <t>CAJA 322</t>
  </si>
  <si>
    <t>CAJA 204</t>
  </si>
  <si>
    <t>CAJA 326</t>
  </si>
  <si>
    <t>CAJA 334</t>
  </si>
  <si>
    <t>CAJA 11</t>
  </si>
  <si>
    <t>CAJA 251</t>
  </si>
  <si>
    <t>CAJA 448</t>
  </si>
  <si>
    <t>45565086        SANCHEZ CAMARGO DELSY SELENE</t>
  </si>
  <si>
    <t>HOJA DE VIDA</t>
  </si>
  <si>
    <t>CAJA 530 URGENTE</t>
  </si>
  <si>
    <t>CAJA 631</t>
  </si>
  <si>
    <t>1032394689 ACOSTA MARTINEZ MAYRA ALEJANDRA 7226</t>
  </si>
  <si>
    <t>2003-50473</t>
  </si>
  <si>
    <t>222-11508</t>
  </si>
  <si>
    <t>214-4033</t>
  </si>
  <si>
    <t>214-32123</t>
  </si>
  <si>
    <t xml:space="preserve">JUAN CARLOS </t>
  </si>
  <si>
    <t xml:space="preserve">OK </t>
  </si>
  <si>
    <t>222- 21563</t>
  </si>
  <si>
    <t>222-3537</t>
  </si>
  <si>
    <t>2003-7333</t>
  </si>
  <si>
    <t>222-5667</t>
  </si>
  <si>
    <t>420-119497</t>
  </si>
  <si>
    <t>420-129862</t>
  </si>
  <si>
    <t>SANDRA VARGAS</t>
  </si>
  <si>
    <t>368-11491</t>
  </si>
  <si>
    <t>DANIELA CESPEDES</t>
  </si>
  <si>
    <t>196-53660</t>
  </si>
  <si>
    <t>196-35889</t>
  </si>
  <si>
    <t>196-48067</t>
  </si>
  <si>
    <t>LEIDY CLAVIJO</t>
  </si>
  <si>
    <t>CAJA 66</t>
  </si>
  <si>
    <t>CAJA 107</t>
  </si>
  <si>
    <t>CAJA 16</t>
  </si>
  <si>
    <t>124-14949</t>
  </si>
  <si>
    <t>214-9791</t>
  </si>
  <si>
    <t>JORGE ARMANDO SANTANDER</t>
  </si>
  <si>
    <t>190-106188</t>
  </si>
  <si>
    <t xml:space="preserve">190-15702 </t>
  </si>
  <si>
    <t>222 - 9127 </t>
  </si>
  <si>
    <t>LEYDA VELAZCO</t>
  </si>
  <si>
    <t>50C-508284</t>
  </si>
  <si>
    <t xml:space="preserve">CAJA 174 </t>
  </si>
  <si>
    <t>170-23510</t>
  </si>
  <si>
    <t>CAJA 311</t>
  </si>
  <si>
    <t>340-107563</t>
  </si>
  <si>
    <t>50S-518974</t>
  </si>
  <si>
    <t>50S-40426392</t>
  </si>
  <si>
    <t>BOGOTA ZS</t>
  </si>
  <si>
    <t>GERMAN FANDIÑO</t>
  </si>
  <si>
    <t>CAJA 255</t>
  </si>
  <si>
    <t>222-40154</t>
  </si>
  <si>
    <t>JUAN CAMILO BRAVO</t>
  </si>
  <si>
    <t>260-271398</t>
  </si>
  <si>
    <t>068-5824</t>
  </si>
  <si>
    <t>KATHERINE MARTINEZ</t>
  </si>
  <si>
    <t>CAJA 530</t>
  </si>
  <si>
    <t xml:space="preserve">SUZANETH YBARRA </t>
  </si>
  <si>
    <t>340-101660</t>
  </si>
  <si>
    <t>368-49353</t>
  </si>
  <si>
    <t>MILDRED BOCANEGRA</t>
  </si>
  <si>
    <t>222-1960</t>
  </si>
  <si>
    <t>CAJA 39</t>
  </si>
  <si>
    <t>015-5669</t>
  </si>
  <si>
    <t>MARIA CAMARGO</t>
  </si>
  <si>
    <t>FOLIO CARTULINA</t>
  </si>
  <si>
    <t>015-6928</t>
  </si>
  <si>
    <t>015-40848</t>
  </si>
  <si>
    <t>015-21530</t>
  </si>
  <si>
    <t>368-52039</t>
  </si>
  <si>
    <t>368-48174</t>
  </si>
  <si>
    <t>368-48698</t>
  </si>
  <si>
    <t>368-3565</t>
  </si>
  <si>
    <t>013-6818</t>
  </si>
  <si>
    <t xml:space="preserve">ITUANGO </t>
  </si>
  <si>
    <t>JULIAN URIBE</t>
  </si>
  <si>
    <t xml:space="preserve">JULIAN  </t>
  </si>
  <si>
    <t xml:space="preserve"> </t>
  </si>
  <si>
    <t>360-12426</t>
  </si>
  <si>
    <t>360-12421</t>
  </si>
  <si>
    <t>CAROLINA DIAZ</t>
  </si>
  <si>
    <t>2019-120-6-2363</t>
  </si>
  <si>
    <t>CAJA 244 / BJ 578</t>
  </si>
  <si>
    <t xml:space="preserve">DORIS AMPARO AVILES </t>
  </si>
  <si>
    <t>027-0013353</t>
  </si>
  <si>
    <t xml:space="preserve">SEGOVIA </t>
  </si>
  <si>
    <t>77036224 CORTES MENDEZ EFRAIN ALFONSO</t>
  </si>
  <si>
    <t>41764705 MARTINEZ MARTINEZ PIEDAD ROCIO </t>
  </si>
  <si>
    <t>CAJA 322  CP 10 BJ 1591</t>
  </si>
  <si>
    <t xml:space="preserve">425-80845 </t>
  </si>
  <si>
    <t>425-80863</t>
  </si>
  <si>
    <t>50C-409745</t>
  </si>
  <si>
    <t>CAJA 412</t>
  </si>
  <si>
    <t>50C – 719198</t>
  </si>
  <si>
    <t>CAJA 660</t>
  </si>
  <si>
    <t>2003 - 50473</t>
  </si>
  <si>
    <t>2003-11407673</t>
  </si>
  <si>
    <t>S/ DEL CAGUAN</t>
  </si>
  <si>
    <t>CAJA 425</t>
  </si>
  <si>
    <t>425-75349</t>
  </si>
  <si>
    <t>CAJA 209</t>
  </si>
  <si>
    <t>S / VICENTE CAGUAN</t>
  </si>
  <si>
    <t>FANORY CEDEÑO</t>
  </si>
  <si>
    <t>425-6174</t>
  </si>
  <si>
    <t>CAJA 21</t>
  </si>
  <si>
    <t>TURNO BZC</t>
  </si>
  <si>
    <t>425-6175</t>
  </si>
  <si>
    <t>425-17425</t>
  </si>
  <si>
    <t>425-1111</t>
  </si>
  <si>
    <t>425-53401</t>
  </si>
  <si>
    <t>CAJA 128</t>
  </si>
  <si>
    <t>2722 de 1996</t>
  </si>
  <si>
    <t xml:space="preserve">RESOLUCION </t>
  </si>
  <si>
    <t xml:space="preserve">SEGUNDO PISO </t>
  </si>
  <si>
    <t xml:space="preserve">ACTOS ADMINISTRATIVOS </t>
  </si>
  <si>
    <t>170-4498</t>
  </si>
  <si>
    <t>120-6-11164</t>
  </si>
  <si>
    <t>120-127742</t>
  </si>
  <si>
    <t>214-179</t>
  </si>
  <si>
    <t>SANCHEZ CAMARGO DELSY SELENE 
45565086</t>
  </si>
  <si>
    <t>222 - 4049</t>
  </si>
  <si>
    <t>RESOLUCION 256 del 12 de febrero de2014</t>
  </si>
  <si>
    <t>222-25053</t>
  </si>
  <si>
    <t>425-5467</t>
  </si>
  <si>
    <t>SAN VICENTE CAGUAN</t>
  </si>
  <si>
    <t>425-44446</t>
  </si>
  <si>
    <t>222-5327</t>
  </si>
  <si>
    <t>2004 - 88428</t>
  </si>
  <si>
    <t>2004 - 110119</t>
  </si>
  <si>
    <t>222-9882</t>
  </si>
  <si>
    <t>RAMIRO CHACON RODRIGUEZ C.C 4.737.530</t>
  </si>
  <si>
    <t>222-0009359</t>
  </si>
  <si>
    <t>2003 - 57338</t>
  </si>
  <si>
    <t>120-20401</t>
  </si>
  <si>
    <t xml:space="preserve">120-30494 </t>
  </si>
  <si>
    <t>CAJA 375</t>
  </si>
  <si>
    <t>CAJA 100</t>
  </si>
  <si>
    <t>CAJA 285</t>
  </si>
  <si>
    <t>CAJA 310</t>
  </si>
  <si>
    <t>CAJA 187</t>
  </si>
  <si>
    <t>CAJA 360</t>
  </si>
  <si>
    <t>CAJA 33</t>
  </si>
  <si>
    <t>2003-18455</t>
  </si>
  <si>
    <t>LUZ CELIDA RODRÍGUEZ SALAZAR C.C. 36.087.578</t>
  </si>
  <si>
    <t>214-30</t>
  </si>
  <si>
    <t>CAJA 43</t>
  </si>
  <si>
    <t>184-9891</t>
  </si>
  <si>
    <t>CAJA 361</t>
  </si>
  <si>
    <t>50C-344276</t>
  </si>
  <si>
    <t>ORTIZ BARBOSA MARIA INES 41312494</t>
  </si>
  <si>
    <t xml:space="preserve">CAJA 918 </t>
  </si>
  <si>
    <t xml:space="preserve">MARIN BELTRAN SEGUNDO EURIPIDES 79460290 </t>
  </si>
  <si>
    <t>CAJA 576</t>
  </si>
  <si>
    <t>120-6-11637</t>
  </si>
  <si>
    <t>CAJA 395 BJ 507</t>
  </si>
  <si>
    <t>396485 BEJARANO RODRIGUEZ EDGAR ALBERTO</t>
  </si>
  <si>
    <t>41727784 GOMEZ DURAN CARLINA</t>
  </si>
  <si>
    <t>51612323 BAUTISTA DE SOLANO GLADYS SOFIA</t>
  </si>
  <si>
    <t>CAJA 872</t>
  </si>
  <si>
    <t>CAJA 909</t>
  </si>
  <si>
    <t>222-20706</t>
  </si>
  <si>
    <t>222-22165</t>
  </si>
  <si>
    <t>222-22166</t>
  </si>
  <si>
    <t>222-34968</t>
  </si>
  <si>
    <t>2003 - 87943</t>
  </si>
  <si>
    <t>50C-17066</t>
  </si>
  <si>
    <t>2003-57338</t>
  </si>
  <si>
    <t>170-13485</t>
  </si>
  <si>
    <t>170-2814</t>
  </si>
  <si>
    <t>170-2537</t>
  </si>
  <si>
    <t>170-9320</t>
  </si>
  <si>
    <t>170-151</t>
  </si>
  <si>
    <t>170-152</t>
  </si>
  <si>
    <t>2017-120-6-11637</t>
  </si>
  <si>
    <t>170-23763</t>
  </si>
  <si>
    <t>170-27251</t>
  </si>
  <si>
    <t>170-22526</t>
  </si>
  <si>
    <t>50C – 518311</t>
  </si>
  <si>
    <t>CAJA 504</t>
  </si>
  <si>
    <t>CAJA 397 CP 8 BJ 507</t>
  </si>
  <si>
    <t>CAJA 102 CP 7 BJ 762</t>
  </si>
  <si>
    <t>CAJA 299</t>
  </si>
  <si>
    <t>354 - 1</t>
  </si>
  <si>
    <t>CAJA 36</t>
  </si>
  <si>
    <t>CAJA 40</t>
  </si>
  <si>
    <t>CAJA 189</t>
  </si>
  <si>
    <t>CAJA 293</t>
  </si>
  <si>
    <t>170-18037</t>
  </si>
  <si>
    <t>CAJA 244</t>
  </si>
  <si>
    <t>222-2050</t>
  </si>
  <si>
    <t xml:space="preserve">CAJA 41 </t>
  </si>
  <si>
    <t>2018-120-6-17389</t>
  </si>
  <si>
    <t>2019-120-6-9682</t>
  </si>
  <si>
    <t>CAJA 225</t>
  </si>
  <si>
    <t>CAJA 279</t>
  </si>
  <si>
    <t>2022-120-6-6935</t>
  </si>
  <si>
    <t>2021-120-6-19250</t>
  </si>
  <si>
    <t>2021-120-6-18942</t>
  </si>
  <si>
    <t>190-74576</t>
  </si>
  <si>
    <t>CAJA 1171</t>
  </si>
  <si>
    <t>V/DUPAR</t>
  </si>
  <si>
    <t>2003-56324</t>
  </si>
  <si>
    <t>2018-120-6-11878</t>
  </si>
  <si>
    <t>CJ 200 CP 5 BJ 637</t>
  </si>
  <si>
    <t>120-6-17102</t>
  </si>
  <si>
    <t>2022-120-6-13466</t>
  </si>
  <si>
    <t>2022-120-6-13505</t>
  </si>
  <si>
    <t>50C-160775</t>
  </si>
  <si>
    <t>CAJA 168</t>
  </si>
  <si>
    <t>CAJA 357</t>
  </si>
  <si>
    <t>2003-99132</t>
  </si>
  <si>
    <t>2003 - 115642</t>
  </si>
  <si>
    <t>Resolución No. 4581 diciembre 29 de 1998</t>
  </si>
  <si>
    <t>MATRICULA 190-74576</t>
  </si>
  <si>
    <t>JUAN MERCADO</t>
  </si>
  <si>
    <t>MATRICULA 222-2050</t>
  </si>
  <si>
    <t>TURNO 2018-120-6-11878</t>
  </si>
  <si>
    <t>TURNO 2019-120-6-17102</t>
  </si>
  <si>
    <t>TURNO 2022-120-6-13466</t>
  </si>
  <si>
    <t>TURNO 2022-120-6-13505</t>
  </si>
  <si>
    <t>TURNO 2005 - 4938</t>
  </si>
  <si>
    <t>MATRICULA 214-14506</t>
  </si>
  <si>
    <t>MATRICULA 425-80845</t>
  </si>
  <si>
    <t>MATRICULA 425-80863</t>
  </si>
  <si>
    <t>MATRICULA 170-33398</t>
  </si>
  <si>
    <t>MATRICULA 170-27030</t>
  </si>
  <si>
    <t>MATRICULA 425-15751</t>
  </si>
  <si>
    <t>MATRICULA 425-15627</t>
  </si>
  <si>
    <t>MATRICULA 425-69355</t>
  </si>
  <si>
    <t>MATRICULA 425-72317</t>
  </si>
  <si>
    <t>MATRICULA 425-75268</t>
  </si>
  <si>
    <t>MATRICULA 425-76134</t>
  </si>
  <si>
    <t>MATRICULA 214-17840</t>
  </si>
  <si>
    <t>FOLIO CARTULINA 50C-155781</t>
  </si>
  <si>
    <t>TURNO 2003 - 115642</t>
  </si>
  <si>
    <t>MATRICULA 50N-747695</t>
  </si>
  <si>
    <t>MARIA RODRIGUEZ</t>
  </si>
  <si>
    <t>MATRICULA 186-239</t>
  </si>
  <si>
    <t>DIEGO PINZON</t>
  </si>
  <si>
    <t>MATRICULA 214-984</t>
  </si>
  <si>
    <t>TURNO 2003-86328</t>
  </si>
  <si>
    <t>MATRICULA 222-14378</t>
  </si>
  <si>
    <t>MATRICULA 060-44278</t>
  </si>
  <si>
    <t>GUSTAVO CUADRADO</t>
  </si>
  <si>
    <t xml:space="preserve"> MATRICULA 222-40154</t>
  </si>
  <si>
    <t>Tomo 11 de Chitaga Folio 97 Matricula 3274 Libro 1, tomo 2, folio 329, partida 936 de 1975 Escritura No. 650 del 6/08/1975</t>
  </si>
  <si>
    <t>MATRICULA 200-4161</t>
  </si>
  <si>
    <t>MATRICULA 222-35665</t>
  </si>
  <si>
    <t>TURNO 2004-11206</t>
  </si>
  <si>
    <t>170-14593</t>
  </si>
  <si>
    <t>PACHO </t>
  </si>
  <si>
    <t>170-13512</t>
  </si>
  <si>
    <t>170-21810</t>
  </si>
  <si>
    <t>170-2183</t>
  </si>
  <si>
    <t>170-2184</t>
  </si>
  <si>
    <t>170-4933</t>
  </si>
  <si>
    <t>170-1573</t>
  </si>
  <si>
    <t>170-6178</t>
  </si>
  <si>
    <t>170-10083</t>
  </si>
  <si>
    <t>170-441</t>
  </si>
  <si>
    <t>170-11462</t>
  </si>
  <si>
    <t>170-21995</t>
  </si>
  <si>
    <t>170-21816</t>
  </si>
  <si>
    <t>170-21817</t>
  </si>
  <si>
    <t>170-8559</t>
  </si>
  <si>
    <t>170-21711</t>
  </si>
  <si>
    <t>170-16975</t>
  </si>
  <si>
    <t>170-22298</t>
  </si>
  <si>
    <t>170-21813</t>
  </si>
  <si>
    <t>170-21814</t>
  </si>
  <si>
    <t>170-21815</t>
  </si>
  <si>
    <t>170-1204</t>
  </si>
  <si>
    <t>170-21900</t>
  </si>
  <si>
    <t>170-15695</t>
  </si>
  <si>
    <t>170-11536</t>
  </si>
  <si>
    <t>170-20728</t>
  </si>
  <si>
    <t>170-20729</t>
  </si>
  <si>
    <t>170-21577</t>
  </si>
  <si>
    <t>170-21901</t>
  </si>
  <si>
    <t>170-8093</t>
  </si>
  <si>
    <t>170-14814</t>
  </si>
  <si>
    <t>MATRICULA 170-14593</t>
  </si>
  <si>
    <t>MATRICULA 170-13512</t>
  </si>
  <si>
    <t>MATRICULA 170-21810</t>
  </si>
  <si>
    <t>MATRICULA 170-2183</t>
  </si>
  <si>
    <t>MATRICULA 170-2184</t>
  </si>
  <si>
    <t>MATRICULA 170-4933</t>
  </si>
  <si>
    <t>MATRICULA 170-1573</t>
  </si>
  <si>
    <t>MATRICULA 170-6178</t>
  </si>
  <si>
    <t>MATRICULA 170-10083</t>
  </si>
  <si>
    <t>MATRICULA 170-441</t>
  </si>
  <si>
    <t>MATRICULA 170-11462</t>
  </si>
  <si>
    <t>MATRICULA 170-21995</t>
  </si>
  <si>
    <t>MATRICULA 170-21816</t>
  </si>
  <si>
    <t>MATRICULA 170-21817</t>
  </si>
  <si>
    <t>MATRICULA 170-8559</t>
  </si>
  <si>
    <t>MATRICULA 170-21711</t>
  </si>
  <si>
    <t>MATRICULA 170-16975</t>
  </si>
  <si>
    <t>MATRICULA 170-22298</t>
  </si>
  <si>
    <t>MATRICULA 170-21813</t>
  </si>
  <si>
    <t>MATRICULA 170-21814</t>
  </si>
  <si>
    <t>MATRICULA 170-21815</t>
  </si>
  <si>
    <t>MATRICULA 170-1204</t>
  </si>
  <si>
    <t>MATRICULA 170-21900</t>
  </si>
  <si>
    <t>MATRICULA 170-15695</t>
  </si>
  <si>
    <t>MATRICULA 170-11536</t>
  </si>
  <si>
    <t>MATRICULA 170-20728</t>
  </si>
  <si>
    <t>MATRICULA 170-20729</t>
  </si>
  <si>
    <t>MATRICULA 170-21577</t>
  </si>
  <si>
    <t>MATRICULA 170-21901</t>
  </si>
  <si>
    <t>MATRICULA 170-8093</t>
  </si>
  <si>
    <t>MATRICULA 170-14814</t>
  </si>
  <si>
    <t>TURNO 2003-56324</t>
  </si>
  <si>
    <t>TURNO 2017-120-6-11637</t>
  </si>
  <si>
    <t>MATRICULA 222-10392</t>
  </si>
  <si>
    <t>MATRICULA 222-18675</t>
  </si>
  <si>
    <t>MATRICULA 170-320</t>
  </si>
  <si>
    <t>MATRICULA 170-261</t>
  </si>
  <si>
    <t>MATRICULA 222-17688</t>
  </si>
  <si>
    <t>MATRICULA 222-20867</t>
  </si>
  <si>
    <t>MATRICULA 222-24988</t>
  </si>
  <si>
    <t>MATRICULA 214-32433</t>
  </si>
  <si>
    <t>MATRICULA 060-73670</t>
  </si>
  <si>
    <t>MATRICULA 072-43124</t>
  </si>
  <si>
    <t>MATRICULA 140-111358</t>
  </si>
  <si>
    <t>MATRICULA 140-76689</t>
  </si>
  <si>
    <t>MATRICULA 234-731</t>
  </si>
  <si>
    <t>CAJA 163</t>
  </si>
  <si>
    <t>CAJA 2003-357</t>
  </si>
  <si>
    <t>CAJA 2004-163</t>
  </si>
  <si>
    <t>CAJA 41 CARPETA 7</t>
  </si>
  <si>
    <t>CAJA 251 CARPETA 55</t>
  </si>
  <si>
    <t>CAJA 484 CARPETA 58</t>
  </si>
  <si>
    <t>CAJA 447 CARPETA 56</t>
  </si>
  <si>
    <t>CAJA 196 CARPETA 31</t>
  </si>
  <si>
    <t>CAJA 306 CARPETA 50</t>
  </si>
  <si>
    <t>CAJA 292 CARPETA 40</t>
  </si>
  <si>
    <t>REPETIDO</t>
  </si>
  <si>
    <t>CAJA 324 CARPETA 17</t>
  </si>
  <si>
    <t>CAJA 374 CARPETA 59</t>
  </si>
  <si>
    <t>CAJA 1195</t>
  </si>
  <si>
    <t>CAJA 953</t>
  </si>
  <si>
    <t>CAJA 417 CARPETA 57</t>
  </si>
  <si>
    <t>CAJA 352 CARPETA 93</t>
  </si>
  <si>
    <t>CAJA 203 CARPETA 33</t>
  </si>
  <si>
    <t>CAJA 189  CARPETA 62</t>
  </si>
  <si>
    <t>CAJA 289 CARPETA 64</t>
  </si>
  <si>
    <t>CAJA 31 CARPETA 14</t>
  </si>
  <si>
    <t>CAJA 31 CARPETA 15</t>
  </si>
  <si>
    <t>CAJA 72 CARPETA 74</t>
  </si>
  <si>
    <t>CAJA 143 CARPETA 54</t>
  </si>
  <si>
    <t>CAJA 162 CARPETA 65</t>
  </si>
  <si>
    <t>CAJA 163 CARPETA 64</t>
  </si>
  <si>
    <t>CAJA 17 CARPETA 53</t>
  </si>
  <si>
    <t>CAJA 206 CARPETA 13</t>
  </si>
  <si>
    <t>CAJA 216 CARPETA 61</t>
  </si>
  <si>
    <t>CAJA 23 CARPETA 3</t>
  </si>
  <si>
    <t>CAJA 231 CARPETA 79</t>
  </si>
  <si>
    <t>CAJA 276 CARPETA 38</t>
  </si>
  <si>
    <t>CAJA 276 CARPETA 39</t>
  </si>
  <si>
    <t>CAJA 286 CARPETA 37</t>
  </si>
  <si>
    <t>CAJA 288 CARPETA 29</t>
  </si>
  <si>
    <t>CAJA 289 CARPETA 67</t>
  </si>
  <si>
    <t>CAJA 289 CARPETA 68</t>
  </si>
  <si>
    <t>CAJA 290 CARPETA 1</t>
  </si>
  <si>
    <t>CAJA 290 CARPETA 2</t>
  </si>
  <si>
    <t>CAJA 290 CARPETA 3</t>
  </si>
  <si>
    <t>CAJA 291 CARPETA 21</t>
  </si>
  <si>
    <t>CAJA 291 CARPETA 22</t>
  </si>
  <si>
    <t>CAJA 292 CARPETA 44</t>
  </si>
  <si>
    <t>CAJA 296 CARPETA 37</t>
  </si>
  <si>
    <t>CAJA 4 CARPETA 59</t>
  </si>
  <si>
    <t>CAJA 5 CARPETA 36</t>
  </si>
  <si>
    <t>CAJA 6 CARPETA 90</t>
  </si>
  <si>
    <t>CAJA 90 CARPETA 76</t>
  </si>
  <si>
    <t>CAJA 117 CARPETA 17</t>
  </si>
  <si>
    <t>CAJA 123 CARPETA 23</t>
  </si>
  <si>
    <t>CJ 200 CP 5 BJ 637 PISO 2</t>
  </si>
  <si>
    <t>CJ 314 CP 3 BJ 520 PISO 3</t>
  </si>
  <si>
    <t>CJ 102 CP7 BJ 762 PISO 2</t>
  </si>
  <si>
    <t>CAJA 262</t>
  </si>
  <si>
    <t>CAJA 18</t>
  </si>
  <si>
    <t>CAJA 468 O 469</t>
  </si>
  <si>
    <t>CAJA 169</t>
  </si>
  <si>
    <t>MATRICULA 088-21558</t>
  </si>
  <si>
    <t>MARIA GUEVARA</t>
  </si>
  <si>
    <t>MATRICULA 180-9999</t>
  </si>
  <si>
    <t>MATRICULA 180-29006</t>
  </si>
  <si>
    <t>MATRICULA 180-29007</t>
  </si>
  <si>
    <t>DIEGO ALMANZA</t>
  </si>
  <si>
    <t>MATRICULA 062-9410</t>
  </si>
  <si>
    <t>MATRICULA 062-4778</t>
  </si>
  <si>
    <t>MATRICULA 062-4795</t>
  </si>
  <si>
    <t>MATRICULA 088-5985</t>
  </si>
  <si>
    <t>MATRICULA 088-21578</t>
  </si>
  <si>
    <t>MATRICULA 346-8377</t>
  </si>
  <si>
    <t>MATRICULA 346-604</t>
  </si>
  <si>
    <t>MATRICULA 346-830</t>
  </si>
  <si>
    <t>MATRICULA 346-1185</t>
  </si>
  <si>
    <t>MATRICULA 180-10547</t>
  </si>
  <si>
    <t>DANIELA RINCON</t>
  </si>
  <si>
    <t>Resolución No. 13953 del 26 de diciembre de 2017</t>
  </si>
  <si>
    <t>LILIANA SUAREZ</t>
  </si>
  <si>
    <t>Resolución No. 6525 septiembre 26 del 2007</t>
  </si>
  <si>
    <t>CAJA 87 CARPETA 5</t>
  </si>
  <si>
    <t>MATRICULA 346-11525</t>
  </si>
  <si>
    <t>MATRICULA 346-7704</t>
  </si>
  <si>
    <t>PAULA SALAZAR</t>
  </si>
  <si>
    <t>TURNO 2003-99132</t>
  </si>
  <si>
    <t>MATRICULA 346-618</t>
  </si>
  <si>
    <t>MATRICULA 214-28156</t>
  </si>
  <si>
    <t>FOLIO CARTULINA 50C-360186</t>
  </si>
  <si>
    <t>FOLIO CARTULINA 50C-761719</t>
  </si>
  <si>
    <t>TURNO 2005-63443</t>
  </si>
  <si>
    <t>TURNO 2013-102312</t>
  </si>
  <si>
    <t>2021-120-6-11415</t>
  </si>
  <si>
    <t>2021-120-6-11416</t>
  </si>
  <si>
    <t>MARYORY MUÑOZ</t>
  </si>
  <si>
    <t>MATRICULA 346-7706</t>
  </si>
  <si>
    <t>MATRICULA 222-35208</t>
  </si>
  <si>
    <t>MATRICULA 222-25021</t>
  </si>
  <si>
    <t>MATRICULA 222-35209</t>
  </si>
  <si>
    <t>MATRICULA 222-35210</t>
  </si>
  <si>
    <t>TURNO 2004 - 88844</t>
  </si>
  <si>
    <t>FOLIO CARTULINA 50S-183058</t>
  </si>
  <si>
    <t>CAJA 82</t>
  </si>
  <si>
    <t>ROLLO 1631 50S-183058</t>
  </si>
  <si>
    <t>46 FOTOGRAMA</t>
  </si>
  <si>
    <t>CAJA 5090 PQ 3 RELACION 231479</t>
  </si>
  <si>
    <t>MATRICULA 50S-40735694
TURNO 2017-66917</t>
  </si>
  <si>
    <t>MATRICULA 214-32642</t>
  </si>
  <si>
    <t>BERNAL LORES MERCY LUZ CC 40176667</t>
  </si>
  <si>
    <t xml:space="preserve">TALENTO HUMANO </t>
  </si>
  <si>
    <t>ROLO 9521 50S-1114416</t>
  </si>
  <si>
    <t>13 FOTOGRAMAS</t>
  </si>
  <si>
    <t>MATRICULA 222-21249</t>
  </si>
  <si>
    <t>MATRICULA 222-750</t>
  </si>
  <si>
    <t>MATRICULA 222-10662</t>
  </si>
  <si>
    <t>MATRICULA 222-24511</t>
  </si>
  <si>
    <t>MATRICULA 222-5841</t>
  </si>
  <si>
    <t>MATRICULA 222-6666</t>
  </si>
  <si>
    <t>CAJA 387</t>
  </si>
  <si>
    <t>CAJA 377</t>
  </si>
  <si>
    <t>CAJA 2004-387</t>
  </si>
  <si>
    <t>SALTO DEL 35207 AL 35209</t>
  </si>
  <si>
    <t>CAJA 374 CARPETA 92</t>
  </si>
  <si>
    <t>CAJA 442 CARPETA 17</t>
  </si>
  <si>
    <t>SALTO DEL 35209 AL 35210</t>
  </si>
  <si>
    <t>CAJA 328 CARPETA 79</t>
  </si>
  <si>
    <t>CAJA 17 CARPETA 25</t>
  </si>
  <si>
    <t>CAJA 368 CARPETA 28</t>
  </si>
  <si>
    <t>CAJA 111 CARPETA 15</t>
  </si>
  <si>
    <t>CAJA 128 CARPETA 28</t>
  </si>
  <si>
    <t>CJ 486 CP 1 BJ 450 PISO 3</t>
  </si>
  <si>
    <t>CJ 489 CP 9 BJ 450 PISO 3</t>
  </si>
  <si>
    <t>CAJA 98 CARPETA 17</t>
  </si>
  <si>
    <t xml:space="preserve">PENDIENTE POR CAJA </t>
  </si>
  <si>
    <t>CAJA 470</t>
  </si>
  <si>
    <t>MATRICULA 214-37173</t>
  </si>
  <si>
    <t>TURNO 2003-100325</t>
  </si>
  <si>
    <t>TURNO 2003-58535</t>
  </si>
  <si>
    <t>TURNO 2004-110113</t>
  </si>
  <si>
    <t>CAJA 2004-07</t>
  </si>
  <si>
    <t>SALTO DEL 100319 AL 100329</t>
  </si>
  <si>
    <t>SALTO DEL 58532 AL 58536</t>
  </si>
  <si>
    <t>MARTHA LUCIA RODRIGUEZ LOZANO CC 52821816</t>
  </si>
  <si>
    <t>OSCAR ANIBAL LUNA OLIVERA CC 72206913</t>
  </si>
  <si>
    <t>CAJA 733 CARPETA 13</t>
  </si>
  <si>
    <t>CAJA 744 CARPETA 1 Y 2</t>
  </si>
  <si>
    <t>SALTO DE CONSECUTIVO 
DEL 37155 AL 37174</t>
  </si>
  <si>
    <t>LIBRO PRIMERO TOMO 5 PARTIDA 916 RESOLUCIÓN NUMERO 01936 DEL 17 DE NOVIEMBRE 1958</t>
  </si>
  <si>
    <t>MATRICULA 142-12841</t>
  </si>
  <si>
    <t>MATRICULA 142-13244</t>
  </si>
  <si>
    <t>MATRICULA 142-13000</t>
  </si>
  <si>
    <t>MATRICULA 142-12999</t>
  </si>
  <si>
    <t>Tomo 14 Pagina 183 Matricula 3924</t>
  </si>
  <si>
    <t>INTERVENCION CAROLINA</t>
  </si>
  <si>
    <t>Libro 1, tomo 2, folio 329, partida 936 de 1975
Escritura No. 650 del 6/08/1975</t>
  </si>
  <si>
    <t>TURNO 2003-40461</t>
  </si>
  <si>
    <t>MATRICULA 425-2207</t>
  </si>
  <si>
    <t>MATRICULA 425-75388</t>
  </si>
  <si>
    <t>MATRICULA 425-74048</t>
  </si>
  <si>
    <t>TURNO 2008-106367</t>
  </si>
  <si>
    <t>CAJA 201</t>
  </si>
  <si>
    <t>SALTO DEL 2192 AL 2213</t>
  </si>
  <si>
    <t>MATRICULA 200-5326</t>
  </si>
  <si>
    <t>MATRICULA 200-25472</t>
  </si>
  <si>
    <t>INTERVENCION CAROL</t>
  </si>
  <si>
    <t>SILVIA PEREZ</t>
  </si>
  <si>
    <t>MATRICULA 126-5593</t>
  </si>
  <si>
    <t>MANUEL OBREGON</t>
  </si>
  <si>
    <t>FOLIO CARTULINA 50S- 405423</t>
  </si>
  <si>
    <t>GERMAN NEIRA</t>
  </si>
  <si>
    <t>SIN IMPRIMIR</t>
  </si>
  <si>
    <t>FOLIO N° 1 CAJA 184</t>
  </si>
  <si>
    <t>FOLIO CARTULINA 50S-358068</t>
  </si>
  <si>
    <t>FOLIO N° 2 CAJA 156</t>
  </si>
  <si>
    <t>MATRICULA 126-3646</t>
  </si>
  <si>
    <t>MENDOZA CEBALLOS MARIO ALBERTO CC 19234300</t>
  </si>
  <si>
    <t>MATRICULA 222-11422</t>
  </si>
  <si>
    <t>FOLIO CARTULINA 50C-459636</t>
  </si>
  <si>
    <t>CAJA 913  CARPETA 33</t>
  </si>
  <si>
    <t>CAJA 212 CARPETA 218</t>
  </si>
  <si>
    <t>CAJA 451</t>
  </si>
  <si>
    <t>MATRICULA 425-39425</t>
  </si>
  <si>
    <t xml:space="preserve">CRISTIAN Y JENNY </t>
  </si>
  <si>
    <t>MATRICULA 214-37371</t>
  </si>
  <si>
    <t>EIDER HILARIO BUITRON BUITRON CON c.c. 10.699.208</t>
  </si>
  <si>
    <t>ERMI RICARDO YELA DORADO CON c.c. 1.059.359.460</t>
  </si>
  <si>
    <t>RAMIRO CHACON RODRIGUEZ C.C. 4.737.530</t>
  </si>
  <si>
    <t>TURNO 2004-22220</t>
  </si>
  <si>
    <t>FOLIO CARTULINA 50C-1263175</t>
  </si>
  <si>
    <t>TURNO 2018-120-6-16925</t>
  </si>
  <si>
    <t>TURNO 2021-120-6-11049</t>
  </si>
  <si>
    <t>CAJA 2004-251</t>
  </si>
  <si>
    <t>CAJA 1118</t>
  </si>
  <si>
    <t>CJ 222 CP 7 BJ 578 PISO 2</t>
  </si>
  <si>
    <t>CJ 479 CP 8BJ 467 PISO 3</t>
  </si>
  <si>
    <t>CAJA 97</t>
  </si>
  <si>
    <t>2013-120-6-12816</t>
  </si>
  <si>
    <t xml:space="preserve">WILMER VAZQUES </t>
  </si>
  <si>
    <t xml:space="preserve">IRIS BARRETO </t>
  </si>
  <si>
    <t>MATRICULA 346-2068</t>
  </si>
  <si>
    <t>TURNO 2005-87720</t>
  </si>
  <si>
    <t>360-10147</t>
  </si>
  <si>
    <t>SENTENCIA 346-1087</t>
  </si>
  <si>
    <t>SENTENCIA 346-301</t>
  </si>
  <si>
    <t xml:space="preserve"> SENTENCIA 346-1202</t>
  </si>
  <si>
    <t>CON INTERVECION ANDRES RINCON CON COPIA CAROL</t>
  </si>
  <si>
    <t xml:space="preserve">CON INTERVENCION MAURICIO CON COPIA CAROL </t>
  </si>
  <si>
    <t xml:space="preserve">EXPEDIENTE 357-22762 </t>
  </si>
  <si>
    <t xml:space="preserve">SAN MARCOS </t>
  </si>
  <si>
    <t>CON INTERVENCION DANIEL CON COPIA A CAROL</t>
  </si>
  <si>
    <t>EXPEDIENTE 346-11435</t>
  </si>
  <si>
    <t xml:space="preserve"> ACTA DE ENTREGA NOTARIA 33</t>
  </si>
  <si>
    <t>50C-1366132</t>
  </si>
  <si>
    <t>50C-1366133</t>
  </si>
  <si>
    <t>50C-1366134</t>
  </si>
  <si>
    <t>CJ271 CARPETA 8 BANDEJA 532 PISO 2</t>
  </si>
  <si>
    <t xml:space="preserve">ESCRITURA 1075 del 15/10/1970 NOTARIA 2 </t>
  </si>
  <si>
    <t xml:space="preserve">CRISTIAN Y JEFERSON </t>
  </si>
  <si>
    <t>SALTO DE CONSECUTIVO DEL 39722 AL 397224</t>
  </si>
  <si>
    <t>SALTO DE CONSECUTIVO DEL 685190 AL 685192</t>
  </si>
  <si>
    <t>SALTO DE CONSECUTIVO DEL 70676 AL 70678</t>
  </si>
  <si>
    <t>214-22898</t>
  </si>
  <si>
    <t xml:space="preserve">SAN JUAN DEL CESAR </t>
  </si>
  <si>
    <t>156-52535</t>
  </si>
  <si>
    <t xml:space="preserve">FACATATIVA </t>
  </si>
  <si>
    <t>SALTO DE CONSECUTIVO DEL 1362825 AL 1374778</t>
  </si>
  <si>
    <t>TURNO 2003 - 104131</t>
  </si>
  <si>
    <t>TURNO 2003 - 21101</t>
  </si>
  <si>
    <t>TURNO 2003 – 105222</t>
  </si>
  <si>
    <t>TURNO 2004 – 35578</t>
  </si>
  <si>
    <t>CAJA 2003-60</t>
  </si>
  <si>
    <t>CAJA 2003-380</t>
  </si>
  <si>
    <t>CAJA 2003-187</t>
  </si>
  <si>
    <t>CAJA 2004-50</t>
  </si>
  <si>
    <t>HOJA DE VIDA MIGUEL ORLANDO LOPEZ MORALES CC 6769324</t>
  </si>
  <si>
    <t>CAJA 336 CARPETA 8 BANDEJA 1591</t>
  </si>
  <si>
    <t>JUAN GOMEZ</t>
  </si>
  <si>
    <t>ESCRITURA 312 DE 12 OCTUBRE DE 1930</t>
  </si>
  <si>
    <t xml:space="preserve">ESCRITURA 106 DE 13 MARZO DE 1950 NOTARIA DE CHAPARRAL </t>
  </si>
  <si>
    <t xml:space="preserve">CHAPARRAL </t>
  </si>
  <si>
    <t>CON INTERVENCIO MAURICIO Y CAROL</t>
  </si>
  <si>
    <t>MATRICULA 126-3177</t>
  </si>
  <si>
    <t>MATRICULA 126-5461</t>
  </si>
  <si>
    <t>MATRICULA 50S-40735694 TURNO 2017-66916</t>
  </si>
  <si>
    <t>ANTECEDENTES 142-27169</t>
  </si>
  <si>
    <t>HOJA DE VIDA GIRALDO DE ILIAN MARIA TERESA 24954337</t>
  </si>
  <si>
    <t>MATRICULA 50C-719242 TURNO 1983-40008</t>
  </si>
  <si>
    <t>50C-719242 anotación No.7</t>
  </si>
  <si>
    <t>SRA DUPERLY</t>
  </si>
  <si>
    <t>FOLIO CARTULINA 50C-1366132</t>
  </si>
  <si>
    <t>FOLIO CARTULINA 50C-1366133</t>
  </si>
  <si>
    <t>FOLIO CARTULINA 50C-1366134</t>
  </si>
  <si>
    <t>TURNO 2019-120-6-8516</t>
  </si>
  <si>
    <t>MATRICULA 346-7830</t>
  </si>
  <si>
    <t>MATRICULA 346-528</t>
  </si>
  <si>
    <t>MATRICULA 346-617</t>
  </si>
  <si>
    <t>MATRICULA 346-6275</t>
  </si>
  <si>
    <t>MATRICULA 346-10593</t>
  </si>
  <si>
    <t>MATRICULA 346-620 DE 7/11/1942</t>
  </si>
  <si>
    <t>MATRICULA 346-620 DE 12/01/1977</t>
  </si>
  <si>
    <t>MATRICULA 346-3200</t>
  </si>
  <si>
    <t>MATRICULA 346-5230</t>
  </si>
  <si>
    <t>050-70677</t>
  </si>
  <si>
    <t>050-685191</t>
  </si>
  <si>
    <t>050-397223</t>
  </si>
  <si>
    <t>TURNO 2021-120-6-1831</t>
  </si>
  <si>
    <t>MATRICULA 062-14672</t>
  </si>
  <si>
    <t>FOLIO CARTULINA 50C-476895 TURNO DE DOCUMENTO 2025-35373</t>
  </si>
  <si>
    <t>CAJA 469</t>
  </si>
  <si>
    <t>CAJA 233 CARPETA 9 BANDEJA 578 PISO 2</t>
  </si>
  <si>
    <t>TURNO 2019-120-6-119</t>
  </si>
  <si>
    <t>TURNO 2019-120-6-911</t>
  </si>
  <si>
    <t>CAJA 237 CARPETA 7 BANDEJA 578 PISO 2</t>
  </si>
  <si>
    <t>TURNO 201-120-6-11121</t>
  </si>
  <si>
    <t>CAJA 430 CARPETA 1 BANDEJA 468 PISO 3</t>
  </si>
  <si>
    <t>CAJA 516 SALTO DE CARPETA 214-37370-37372</t>
  </si>
  <si>
    <t>LIBRO PRIMERO TOMO 3 PARTIDA 492 Folio 77 Resolución 611 del 17 de Febrero 1972</t>
  </si>
  <si>
    <t>Escritura Pública No. 49 del 18/02/1976</t>
  </si>
  <si>
    <t>scritura Pública No. 56 del 05/06/1979</t>
  </si>
  <si>
    <t>ANT</t>
  </si>
  <si>
    <t>PLATO MAGDALENA</t>
  </si>
  <si>
    <t xml:space="preserve">SANTA ANA MAGDALENA </t>
  </si>
  <si>
    <t>ESPERANZA GOMEZ</t>
  </si>
  <si>
    <t xml:space="preserve">ANTECEDENTES 222-35206 </t>
  </si>
  <si>
    <t>ANTECEDENTES 222-35211</t>
  </si>
  <si>
    <t>CAJA 351</t>
  </si>
  <si>
    <t>CAJA 442 SALTO CARPETA 222-35210 A35212</t>
  </si>
  <si>
    <t>CAJA 442 SALTO CARPETA 222-35205 A35207</t>
  </si>
  <si>
    <t>HOJA DE VIDAVELEZ GARCIA JORGE ENRIQUE 71637655</t>
  </si>
  <si>
    <t>ZUSANETH YBARRA</t>
  </si>
  <si>
    <t>MATRICULA 214-17540</t>
  </si>
  <si>
    <t>CAJA 714 CARPETA 11-12 BANDEJA 1488</t>
  </si>
  <si>
    <t>MATRICULA 210-4573</t>
  </si>
  <si>
    <t>MATRICULA 140-77628</t>
  </si>
  <si>
    <t>MATRICULA 103-3853</t>
  </si>
  <si>
    <t>MATRICULA 034-60751</t>
  </si>
  <si>
    <t xml:space="preserve">MONTELIBANO </t>
  </si>
  <si>
    <t>MATRICULA 142-27169</t>
  </si>
  <si>
    <t xml:space="preserve">ESPINAL </t>
  </si>
  <si>
    <t>MARTICULA 222-23030</t>
  </si>
  <si>
    <t>060-44278</t>
  </si>
  <si>
    <t xml:space="preserve">FERNANDO ACOSTA </t>
  </si>
  <si>
    <t>CARTULINA 50C-211713</t>
  </si>
  <si>
    <t xml:space="preserve">HAYDEE BAIHERES </t>
  </si>
  <si>
    <t>190-736</t>
  </si>
  <si>
    <t>JEAN OSSES</t>
  </si>
  <si>
    <t xml:space="preserve">NE ESTA </t>
  </si>
  <si>
    <t>190-17822 ANOTACIO 1 28/09/1981</t>
  </si>
  <si>
    <t>190-17822 ANOTACION 2 19/04/1982</t>
  </si>
  <si>
    <t>SENTENCIA DE FECHA 04-06-64. JUZGADO PROMISCUO DEL CTO CERETE. REGISTRADA L. NO-1, TOMO 129, FOLIO 57/58, BAJO NO-486 MODO DE ADQUIRIR- PRESCRIPCION.</t>
  </si>
  <si>
    <t xml:space="preserve">NIDIA REINA </t>
  </si>
  <si>
    <t>ANTECEDENTES 222-29265</t>
  </si>
  <si>
    <t xml:space="preserve">ORIP </t>
  </si>
  <si>
    <t>170-32422</t>
  </si>
  <si>
    <t>2022-120-6-10116</t>
  </si>
  <si>
    <t>2022-120-6-14574</t>
  </si>
  <si>
    <t xml:space="preserve">POPAYAN </t>
  </si>
  <si>
    <t xml:space="preserve">SAMUEL PERAFAN </t>
  </si>
  <si>
    <t>2018-120-6-16272</t>
  </si>
  <si>
    <t>2019-120-6-11121</t>
  </si>
  <si>
    <t>CONTRERAS GONZALEZ ANDREA DEL CARMEN 52217088</t>
  </si>
  <si>
    <t>PEREZ RODRIGUEZ MARIO AUGUSTO 5822395</t>
  </si>
  <si>
    <t>DIAZ ARCHILA EDUARD JESUS 1098621542</t>
  </si>
  <si>
    <t xml:space="preserve">CAJA 961 O 976 </t>
  </si>
  <si>
    <t>CAJA 216</t>
  </si>
  <si>
    <t>CAJA 512</t>
  </si>
  <si>
    <t>ANTECEDENTES 222-009</t>
  </si>
  <si>
    <t>CAJA 168 CARPETA 39</t>
  </si>
  <si>
    <t>CAJA 220 CARPETA 8 BANDEJA 578 PISO 2</t>
  </si>
  <si>
    <t>ANTECEDENTES 222-8809</t>
  </si>
  <si>
    <t>ESCRITURA 212 del 02/07/1954</t>
  </si>
  <si>
    <t>ESCRITURA 114 Marzo 04 de 1969</t>
  </si>
  <si>
    <t>CAJA 409 CARPETA 69</t>
  </si>
  <si>
    <t>CAJA 740 CARPETA 9 BANDEJA 1488 PISO 1</t>
  </si>
  <si>
    <t>CAJA 761 CARPETA 5 BANDEJA 1474 PISO 1</t>
  </si>
  <si>
    <t>CAJA 802 CARPETA 13 BANDEJA 1440 PISO 1</t>
  </si>
  <si>
    <t>14 de Noviembre de 1963
 en la pagina 65 N° 302</t>
  </si>
  <si>
    <t>LIBRO 1 TOMO 1 PARTIDA 7  FOLIO  
436 a 437 8/01/1964</t>
  </si>
  <si>
    <t>FOLIO CARTULINA 50C-116557</t>
  </si>
  <si>
    <t xml:space="preserve">LUISA BUITRAGO </t>
  </si>
  <si>
    <t>062-6263</t>
  </si>
  <si>
    <t xml:space="preserve">CARMEN DEL BOLIVAR </t>
  </si>
  <si>
    <t>CAJA 244 CARPETA 47</t>
  </si>
  <si>
    <t>CAJA 126</t>
  </si>
  <si>
    <t>CAJA 164 CARPETA 43</t>
  </si>
  <si>
    <t>ANTECEDENTES 222-8583</t>
  </si>
  <si>
    <t>346-6925</t>
  </si>
  <si>
    <t>346-885</t>
  </si>
  <si>
    <t>SILVA JANSASOY RAFAEL  1.082.822</t>
  </si>
  <si>
    <t xml:space="preserve">PATIA </t>
  </si>
  <si>
    <t xml:space="preserve">Resolución No. 13354 del 28 de noviembre de 2014 </t>
  </si>
  <si>
    <t xml:space="preserve">EL BORDO </t>
  </si>
  <si>
    <t>LIBRO 13 128-3800013</t>
  </si>
  <si>
    <t>YON FREDY ORDOÑEZ GUZMAN C.C. 10.662.558</t>
  </si>
  <si>
    <t>DUVAN ALBERDY BRAVO GOMEZ C.C 1.089.483.245</t>
  </si>
  <si>
    <t>HARLYNSON RODRIGUEZ RUBIO  C .C 1.033.787.311</t>
  </si>
  <si>
    <t>GERARDINA QUINAYAS ORTEGA C.C. 1.058.666.323</t>
  </si>
  <si>
    <t>ROSENDO RUIZ ASTUDILLO  C.C.  4.734.052</t>
  </si>
  <si>
    <t xml:space="preserve">TARJETAS ADQUIRIENTES </t>
  </si>
  <si>
    <t>Antecedentes 222-8575</t>
  </si>
  <si>
    <t>matrícula inmobiliaria No. 50S-855552</t>
  </si>
  <si>
    <t>FOLIO 2 CAJA 524</t>
  </si>
  <si>
    <t xml:space="preserve">Resolución No. 018 del 21 de febrero de 2017, </t>
  </si>
  <si>
    <t>Resolución No. 151 del 20 de septiembre de 2016. </t>
  </si>
  <si>
    <t xml:space="preserve">TERA CHAPARRAL </t>
  </si>
  <si>
    <t>REMITIDO VALENTINA</t>
  </si>
  <si>
    <t>TURNO 2004-48425</t>
  </si>
  <si>
    <t>CAJA 2004-175</t>
  </si>
  <si>
    <t xml:space="preserve">PATIA DEL BORDO </t>
  </si>
  <si>
    <t>CAJA 164 CARPETA 35</t>
  </si>
  <si>
    <t>CAJA 666</t>
  </si>
  <si>
    <t xml:space="preserve">CAJA 397 CARPETA 71 NO ESTA LA CARPETA </t>
  </si>
  <si>
    <t>50C – 207069 TURNO 2004-44628</t>
  </si>
  <si>
    <t>CAJA 397 CARPETA 71 NO  HAY NADA EN LA CARPERTA</t>
  </si>
  <si>
    <t>MATRICULA 222-21300</t>
  </si>
  <si>
    <t>MATRICULA 214-10849</t>
  </si>
  <si>
    <t>MARCIAL TERCERO MARINES PARDOcc.18.124.130</t>
  </si>
  <si>
    <t xml:space="preserve">MARIA LEAL </t>
  </si>
  <si>
    <t>TURNO 2003-77583</t>
  </si>
  <si>
    <t>NO SE ENCUENTRA, SALTO DE TURNO 200377582 AL 200377585</t>
  </si>
  <si>
    <t>NO SE ENCUENTRA HOJA DE VIDA</t>
  </si>
  <si>
    <t xml:space="preserve">UBERLINA BURBANO MUÑOZ C.C.  </t>
  </si>
  <si>
    <t xml:space="preserve">NO ESTA </t>
  </si>
  <si>
    <t>MATRICULA 222-13639</t>
  </si>
  <si>
    <t>MATRICULA 222-17596</t>
  </si>
  <si>
    <t>LIBRO PRIMERO TOMO 8 PARTIDA 2175 ESCRITURA  32 del 31 de Agosto 1953 // 3800035 PAG 87</t>
  </si>
  <si>
    <t>LIBRO PRIMERO TOMO 22 PARTIDA 127 ESCRITURA  32 del 31 de Agosto 1953  // 3800069 PAG 529-530</t>
  </si>
  <si>
    <t>MATRICULA 222-1966</t>
  </si>
  <si>
    <t xml:space="preserve">JEFFERSON Y JAVIER </t>
  </si>
  <si>
    <t xml:space="preserve">CRISTIAN </t>
  </si>
  <si>
    <t>3800069 PAG 529-530</t>
  </si>
  <si>
    <t>JEFERSON</t>
  </si>
  <si>
    <t>3800035 PAG 87</t>
  </si>
  <si>
    <t>222-14064</t>
  </si>
  <si>
    <t>50C-202105</t>
  </si>
  <si>
    <t>50C-642346</t>
  </si>
  <si>
    <t>50C-265782</t>
  </si>
  <si>
    <t xml:space="preserve">JULIO QUINTERO </t>
  </si>
  <si>
    <t>210-4573</t>
  </si>
  <si>
    <t xml:space="preserve">RIOHACHA </t>
  </si>
  <si>
    <t>REMITIDO A CAROL Y PAULA JIMENEZ</t>
  </si>
  <si>
    <t xml:space="preserve">CARLOS DELUQUE </t>
  </si>
  <si>
    <t xml:space="preserve">122-3131 </t>
  </si>
  <si>
    <t xml:space="preserve">REMITIDO A MAURICIO Y CAROL </t>
  </si>
  <si>
    <t>270-8136</t>
  </si>
  <si>
    <t xml:space="preserve">PASTO </t>
  </si>
  <si>
    <t>IBRO 1. TOMO 69 PART. 691 PAG. 486 MAT. 258 FOLIO 195 TOMO IX YOPAL</t>
  </si>
  <si>
    <t>LIBRO I TOMO I PAGINA 211, PARTIDA 281 A/O 1973</t>
  </si>
  <si>
    <t xml:space="preserve">DISCOS </t>
  </si>
  <si>
    <t>TURNO 2004 - 60430</t>
  </si>
  <si>
    <t>TURNO 2004 – 10756</t>
  </si>
  <si>
    <t>MATRICULA 346-8662</t>
  </si>
  <si>
    <t>MATRICULA 346-3976</t>
  </si>
  <si>
    <t>MATRICULA 346- 6699</t>
  </si>
  <si>
    <t>MATRICULA 346-6698</t>
  </si>
  <si>
    <t>MATRICULA 346-91</t>
  </si>
  <si>
    <t>MATRICULA 346-8444</t>
  </si>
  <si>
    <t>REMITDO A DANIEL Y CAROL</t>
  </si>
  <si>
    <t>MARIA REYES</t>
  </si>
  <si>
    <t>contrato de obra No. 353 de 2010</t>
  </si>
  <si>
    <t>CAJA 25 CARPETA 8-10</t>
  </si>
  <si>
    <t>GISETH BOORQUES</t>
  </si>
  <si>
    <t>CAJA 40 CARPETA 8</t>
  </si>
  <si>
    <t>Resolución No 11894 del 13 de septiembre de 2013</t>
  </si>
  <si>
    <t>50C-612235</t>
  </si>
  <si>
    <t>MATRICULA 222-9585</t>
  </si>
  <si>
    <t xml:space="preserve">CIENAGA </t>
  </si>
  <si>
    <t>DISCOS 3800068 PAG 8</t>
  </si>
  <si>
    <t xml:space="preserve">MATRICULA 214-33625 </t>
  </si>
  <si>
    <t>MATRICULA 222-5747</t>
  </si>
  <si>
    <t>TURNO 2004-60870</t>
  </si>
  <si>
    <t>TURNO 2018-120-6-7257</t>
  </si>
  <si>
    <t>JUAN ASTUDILLO</t>
  </si>
  <si>
    <t xml:space="preserve">ADRIANA SERRANO </t>
  </si>
  <si>
    <t>CAJA 140</t>
  </si>
  <si>
    <t>CAJA 248 CARTPETA 6</t>
  </si>
  <si>
    <t>CAJA 39 CARPETA 30</t>
  </si>
  <si>
    <t>CAJA 182 CARPETA 26</t>
  </si>
  <si>
    <t>SALTO DE CARPETAS DE 33314 A 33859</t>
  </si>
  <si>
    <t>CAJA 109 CARPETA 23</t>
  </si>
  <si>
    <t>TURNO 2004-54075 50C-1247495</t>
  </si>
  <si>
    <t>CAJA 1079</t>
  </si>
  <si>
    <t>NO SE ENCUENTRA SALTO 202095 AL 202106</t>
  </si>
  <si>
    <t>CAJA 282</t>
  </si>
  <si>
    <t>CAJA 596</t>
  </si>
  <si>
    <t>CAJA 574</t>
  </si>
  <si>
    <t>2004-307</t>
  </si>
  <si>
    <t>2004-101</t>
  </si>
  <si>
    <t>NO SE ENCUENTRA</t>
  </si>
  <si>
    <t>2018-120-6-10820</t>
  </si>
  <si>
    <t>MATRICULA 222-2262</t>
  </si>
  <si>
    <t>CAJA 178 CARPETA 5 BANDEJA 681 PISO 2</t>
  </si>
  <si>
    <t>CAJA 195 CARPETA 7 BANDEJA 637 PISO 2</t>
  </si>
  <si>
    <t>CAJA 44 CARPETA 64</t>
  </si>
  <si>
    <t>LIBRO 1. TOMO 67 PART.400 PASG.236  RESOLUCION 1931 28/4/1972</t>
  </si>
  <si>
    <t>470-3800067// PAG 239-240</t>
  </si>
  <si>
    <t>MATRICULA 450-4650</t>
  </si>
  <si>
    <t>MATRICULA 450-4651</t>
  </si>
  <si>
    <t>MATRICULA 450-4652</t>
  </si>
  <si>
    <t>126-6</t>
  </si>
  <si>
    <t>vigencias 2007 a la 2009 entre MinTic y Planeación Nacional.</t>
  </si>
  <si>
    <t>VIGENCIA 022-2009</t>
  </si>
  <si>
    <t xml:space="preserve">MANUEL OBREGON </t>
  </si>
  <si>
    <t>MATRICULA 346-9117</t>
  </si>
  <si>
    <t>MATRICULA  346-11449</t>
  </si>
  <si>
    <t>CAJA 372 CARPETA 1</t>
  </si>
  <si>
    <t>CAJA 81</t>
  </si>
  <si>
    <t>CAJA 149</t>
  </si>
  <si>
    <t xml:space="preserve">CAJA 18 </t>
  </si>
  <si>
    <t xml:space="preserve">CAJA 101 </t>
  </si>
  <si>
    <t>MATRICULA  222-24785</t>
  </si>
  <si>
    <t>MATRICULA  425-5021</t>
  </si>
  <si>
    <t>MATRICULA  425-67104</t>
  </si>
  <si>
    <t>MATRICULA 425-33640</t>
  </si>
  <si>
    <t>MATRICULA 214-5697</t>
  </si>
  <si>
    <t>LIBRO 1 TOMO 1 FOLIO 601 PARTIDA 393 ESCRITURA 386 DE SEPTIEMBRE 1925</t>
  </si>
  <si>
    <t>LIBRO 355-3800029// PAG 340-341</t>
  </si>
  <si>
    <t>LIBRO PRIMERO TOMO 3 PARTIDA 783 ESCRITURA 951 DE 18  DE DICIEMBRE DE 1969</t>
  </si>
  <si>
    <t>LIBRO 355-3800145// PAG 353-354</t>
  </si>
  <si>
    <t>CAJA 4836,4894</t>
  </si>
  <si>
    <t>Paso - Cesar</t>
  </si>
  <si>
    <t>LIBRO 1 B TOMO 2 PARTIDA 316 ESCRITURA 227 1966</t>
  </si>
  <si>
    <t>LIBRO 1 A TOMO 2 PARTIDA 188 ESCRITURA 73 1975</t>
  </si>
  <si>
    <t>LIBRO 1 A TOMO 2 PARTIDA 470 ESCRITURA 3819 1977</t>
  </si>
  <si>
    <t>LIBRO 1 B TOMO 1 PARTIDA 366 ESCRITURA 82 1968</t>
  </si>
  <si>
    <t>LIBRO 1 A TOMO 2 PARTIDA 183 ESCRITURA 111 1970</t>
  </si>
  <si>
    <t>Libro Primero A, tomo 2 de 1972 pag 23 al 25, partida 657, Escritura Publica 527 del 11 de septiembre de 1972</t>
  </si>
  <si>
    <t xml:space="preserve">MATRICULA 148-4047 </t>
  </si>
  <si>
    <t>222-37472</t>
  </si>
  <si>
    <t>2021-120-6-4579</t>
  </si>
  <si>
    <t xml:space="preserve">140-107643 </t>
  </si>
  <si>
    <t>MARIA VIVAS</t>
  </si>
  <si>
    <t>222-6243</t>
  </si>
  <si>
    <t>ROMERO LIÑAN JANER 12646412</t>
  </si>
  <si>
    <t>222-3898</t>
  </si>
  <si>
    <t>CAJA 464 CARPETA 71</t>
  </si>
  <si>
    <t>CAJA 695 CARPETA 11 -12</t>
  </si>
  <si>
    <t>CAJA 1170</t>
  </si>
  <si>
    <t>CAJA 441 CARPETA 1 BANDEJA 467 PISO 3</t>
  </si>
  <si>
    <t>222- 5464</t>
  </si>
  <si>
    <t>222-2530</t>
  </si>
  <si>
    <t>222-6055</t>
  </si>
  <si>
    <t>222-24099</t>
  </si>
  <si>
    <t>222-24098</t>
  </si>
  <si>
    <t>222-16622</t>
  </si>
  <si>
    <t>222-5314</t>
  </si>
  <si>
    <t>CAJA 99 CARPETA 40</t>
  </si>
  <si>
    <t>CAJA 73 CARPETA 33</t>
  </si>
  <si>
    <t>CAJA 102 CARPETA 44</t>
  </si>
  <si>
    <t>CAJA 49 CARPETA 14</t>
  </si>
  <si>
    <t>CAJA 116 CARPETA 5</t>
  </si>
  <si>
    <t>CAJA 363 CARPETA 29</t>
  </si>
  <si>
    <t>CAJA 363 CARPETA 28</t>
  </si>
  <si>
    <t>CAJA 279 CARPETA 22</t>
  </si>
  <si>
    <t>LIBRO PRIMERO DE REGISTRO AÑO 1949 TOMO D PAR REGISTROS 5864 A 8426  PARTIDA  6498. ESCRITURAa 536 de 6-04-1949</t>
  </si>
  <si>
    <t>LIBRO 3800874 PAG 84</t>
  </si>
  <si>
    <t xml:space="preserve">CESAR MEJIA </t>
  </si>
  <si>
    <t>222-49905</t>
  </si>
  <si>
    <t>NO SE ENCONTRO FALTA ENVIAR</t>
  </si>
  <si>
    <t>214-8475</t>
  </si>
  <si>
    <t>CAJA 143 TUTELA</t>
  </si>
  <si>
    <t>166-14074</t>
  </si>
  <si>
    <t>214-18615</t>
  </si>
  <si>
    <t xml:space="preserve">TURNO 2018-120-6-5350 </t>
  </si>
  <si>
    <t>2018-120-6-7257</t>
  </si>
  <si>
    <t>SIHAGUN</t>
  </si>
  <si>
    <t xml:space="preserve">BOLIVAR </t>
  </si>
  <si>
    <t>222-15464</t>
  </si>
  <si>
    <t>126-6288</t>
  </si>
  <si>
    <t>126-566</t>
  </si>
  <si>
    <t>148-31494</t>
  </si>
  <si>
    <t>148-24445</t>
  </si>
  <si>
    <t>CAJA 265 CARPETA16</t>
  </si>
  <si>
    <t>148-31491</t>
  </si>
  <si>
    <t xml:space="preserve">LIBRO PRIMERO TOMO 5 PARTIDA 267  4 de DICIEMBRE de 1965 </t>
  </si>
  <si>
    <t>LIBRO 346-3800078 PAG 325-327</t>
  </si>
  <si>
    <t xml:space="preserve">LIBRO DE CAUSAS MORTIS TOMO 5 PARTIDA #2Escritura 64 de 27 de marzo de 1955 </t>
  </si>
  <si>
    <t>CAJA 98 CARPETA 23</t>
  </si>
  <si>
    <t>CAJA 2 CARPETA 45</t>
  </si>
  <si>
    <t xml:space="preserve">EN BUSQUEDA </t>
  </si>
  <si>
    <t>SE REMITE A ORIP</t>
  </si>
  <si>
    <t xml:space="preserve">RESOLUCION  Nos. 6113 de octubre 04 de 2006 </t>
  </si>
  <si>
    <t>RESOLUCION 4789 de julio 17 de 2007</t>
  </si>
  <si>
    <t>LIBRO PRIMERO TOMO B PAR PARTIDA 2985 E.P. 428 DEL 07-02-1945 NOTARIA 5 DE BOGOTA </t>
  </si>
  <si>
    <t>LIBRO PRIMERO TOMO 3 PARTIDA 517 Escritura 324 del 11/07/1973 Notaria Única GUAMO 27/07/1973</t>
  </si>
  <si>
    <t xml:space="preserve">GUAMO </t>
  </si>
  <si>
    <t>libro 2 pág 115 #3157 caja 480 libros de Bogotá sur </t>
  </si>
  <si>
    <t>50C-101856 TURNO 2004-70078 RELACION 133,636</t>
  </si>
  <si>
    <t>MATRICULA 170-6715</t>
  </si>
  <si>
    <t>MATRICULA 170-110</t>
  </si>
  <si>
    <t>MATRICULA 222-22130</t>
  </si>
  <si>
    <t>CAJA 340 CARPETA 9</t>
  </si>
  <si>
    <t>2004-103</t>
  </si>
  <si>
    <t>425-48976</t>
  </si>
  <si>
    <t>425-42452</t>
  </si>
  <si>
    <t>425-307</t>
  </si>
  <si>
    <t>425-4588</t>
  </si>
  <si>
    <t>425-76802</t>
  </si>
  <si>
    <t>425-8039</t>
  </si>
  <si>
    <t>CAJA 26</t>
  </si>
  <si>
    <t>CAJJA 220</t>
  </si>
  <si>
    <t>CAJA 17</t>
  </si>
  <si>
    <t>CAJA 4</t>
  </si>
  <si>
    <t>CAJA 103</t>
  </si>
  <si>
    <t xml:space="preserve">CAJA 116 </t>
  </si>
  <si>
    <t>222-13257</t>
  </si>
  <si>
    <t>214-37638</t>
  </si>
  <si>
    <t>214-39055</t>
  </si>
  <si>
    <t>CAJA 38 CARPETA 23</t>
  </si>
  <si>
    <t>425-17545</t>
  </si>
  <si>
    <t>060-161061</t>
  </si>
  <si>
    <t>NO SE ENCONTRTO</t>
  </si>
  <si>
    <t>410-4423</t>
  </si>
  <si>
    <t>410-7930</t>
  </si>
  <si>
    <t>410-5820</t>
  </si>
  <si>
    <t>242-11201</t>
  </si>
  <si>
    <t>2017-120-6-17426</t>
  </si>
  <si>
    <t>50C-1031187</t>
  </si>
  <si>
    <t>162-9618</t>
  </si>
  <si>
    <t>425-75044</t>
  </si>
  <si>
    <t>425-75045</t>
  </si>
  <si>
    <t>222-50526</t>
  </si>
  <si>
    <t>222-48180</t>
  </si>
  <si>
    <t>045 - 91467</t>
  </si>
  <si>
    <t>REMITIDO A ORIP</t>
  </si>
  <si>
    <t>LIBRO PRIMERO TOMO 2 DE 1970 - 1971 # 319 </t>
  </si>
  <si>
    <t>SAN VICENTE DEL CHUCURI</t>
  </si>
  <si>
    <t>LIBRO 3 PAG 150-151</t>
  </si>
  <si>
    <t>222-19734</t>
  </si>
  <si>
    <t>CAJA 315 CARPETA 54</t>
  </si>
  <si>
    <t>LIBRO 1 TOMO 9 ESCRITURA 143  1972</t>
  </si>
  <si>
    <t>346-3800082 PAG 430</t>
  </si>
  <si>
    <t>LIBRO 1 TOMO 9 ESCRITURA 76 DE 1972  </t>
  </si>
  <si>
    <t>346-3800082 PAG 401-402</t>
  </si>
  <si>
    <t>LIBRO PRIMERO TOMO 9 FOLIO 99-101</t>
  </si>
  <si>
    <t>142-3800069 PAG 112 - 114</t>
  </si>
  <si>
    <t>LIBRO 1 TOMO B PAR PARTIDA 3144</t>
  </si>
  <si>
    <t>LIBRO 50C-3800876 PAG 549-550</t>
  </si>
  <si>
    <t>222-50743</t>
  </si>
  <si>
    <t>380-943</t>
  </si>
  <si>
    <t>380-7629</t>
  </si>
  <si>
    <t>380-762</t>
  </si>
  <si>
    <t>LIBRO PRIMERO TOMO 10 ESCRITURA 301 1963</t>
  </si>
  <si>
    <t>LIBRO 142-3800068 PAG 133</t>
  </si>
  <si>
    <t>2021-120-6-69</t>
  </si>
  <si>
    <t>425-75239</t>
  </si>
  <si>
    <t>Libro 2 Tomo 2 Pagina 363-364  Partida 210 Del 12 de julio de 1973</t>
  </si>
  <si>
    <t>Libro 2 Tomo 2 Pagina 145-146  Partida 279 Del 19 de mayo de 1972</t>
  </si>
  <si>
    <t>Libro 2 Tomo 2 Pagina 28  Partida 441 De 1970</t>
  </si>
  <si>
    <t>170-40630</t>
  </si>
  <si>
    <t>CAJA 150 CARPETA 7 BANDEJA 681 PISO 2</t>
  </si>
  <si>
    <t>CAJA 413 CARPETA 6 BANDEJA 470 PISO 3</t>
  </si>
  <si>
    <t>CAJA 840</t>
  </si>
  <si>
    <t>CAJA 207</t>
  </si>
  <si>
    <t>INVENTARIO LLEGA HASTA EL NUMERO 41599</t>
  </si>
  <si>
    <t xml:space="preserve">CAJA 509 CARPETA 87 </t>
  </si>
  <si>
    <t>040-109383</t>
  </si>
  <si>
    <t>040-105533</t>
  </si>
  <si>
    <t>040-93107</t>
  </si>
  <si>
    <t>040-163538</t>
  </si>
  <si>
    <t>040-57696</t>
  </si>
  <si>
    <t>040-433327</t>
  </si>
  <si>
    <t>040-144284</t>
  </si>
  <si>
    <t>040-39722</t>
  </si>
  <si>
    <t>JORGE JIMENEZ</t>
  </si>
  <si>
    <t>REMITIDO A CAROL</t>
  </si>
  <si>
    <t>190-135422</t>
  </si>
  <si>
    <t>CAJA 1772</t>
  </si>
  <si>
    <t xml:space="preserve">YOPAL </t>
  </si>
  <si>
    <t>045-58938</t>
  </si>
  <si>
    <t xml:space="preserve">SABANALARGA </t>
  </si>
  <si>
    <t>062-11275</t>
  </si>
  <si>
    <t>062-7811</t>
  </si>
  <si>
    <t>062-12001</t>
  </si>
  <si>
    <t>062-32639</t>
  </si>
  <si>
    <t>50C-317314</t>
  </si>
  <si>
    <t>BOGOTA ZAONA CNETRO</t>
  </si>
  <si>
    <t>COOPERATIVA DE PRODUCTORES DE LECHE DE LA COSTA ATLÁNTICA LTDA. COOLECHERA NIT. 890.101.897-2</t>
  </si>
  <si>
    <t>INVERBOOF S.A.S. NIT 900.433.070-9</t>
  </si>
  <si>
    <t>AVILA DESARROLLOS INMOBILIARIOS S.A.S NIT 900.615.469-5</t>
  </si>
  <si>
    <t>SUPERINTENDENCIA DE SOCIEDADES LIQUIDACIÓN JUDICIAL SIMPLIFICADA DEL PATRIMONIO DE LA SOCIEDAD CONSTRUCCIONES MIL SAS EN LIQUIDACIÓN JUDICIAL NIT. 890.925.999</t>
  </si>
  <si>
    <t>APERTURA DEL PROCESO DE REORGANIZACIÓN DE LA SOCIEDAD EWS COLOMBIA SAS NIT. 900.709.727</t>
  </si>
  <si>
    <t>GEO LEARNING CENTER S.A.S. NIT 900.685.451-2</t>
  </si>
  <si>
    <t>SOLUCIONES EMPRESARIALES ESPECIALIZADAS S.A.S NIT 900.285.484</t>
  </si>
  <si>
    <t>UNIVERSIDAD AUTONOMA DEL CARIBE</t>
  </si>
  <si>
    <t>DIANA CAROLINA CORREA C.C. 1.130.588.902</t>
  </si>
  <si>
    <t>180-28499</t>
  </si>
  <si>
    <t>062-10220</t>
  </si>
  <si>
    <t>045-21891</t>
  </si>
  <si>
    <t>REMITIDO A MAURICIO CAROL DANIEL</t>
  </si>
  <si>
    <t>148-26631</t>
  </si>
  <si>
    <t>148-18148</t>
  </si>
  <si>
    <t>148-38216</t>
  </si>
  <si>
    <t>LA FUNDACION INIVERSIDAD AUTONOMA DE COLOMBIA FUAC</t>
  </si>
  <si>
    <t>MARIANA LUCIA PEREZ C.C. 36.993.623</t>
  </si>
  <si>
    <t>MANUFACTURAS CADUGI S.A.S. NIT. 830.132.992</t>
  </si>
  <si>
    <t>DEPOSITO DE MATERIALES LOS GIRALDO S.A.S</t>
  </si>
  <si>
    <t>SALMACORP S.A.S. NIT. 900.493.772-7</t>
  </si>
  <si>
    <t>METALICAS APOLO LTDA NIT. 890.329.014</t>
  </si>
  <si>
    <t>NIDER FABIÁN JIMÉNEZ ERAZO C.C. 1.085.304.777</t>
  </si>
  <si>
    <t>SOCIEDAD LEX IURIS S.A.S NIT. 900.612.461</t>
  </si>
  <si>
    <t>GEO LEARNING CENTER S.A.S NIT. 900.685.451-2</t>
  </si>
  <si>
    <t>JUAN DIEGO LÓPEZ MARÍN C.C. 1.151.969.529</t>
  </si>
  <si>
    <t>JUAN SEBASTIÁN HUERTAS PARRA C.C. 1.022.414.592</t>
  </si>
  <si>
    <t>DANIEL GÓMEZ RUIZ C.C. 1.019.079.619</t>
  </si>
  <si>
    <t>CABLES Y ALAMBRES DE ALTA RESISTENCIA ELÉCTRICOS Y DE TELECOMUNICACIONES S.A.S. NIT. 900.650.494</t>
  </si>
  <si>
    <t>RAQUEL ALEJANDRA BELALCAZAR ENRIQUE C.C. 59.314.696</t>
  </si>
  <si>
    <t>TRANSPORTE CASTAÑEDA Y SERVICIOS S.A.S. NIT. 900.365.255-7</t>
  </si>
  <si>
    <t>LUCY BONILLA LEIVA C.C. 28.627.766</t>
  </si>
  <si>
    <t>LOGÍSTICA DE DISTRIBUCIÓN SÁNCHEZ POLO S.A. NIT. 802.009.482-7</t>
  </si>
  <si>
    <t>INVERSIONES COMIDAS RÁPIDAS COLOMBIANAS CORRACOL S.A.S.</t>
  </si>
  <si>
    <t>JOHNATAN ALBEIRO MARCILLO CHAUCANES C.C. 1.087.418.870</t>
  </si>
  <si>
    <t>FABRICA DE TELAS ELASTICAS S.A. NIT. 805.028.229</t>
  </si>
  <si>
    <t>2017-120-6-738</t>
  </si>
  <si>
    <t>CAJA 32 CP 6 BJ 781 P2</t>
  </si>
  <si>
    <t>Rollo 47399 No. 50S-40514243</t>
  </si>
  <si>
    <t>CAJA 50S1598</t>
  </si>
  <si>
    <t>50C-315745</t>
  </si>
  <si>
    <t>ACTA DE ENTREGA Gonzalo Toro Patiño y Eduardo Cataño Sierra en el periodo comprendido entre el 1 de
enero de 1973 al 31 de enero de 1986 a nombre de la Notaría Segunda del Circuito de
Armenia</t>
  </si>
  <si>
    <t>SDN</t>
  </si>
  <si>
    <t>214-5588</t>
  </si>
  <si>
    <t>214-38270</t>
  </si>
  <si>
    <t>CAJA 519</t>
  </si>
  <si>
    <t>128-1274</t>
  </si>
  <si>
    <t>060-68331 2018-060-6-14793</t>
  </si>
  <si>
    <t>CAJA 108 CP 2</t>
  </si>
  <si>
    <t>CAJA 189 CP 3</t>
  </si>
  <si>
    <t>PUESTO DE SALUD DEL CORREGIMIENTO DEL PATÍA.</t>
  </si>
  <si>
    <t>DUVY MARGLORE LOPEZ FUENTES C.C. 34.676.287</t>
  </si>
  <si>
    <t>MARGARITA CERON ARANGO C.C. 25.520.977.</t>
  </si>
  <si>
    <t>50S-1159371</t>
  </si>
  <si>
    <t>CAJA 756</t>
  </si>
  <si>
    <t>HOSPITAL EL BORDO PATÍA</t>
  </si>
  <si>
    <t>CENTRO DE SALUD EL BORDO PATÍA</t>
  </si>
  <si>
    <t>UNIDAD NIVEL I EL BORDO</t>
  </si>
  <si>
    <t>E.S.E HOSPITAL NIVEL I EL BORDO</t>
  </si>
  <si>
    <t>MINISTERIO DE SALUD HOSPITAL EL BORDO</t>
  </si>
  <si>
    <t>DEPARTAMENTO DEL CAUCA HOSPITAL EL BORDO</t>
  </si>
  <si>
    <t>PUESTO DE SALUD EL BORDO.</t>
  </si>
  <si>
    <t>060-821 2018-060-6-24414</t>
  </si>
  <si>
    <t>060-8809</t>
  </si>
  <si>
    <t>060-8811</t>
  </si>
  <si>
    <t>CAJA 336</t>
  </si>
  <si>
    <t>CARMEN DEL BOLIVAR</t>
  </si>
  <si>
    <t>214-5004</t>
  </si>
  <si>
    <t>CAJA 90</t>
  </si>
  <si>
    <t>170-4729</t>
  </si>
  <si>
    <t>170-8755</t>
  </si>
  <si>
    <t>170-10400</t>
  </si>
  <si>
    <t>190-47119</t>
  </si>
  <si>
    <t>CAJA 70</t>
  </si>
  <si>
    <t>CAJA 148</t>
  </si>
  <si>
    <t>CAJA 888</t>
  </si>
  <si>
    <t>236-3800004 PAG 361-362</t>
  </si>
  <si>
    <t xml:space="preserve">LIBRO 1  TOMO 2 PARTIDA 471 1967 </t>
  </si>
  <si>
    <t>LIBRO 1 IMPAR TOMO 4 PARTIDA 229 1960</t>
  </si>
  <si>
    <t>226-24480</t>
  </si>
  <si>
    <t xml:space="preserve">PLATO </t>
  </si>
  <si>
    <t>425-76280</t>
  </si>
  <si>
    <t>244-26327</t>
  </si>
  <si>
    <t xml:space="preserve">IPIALES </t>
  </si>
  <si>
    <t>222-2552</t>
  </si>
  <si>
    <t>LIBRO 1 I TOMO 2 PARTIDA 366 1968</t>
  </si>
  <si>
    <t>236-3800006 PAG 294</t>
  </si>
  <si>
    <t>LIBRO 1 I TOMO 3 PARTIDA 96 1974</t>
  </si>
  <si>
    <t>236-3800014 PAG 151</t>
  </si>
  <si>
    <t>LIBRO 1 I TOMO 2 PARTIDA 99 1966</t>
  </si>
  <si>
    <t>236-3800009 PAG 470</t>
  </si>
  <si>
    <t>LIBRO 1  TOMO 2 PARTIDA 311 1966</t>
  </si>
  <si>
    <t>236-3800005 PAG 216</t>
  </si>
  <si>
    <t>2021-120-6-15545</t>
  </si>
  <si>
    <t>50C-66223</t>
  </si>
  <si>
    <t>LIBRO 1 TOMO 64 PARTIDA 209 1966</t>
  </si>
  <si>
    <t>470-3800064 PAG 470</t>
  </si>
  <si>
    <t>250-18147</t>
  </si>
  <si>
    <t>250-2257</t>
  </si>
  <si>
    <t>250-6176</t>
  </si>
  <si>
    <t>250-4275</t>
  </si>
  <si>
    <t>062-19557</t>
  </si>
  <si>
    <t>246-12286</t>
  </si>
  <si>
    <t>140-30570</t>
  </si>
  <si>
    <t>062-38096</t>
  </si>
  <si>
    <t>060-15225</t>
  </si>
  <si>
    <t>222-18364</t>
  </si>
  <si>
    <t>222-3900</t>
  </si>
  <si>
    <t>222-6246</t>
  </si>
  <si>
    <t>222-6244</t>
  </si>
  <si>
    <t>222-4011</t>
  </si>
  <si>
    <t>190-82722</t>
  </si>
  <si>
    <t>214-1029</t>
  </si>
  <si>
    <t>214-21349</t>
  </si>
  <si>
    <t>246-15342</t>
  </si>
  <si>
    <t>LIBRO 1  TOMO 5 PARTIDA 1604 1949</t>
  </si>
  <si>
    <t>060-3800139 PAG 228</t>
  </si>
  <si>
    <t>170-561</t>
  </si>
  <si>
    <t>222-8598</t>
  </si>
  <si>
    <t>122-2334</t>
  </si>
  <si>
    <t>CAJA 215</t>
  </si>
  <si>
    <t>CAJA 302</t>
  </si>
  <si>
    <t>CAJA 75</t>
  </si>
  <si>
    <t>CAJA 165</t>
  </si>
  <si>
    <t>CAJA 417</t>
  </si>
  <si>
    <t>TURNO 2020-060-6-3617 CAJA 37 CARPETA 7</t>
  </si>
  <si>
    <t>CAJA 1258</t>
  </si>
  <si>
    <t>CAJA 19</t>
  </si>
  <si>
    <t>CAJA 307</t>
  </si>
  <si>
    <t>50C-201845</t>
  </si>
  <si>
    <t>2003-75432</t>
  </si>
  <si>
    <t>CAJA 2003-311</t>
  </si>
  <si>
    <t>222-27126</t>
  </si>
  <si>
    <t>2003-111725</t>
  </si>
  <si>
    <t>LIBRO 1  TOMO 1 PARTIDA 219 1952</t>
  </si>
  <si>
    <t>355-3800106 PAG 448-463</t>
  </si>
  <si>
    <t>LIBRO 1  TOMO 3 PARTIDA 664 1961</t>
  </si>
  <si>
    <t>355-3800125 PAG 418-421</t>
  </si>
  <si>
    <t>140-30569</t>
  </si>
  <si>
    <t>246-2078</t>
  </si>
  <si>
    <t>384-42730</t>
  </si>
  <si>
    <t>250-4851</t>
  </si>
  <si>
    <t>250-18176</t>
  </si>
  <si>
    <t>214-25415</t>
  </si>
  <si>
    <t>250-3265</t>
  </si>
  <si>
    <t>045-30698</t>
  </si>
  <si>
    <t>228-34</t>
  </si>
  <si>
    <t>170-13923</t>
  </si>
  <si>
    <t>122-10532</t>
  </si>
  <si>
    <t>122-17619</t>
  </si>
  <si>
    <t>214-16047</t>
  </si>
  <si>
    <t>214-18574</t>
  </si>
  <si>
    <t>214-18575</t>
  </si>
  <si>
    <t>214-18576</t>
  </si>
  <si>
    <t>-MUNICIPIO DE PATIA - EL BORDO CAUCA</t>
  </si>
  <si>
    <t>-HOSPITAL NIVEL 1 DEL PATÍA - EL BORDO.</t>
  </si>
  <si>
    <t>-HOSPITAL NIVEL 1 EL BORDO.</t>
  </si>
  <si>
    <t>-HOSPITAL  EL BORDO.</t>
  </si>
  <si>
    <t>-CENTRO DE SALUD EL BORDO </t>
  </si>
  <si>
    <t>-UNIDAD NIVEL 1 EL BORDO.</t>
  </si>
  <si>
    <t>-ESE HOSPITAL NIVEL 1 EL BORDO.</t>
  </si>
  <si>
    <t>-MINISTERIO DE SALUD - HOSPITAL  EL BORDO</t>
  </si>
  <si>
    <t>-DEPARTAMENTO DEL CAUCA - HOSPITAL EL BORDO</t>
  </si>
  <si>
    <t>-PUESTO DE SALUD EL BORDO</t>
  </si>
  <si>
    <t>-SALUD PUBLICA: HOSPITAL EL BORDO</t>
  </si>
  <si>
    <t>-DIRECCION DEPARTAMENTAL DE SALUD - HOSPITAL EL BORDO</t>
  </si>
  <si>
    <t>-SECRETARIA DEPARTAMENTAL DE SALUD - HOSPITAL EL BORDO</t>
  </si>
  <si>
    <t>-SUPERINTENDENCIA DE SALUD- HOSPITAL EL BORDO</t>
  </si>
  <si>
    <t>045-8807 </t>
  </si>
  <si>
    <t>CAJA 399 CARPETA 1 BANDEJA 507 PISO 3</t>
  </si>
  <si>
    <t>2020-120-6-12162</t>
  </si>
  <si>
    <t>425-39424</t>
  </si>
  <si>
    <t>CAJA 382</t>
  </si>
  <si>
    <t>CAJA 239</t>
  </si>
  <si>
    <t>CAJA 272</t>
  </si>
  <si>
    <t>NO SE ENCUENTRA CARPETA CAJA 97</t>
  </si>
  <si>
    <t>214-18598</t>
  </si>
  <si>
    <t> 244-47977</t>
  </si>
  <si>
    <t>122-2234</t>
  </si>
  <si>
    <t>170-38574</t>
  </si>
  <si>
    <t>170-38575</t>
  </si>
  <si>
    <t>170-38576</t>
  </si>
  <si>
    <t>170-38577</t>
  </si>
  <si>
    <t>170-38581</t>
  </si>
  <si>
    <t>062-1071</t>
  </si>
  <si>
    <t>321-19344 </t>
  </si>
  <si>
    <t>222-40387</t>
  </si>
  <si>
    <t>turno 2005-65443 - 1095610</t>
  </si>
  <si>
    <t xml:space="preserve">olio No. 5-caja 2003-136 </t>
  </si>
  <si>
    <t>222-46293</t>
  </si>
  <si>
    <t>BUSCAR CAJA</t>
  </si>
  <si>
    <t>CAJA 487</t>
  </si>
  <si>
    <t>CAJA 479</t>
  </si>
  <si>
    <t>040-450714</t>
  </si>
  <si>
    <t>040-55513</t>
  </si>
  <si>
    <t>040-222986</t>
  </si>
  <si>
    <t>040-638249</t>
  </si>
  <si>
    <t>040-616283</t>
  </si>
  <si>
    <t>040-616284</t>
  </si>
  <si>
    <t>040-55512</t>
  </si>
  <si>
    <t>040-55514</t>
  </si>
  <si>
    <t>040-55534</t>
  </si>
  <si>
    <t>040-55535</t>
  </si>
  <si>
    <t>040-102521</t>
  </si>
  <si>
    <t>040-102522</t>
  </si>
  <si>
    <t>040-55438</t>
  </si>
  <si>
    <t>040-54298</t>
  </si>
  <si>
    <t xml:space="preserve"> 150-3100</t>
  </si>
  <si>
    <t>150-6208</t>
  </si>
  <si>
    <t>150-7920</t>
  </si>
  <si>
    <t>150-3101</t>
  </si>
  <si>
    <t xml:space="preserve">AGUA DE DIOS </t>
  </si>
  <si>
    <t>150-7763</t>
  </si>
  <si>
    <t>150-8563</t>
  </si>
  <si>
    <t>150-3925</t>
  </si>
  <si>
    <t>150-1286</t>
  </si>
  <si>
    <t>150-4304</t>
  </si>
  <si>
    <t>166-24263</t>
  </si>
  <si>
    <t>166-9975 </t>
  </si>
  <si>
    <t>166-9016</t>
  </si>
  <si>
    <t>166-9017</t>
  </si>
  <si>
    <t>166-9018</t>
  </si>
  <si>
    <t>166-9019</t>
  </si>
  <si>
    <t>166-9020</t>
  </si>
  <si>
    <t>166-9021</t>
  </si>
  <si>
    <t>166-9022</t>
  </si>
  <si>
    <t>166-93117</t>
  </si>
  <si>
    <t>166- 475</t>
  </si>
  <si>
    <t>166-24487</t>
  </si>
  <si>
    <t>166-93017</t>
  </si>
  <si>
    <t>440-55487</t>
  </si>
  <si>
    <t>440-16863</t>
  </si>
  <si>
    <t>LIBRO 1 TOMO 1 PARTIDA 193 ESCRITURA 61 1964</t>
  </si>
  <si>
    <t>440-3800083 PAG 286</t>
  </si>
  <si>
    <t>LIBRO 1 TOMO 1 PARTIDA 976 ESCRITURA 241 1975</t>
  </si>
  <si>
    <t>440-3800086 PAG 113</t>
  </si>
  <si>
    <t>370-292875</t>
  </si>
  <si>
    <t>370-101923</t>
  </si>
  <si>
    <t>370-56072</t>
  </si>
  <si>
    <t>370-94012</t>
  </si>
  <si>
    <t>410-50529</t>
  </si>
  <si>
    <t>410-64209</t>
  </si>
  <si>
    <t>152-8879</t>
  </si>
  <si>
    <t>152-15860</t>
  </si>
  <si>
    <t>152-64523</t>
  </si>
  <si>
    <t>250-4892</t>
  </si>
  <si>
    <t>250-11487</t>
  </si>
  <si>
    <t>250-26280</t>
  </si>
  <si>
    <t>122-16901</t>
  </si>
  <si>
    <t>122-16902</t>
  </si>
  <si>
    <t>228-7846</t>
  </si>
  <si>
    <t>228-6401</t>
  </si>
  <si>
    <t>228-8809</t>
  </si>
  <si>
    <t>228-8812</t>
  </si>
  <si>
    <t>228-7744  </t>
  </si>
  <si>
    <t>244-52927</t>
  </si>
  <si>
    <t>045-8191</t>
  </si>
  <si>
    <t>222-30435</t>
  </si>
  <si>
    <t>214-14282</t>
  </si>
  <si>
    <t>214-2417</t>
  </si>
  <si>
    <t>214-17647</t>
  </si>
  <si>
    <t>214-19038</t>
  </si>
  <si>
    <t>214-19045</t>
  </si>
  <si>
    <t>214-19046</t>
  </si>
  <si>
    <t>214-19058</t>
  </si>
  <si>
    <t>214-19059</t>
  </si>
  <si>
    <t>214-19065</t>
  </si>
  <si>
    <t>214-19066</t>
  </si>
  <si>
    <t>214-19094</t>
  </si>
  <si>
    <t>214-19502</t>
  </si>
  <si>
    <t>214-21586</t>
  </si>
  <si>
    <t>214-23379</t>
  </si>
  <si>
    <t>214-23622</t>
  </si>
  <si>
    <t>214-23623</t>
  </si>
  <si>
    <t>214-23634</t>
  </si>
  <si>
    <t>214-23915</t>
  </si>
  <si>
    <t>214-23949</t>
  </si>
  <si>
    <t>214-24150</t>
  </si>
  <si>
    <t>214-24155</t>
  </si>
  <si>
    <t>214-25346</t>
  </si>
  <si>
    <t>214-26013</t>
  </si>
  <si>
    <t>222-44527</t>
  </si>
  <si>
    <t>HERNANDEZ BARRERO RAFAEL EDUARDO</t>
  </si>
  <si>
    <t>2020-120-6-3987</t>
  </si>
  <si>
    <t>222-37321</t>
  </si>
  <si>
    <t>060-79483</t>
  </si>
  <si>
    <t>222-45273</t>
  </si>
  <si>
    <t>425-9576</t>
  </si>
  <si>
    <t>CAJA 406</t>
  </si>
  <si>
    <t>CAJA 259</t>
  </si>
  <si>
    <t>CAJA 277</t>
  </si>
  <si>
    <t>CAJA 278</t>
  </si>
  <si>
    <t>CAJA 283</t>
  </si>
  <si>
    <t>CAJA 309</t>
  </si>
  <si>
    <t>CAJA 329</t>
  </si>
  <si>
    <t>CAJA 333</t>
  </si>
  <si>
    <t>CAJA 337</t>
  </si>
  <si>
    <t>CAJA 352 CARPETA 8 BANDEJA 520 PISO 3</t>
  </si>
  <si>
    <t>LIBRO 1  TOMO 1 PARTIDA 170 1959</t>
  </si>
  <si>
    <t>355-3800118 PAG109-112</t>
  </si>
  <si>
    <t>126-3177</t>
  </si>
  <si>
    <t>122-2107</t>
  </si>
  <si>
    <t>212-3514</t>
  </si>
  <si>
    <t>303-52133</t>
  </si>
  <si>
    <t>303-17622</t>
  </si>
  <si>
    <t>126-4997</t>
  </si>
  <si>
    <t>126-4327</t>
  </si>
  <si>
    <t>126-1454</t>
  </si>
  <si>
    <t>226-20002</t>
  </si>
  <si>
    <t>146-21633</t>
  </si>
  <si>
    <t>146-20811</t>
  </si>
  <si>
    <t>122-11130</t>
  </si>
  <si>
    <t>122-1952</t>
  </si>
  <si>
    <t>246-8755</t>
  </si>
  <si>
    <t>RESOLUCION 5226</t>
  </si>
  <si>
    <t>RESOLUCION 3202</t>
  </si>
  <si>
    <t>118-1494</t>
  </si>
  <si>
    <t xml:space="preserve">246-19704 </t>
  </si>
  <si>
    <t>118-22085</t>
  </si>
  <si>
    <t>190-29285</t>
  </si>
  <si>
    <t>190-218</t>
  </si>
  <si>
    <t>190-18662</t>
  </si>
  <si>
    <t>190-39620</t>
  </si>
  <si>
    <t>190-23856</t>
  </si>
  <si>
    <t>190-23859</t>
  </si>
  <si>
    <t xml:space="preserve">190-30469
</t>
  </si>
  <si>
    <t>190-88225</t>
  </si>
  <si>
    <t xml:space="preserve">CERETE </t>
  </si>
  <si>
    <t>250-1409</t>
  </si>
  <si>
    <t>226-26171</t>
  </si>
  <si>
    <t>8/8/82025</t>
  </si>
  <si>
    <t>226-54265</t>
  </si>
  <si>
    <t>2009-69470</t>
  </si>
  <si>
    <t>190-34885</t>
  </si>
  <si>
    <t>126-5493</t>
  </si>
  <si>
    <t>126-5005</t>
  </si>
  <si>
    <t>126-6239</t>
  </si>
  <si>
    <t>064-2321</t>
  </si>
  <si>
    <t>064-2320</t>
  </si>
  <si>
    <t>064-260</t>
  </si>
  <si>
    <t>064-1516</t>
  </si>
  <si>
    <t>122-632</t>
  </si>
  <si>
    <t>122-7461</t>
  </si>
  <si>
    <t>cartulina , mt-20080861</t>
  </si>
  <si>
    <t>CAJA 183</t>
  </si>
  <si>
    <t>2003-90518</t>
  </si>
  <si>
    <t>2016-120-6-9453</t>
  </si>
  <si>
    <t>190-56015</t>
  </si>
  <si>
    <t>2005-16041</t>
  </si>
  <si>
    <t>50C-227895</t>
  </si>
  <si>
    <t>222-47359</t>
  </si>
  <si>
    <t>2016-120-6-18837</t>
  </si>
  <si>
    <t>214-37372</t>
  </si>
  <si>
    <t>CAJA 58</t>
  </si>
  <si>
    <t>CAJA 680</t>
  </si>
  <si>
    <t>CAJA 664</t>
  </si>
  <si>
    <t>CAJA 525</t>
  </si>
  <si>
    <t>CAJA 800</t>
  </si>
  <si>
    <t>CAJA 591</t>
  </si>
  <si>
    <t>CAJA 1326</t>
  </si>
  <si>
    <t>CAJA 744</t>
  </si>
  <si>
    <t>CAJA 989</t>
  </si>
  <si>
    <t>2003-189</t>
  </si>
  <si>
    <t>CAJA 14 CARPETA 2 BANDEJA 791 PISO 2</t>
  </si>
  <si>
    <t>228-3863</t>
  </si>
  <si>
    <t>DECRETO 1028 de 1980</t>
  </si>
  <si>
    <t xml:space="preserve">CAJA 516 </t>
  </si>
  <si>
    <t>122-9890</t>
  </si>
  <si>
    <t>122-10223</t>
  </si>
  <si>
    <t>122-10780</t>
  </si>
  <si>
    <t>122-11488</t>
  </si>
  <si>
    <t>122-11662</t>
  </si>
  <si>
    <t>122-12155</t>
  </si>
  <si>
    <t>122-12158</t>
  </si>
  <si>
    <t>122-12159</t>
  </si>
  <si>
    <t>122-12160</t>
  </si>
  <si>
    <t>122-12161</t>
  </si>
  <si>
    <t>122-12614</t>
  </si>
  <si>
    <t>122-8369</t>
  </si>
  <si>
    <t>122-8858</t>
  </si>
  <si>
    <t>122-10315</t>
  </si>
  <si>
    <t>122-12156</t>
  </si>
  <si>
    <t>122-12157</t>
  </si>
  <si>
    <t>122-12162</t>
  </si>
  <si>
    <t>122-12271</t>
  </si>
  <si>
    <t>122-12272</t>
  </si>
  <si>
    <t>122-12273</t>
  </si>
  <si>
    <t>122-12726</t>
  </si>
  <si>
    <t>122-13247</t>
  </si>
  <si>
    <t>122-13785</t>
  </si>
  <si>
    <t>122-9724</t>
  </si>
  <si>
    <t>122-10794</t>
  </si>
  <si>
    <t>122-11122</t>
  </si>
  <si>
    <t>122-11255</t>
  </si>
  <si>
    <t>122-11256</t>
  </si>
  <si>
    <t>122-11562</t>
  </si>
  <si>
    <t>122-11839</t>
  </si>
  <si>
    <t>122-12501</t>
  </si>
  <si>
    <t>122-13079</t>
  </si>
  <si>
    <t>122-13080</t>
  </si>
  <si>
    <t>122-13081</t>
  </si>
  <si>
    <t>122-13082</t>
  </si>
  <si>
    <t>122-13246</t>
  </si>
  <si>
    <t>122-16225</t>
  </si>
  <si>
    <t>122-16251</t>
  </si>
  <si>
    <t>122-16252</t>
  </si>
  <si>
    <t>122-17130</t>
  </si>
  <si>
    <t>122-17134</t>
  </si>
  <si>
    <t>122-17157</t>
  </si>
  <si>
    <t>122-17166</t>
  </si>
  <si>
    <t>122-17188</t>
  </si>
  <si>
    <t>122-9176</t>
  </si>
  <si>
    <t>122-8065</t>
  </si>
  <si>
    <t>122-16507</t>
  </si>
  <si>
    <t>122-16506</t>
  </si>
  <si>
    <t>122-16498</t>
  </si>
  <si>
    <t>122-16497</t>
  </si>
  <si>
    <t>122-16266</t>
  </si>
  <si>
    <t>122-11838</t>
  </si>
  <si>
    <t>122-11649</t>
  </si>
  <si>
    <t>122-11609</t>
  </si>
  <si>
    <t>122-10314</t>
  </si>
  <si>
    <t>122-10279</t>
  </si>
  <si>
    <t>122-10189</t>
  </si>
  <si>
    <t>122-11487</t>
  </si>
  <si>
    <t>222-7684</t>
  </si>
  <si>
    <t>222-192027</t>
  </si>
  <si>
    <t>222-9564</t>
  </si>
  <si>
    <t>222-21492</t>
  </si>
  <si>
    <t xml:space="preserve">222-5031 </t>
  </si>
  <si>
    <t>2016-120-6-10979</t>
  </si>
  <si>
    <t>RADICADO 202532001169961</t>
  </si>
  <si>
    <t>170-36555</t>
  </si>
  <si>
    <t>50C–13229</t>
  </si>
  <si>
    <t>080-5497</t>
  </si>
  <si>
    <t>226-13699</t>
  </si>
  <si>
    <t>226-8785</t>
  </si>
  <si>
    <t>226-8614</t>
  </si>
  <si>
    <t>226-8615</t>
  </si>
  <si>
    <t>226-12046</t>
  </si>
  <si>
    <t>226-3725</t>
  </si>
  <si>
    <t>226-4963</t>
  </si>
  <si>
    <t>320-12394</t>
  </si>
  <si>
    <t>362-1804</t>
  </si>
  <si>
    <t>064-26332</t>
  </si>
  <si>
    <t>064-27654</t>
  </si>
  <si>
    <t>064-28049</t>
  </si>
  <si>
    <t>320-11979</t>
  </si>
  <si>
    <t>362-24558</t>
  </si>
  <si>
    <t>362-155</t>
  </si>
  <si>
    <t>50C-317831</t>
  </si>
  <si>
    <t>222-21508</t>
  </si>
  <si>
    <t>206-7216</t>
  </si>
  <si>
    <t>222-12493</t>
  </si>
  <si>
    <t>226-7715</t>
  </si>
  <si>
    <t>222-18652</t>
  </si>
  <si>
    <t>148-2286</t>
  </si>
  <si>
    <t>148-5278</t>
  </si>
  <si>
    <t xml:space="preserve">001-393657 </t>
  </si>
  <si>
    <t>MEDELLIN</t>
  </si>
  <si>
    <t>080-41405</t>
  </si>
  <si>
    <t>148-57761</t>
  </si>
  <si>
    <t>148-2885</t>
  </si>
  <si>
    <t>122-5538</t>
  </si>
  <si>
    <t>318-2262</t>
  </si>
  <si>
    <t xml:space="preserve">SAN ANDRES </t>
  </si>
  <si>
    <t>244-47975</t>
  </si>
  <si>
    <t>148-44715</t>
  </si>
  <si>
    <t>246-21084</t>
  </si>
  <si>
    <t>222-1966</t>
  </si>
  <si>
    <t>GARRIDO PEREZ LUIS FERNANDO 19137999</t>
  </si>
  <si>
    <t>CAJA 182</t>
  </si>
  <si>
    <t>CAJA 331</t>
  </si>
  <si>
    <t>CAJA 93</t>
  </si>
  <si>
    <t>RESOLUCION 5386 DEL 2007</t>
  </si>
  <si>
    <t>CAJA 449</t>
  </si>
  <si>
    <t xml:space="preserve">CAJA 16 </t>
  </si>
  <si>
    <t xml:space="preserve">060-16042 </t>
  </si>
  <si>
    <t>TURNO 2016-060-6-665 CAJA 8</t>
  </si>
  <si>
    <t xml:space="preserve">2018-120-6-6893 </t>
  </si>
  <si>
    <t>50S-317831</t>
  </si>
  <si>
    <t>CAJA 138</t>
  </si>
  <si>
    <t>CAJA 560</t>
  </si>
  <si>
    <t>CAJA 526</t>
  </si>
  <si>
    <t>140-122550</t>
  </si>
  <si>
    <t>LIBRO 1 TOMO 1 PARTIDA 279 1974</t>
  </si>
  <si>
    <t>236-3800012 PAG 417</t>
  </si>
  <si>
    <t>LIBRO 1 TOMO 2 PARTIDA 838  1965</t>
  </si>
  <si>
    <t>236-3800003 PAG 36</t>
  </si>
  <si>
    <t>LIBRO 2 TOMO 2 PARTIDA 108 ESCRITURA 112 1972</t>
  </si>
  <si>
    <t>236-3800022 PAG 414</t>
  </si>
  <si>
    <t>LIBRO 2 TOMO 2 PARTIDA 222 ESCRITURA 14 1970</t>
  </si>
  <si>
    <t>340-3800427 PAG 155-156</t>
  </si>
  <si>
    <t>LIBRO DOCUMENTO PRIVADO TOMO 1  PARTIDA 70 1963</t>
  </si>
  <si>
    <t>340-3800347 PAG 206-207</t>
  </si>
  <si>
    <t>LIBRO 1 TOMO 2 PARTIDA  126 1963</t>
  </si>
  <si>
    <t>340-3800132 PAG 110-111</t>
  </si>
  <si>
    <t>LIBRO 1 TOMO 3 IMPAR  PARTIDA 571  ESCRITURA 163 1972</t>
  </si>
  <si>
    <t>340-3800175 PAG 136-137</t>
  </si>
  <si>
    <t>LIBRO 2 TOMO 1 PARTIDA 524  ESCRITURA 1015 1970</t>
  </si>
  <si>
    <t>355-3800154 PAG 435</t>
  </si>
  <si>
    <t>LIBRO 1 TOMO 3 PARTIDA 696  1965</t>
  </si>
  <si>
    <t>355-3800131 PAG 415-416</t>
  </si>
  <si>
    <t>LIBRO PRIMERO DE REGISTRO AÑO 1946 TOMO B PAR REGISTROS 366 A 2402 PARTIDA 1494</t>
  </si>
  <si>
    <t>50C-3800812 PAG 178</t>
  </si>
  <si>
    <t>LIBRO 2 TOMO 1 PARTIDA 1672 1954</t>
  </si>
  <si>
    <t>50C-3800626 PAG 203</t>
  </si>
  <si>
    <t>50C-228878</t>
  </si>
  <si>
    <t>250-5783</t>
  </si>
  <si>
    <t>250-9329</t>
  </si>
  <si>
    <t>250-27164</t>
  </si>
  <si>
    <t>250-15034</t>
  </si>
  <si>
    <t>250-21728</t>
  </si>
  <si>
    <t>250-24037</t>
  </si>
  <si>
    <t>250-3143</t>
  </si>
  <si>
    <t xml:space="preserve">250-17508 </t>
  </si>
  <si>
    <t>250-16463</t>
  </si>
  <si>
    <t>250-15099</t>
  </si>
  <si>
    <t>250-6869</t>
  </si>
  <si>
    <t>250-31155</t>
  </si>
  <si>
    <t>250-18814</t>
  </si>
  <si>
    <t>250-4896</t>
  </si>
  <si>
    <t>250-10476</t>
  </si>
  <si>
    <t>250-29017</t>
  </si>
  <si>
    <t>250-20474</t>
  </si>
  <si>
    <t>250-25080</t>
  </si>
  <si>
    <t>250-31162</t>
  </si>
  <si>
    <t>250-15974</t>
  </si>
  <si>
    <t>250-7788</t>
  </si>
  <si>
    <t>250-31786</t>
  </si>
  <si>
    <t>250-7665</t>
  </si>
  <si>
    <t>250-4361</t>
  </si>
  <si>
    <t>250-23500</t>
  </si>
  <si>
    <t>250-31170</t>
  </si>
  <si>
    <t>250-27981</t>
  </si>
  <si>
    <t>250-28165</t>
  </si>
  <si>
    <t xml:space="preserve">250-28385
</t>
  </si>
  <si>
    <t>246-8617</t>
  </si>
  <si>
    <t>          246-8828</t>
  </si>
  <si>
    <t>          246-8889</t>
  </si>
  <si>
    <t>          246-15426</t>
  </si>
  <si>
    <t>          246-27775 </t>
  </si>
  <si>
    <t>          246-12961</t>
  </si>
  <si>
    <t xml:space="preserve">080-27566 </t>
  </si>
  <si>
    <t>246-12519</t>
  </si>
  <si>
    <t>2017-120-6-11369</t>
  </si>
  <si>
    <t>060-116670</t>
  </si>
  <si>
    <t>resolución 1215 26-06-1962</t>
  </si>
  <si>
    <t>355-3800127 PAG 40-41</t>
  </si>
  <si>
    <t>IVAN   DARIO   DAZA  MUÑOZ  1061776478</t>
  </si>
  <si>
    <t xml:space="preserve">ESCRITURA 697 DE 1949 </t>
  </si>
  <si>
    <t>355-3800103 PAG 471-479</t>
  </si>
  <si>
    <t>LIBRO 1  TOMO 4 PARTIDA 692 1971</t>
  </si>
  <si>
    <t>355-3800158 PAG 152-153</t>
  </si>
  <si>
    <t>4043 del 12 de diciembre 2002</t>
  </si>
  <si>
    <t>50C – 1139257</t>
  </si>
  <si>
    <t>50C – 580266</t>
  </si>
  <si>
    <t>CAJA 549</t>
  </si>
  <si>
    <t>246-4104</t>
  </si>
  <si>
    <t>ABEL  GOMEZ  VERDUGO 1.497.480</t>
  </si>
  <si>
    <t>170-18165</t>
  </si>
  <si>
    <t>CAJA 177 CARPETA 9 BANDEJA 681 PISO 2</t>
  </si>
  <si>
    <t>CAJA 102 CARPETA 1 BANDEJA 762 PISO 2</t>
  </si>
  <si>
    <t>CAJA244</t>
  </si>
  <si>
    <t>TURNO 2009-060-6-13857 CAJA 4</t>
  </si>
  <si>
    <t>LIBRO 1  TOMO 3 PARTIDA 592 1969</t>
  </si>
  <si>
    <t>340-3800160 PAG 67-68</t>
  </si>
  <si>
    <t>LIBRO 1  TOMO 3 PARTIDA 965 1974</t>
  </si>
  <si>
    <t>340-3800183 PAG 489-490</t>
  </si>
  <si>
    <t>LIBRO 1  TOMO 3 PARTIDA 757 1975</t>
  </si>
  <si>
    <t>340-3800188 PAG 28-29</t>
  </si>
  <si>
    <t>LIBRO 1 TOMO 2 PARTIDA 64  1936</t>
  </si>
  <si>
    <t>340-3800021 pag 207-208</t>
  </si>
  <si>
    <t>LIBRO 1  TOMO 3 PARTIDA 88 1941</t>
  </si>
  <si>
    <t>340-3800039 PAG261-263</t>
  </si>
  <si>
    <t>LIBRO 1  TOMO 1 PARTIDA 51 1958</t>
  </si>
  <si>
    <t>340-3800091 PAG 111-112</t>
  </si>
  <si>
    <t>LIBRO 1  TOMO 3 PARTIDA 1103 1966</t>
  </si>
  <si>
    <t>340-3800147 PAG 484-501</t>
  </si>
  <si>
    <t>LIBRO 1  TOMO 2 PARTIDA 715 1963</t>
  </si>
  <si>
    <t>340-3800133 PAG 578-600</t>
  </si>
  <si>
    <t>122-16311</t>
  </si>
  <si>
    <t>LIBRO 1  TOMO 4 PARTIDA 623 1971</t>
  </si>
  <si>
    <t>355-3800158 PAG 9-11</t>
  </si>
  <si>
    <t>LIBRO 1  TOMO 2 PARTIDA 499 1966</t>
  </si>
  <si>
    <t>355-3800140 PAG 358-359</t>
  </si>
  <si>
    <t>LIBRO 1  TOMO 2 PARTIDA 419 1965</t>
  </si>
  <si>
    <t>355-3800137 PAG 452-453</t>
  </si>
  <si>
    <t>LIBRO 2 TOMO 1 PARTIDA 144 1968</t>
  </si>
  <si>
    <t>355-3800144 PAG 380-381</t>
  </si>
  <si>
    <t>LIBRO 1  TOMO 1 PARTIDA 385 1959</t>
  </si>
  <si>
    <t>355-3800118 PAG 185-188</t>
  </si>
  <si>
    <t>LIBRO 1  TOMO 1 PARTIDA 51 1962</t>
  </si>
  <si>
    <t>355-3800126 PAG 159-161</t>
  </si>
  <si>
    <t>122-16262</t>
  </si>
  <si>
    <t>246-18896</t>
  </si>
  <si>
    <t>246-4103</t>
  </si>
  <si>
    <t>122-11611</t>
  </si>
  <si>
    <t>LIBRO 1  TOMO 2 PARTIDA 107 1968</t>
  </si>
  <si>
    <t>355-3800146 PAG 35-38</t>
  </si>
  <si>
    <t>250-29198</t>
  </si>
  <si>
    <t>148-28609</t>
  </si>
  <si>
    <t>148-44546</t>
  </si>
  <si>
    <t>148-23599</t>
  </si>
  <si>
    <t>222-21321</t>
  </si>
  <si>
    <t>CAJA 330</t>
  </si>
  <si>
    <t>214-507</t>
  </si>
  <si>
    <t>214-32909</t>
  </si>
  <si>
    <t>143-40936 </t>
  </si>
  <si>
    <t>143-40937 </t>
  </si>
  <si>
    <t>246-14284</t>
  </si>
  <si>
    <t>346-11525</t>
  </si>
  <si>
    <t>2019-120-6-14902</t>
  </si>
  <si>
    <t>CAJA 302 CARPETA 1 BANDEJA 523 PISO 3</t>
  </si>
  <si>
    <t>122-12615</t>
  </si>
  <si>
    <t>347- 19826</t>
  </si>
  <si>
    <t>144-1990</t>
  </si>
  <si>
    <t>246-21875</t>
  </si>
  <si>
    <t>246-14015</t>
  </si>
  <si>
    <t>246-15097</t>
  </si>
  <si>
    <t>246-10297</t>
  </si>
  <si>
    <t>246-7729</t>
  </si>
  <si>
    <t>250-25396</t>
  </si>
  <si>
    <t>JUAN ANDRES MARTINEZ GOMEZ C.C. 1.007.714.675</t>
  </si>
  <si>
    <t>LEOTALDO MOSQUERA  C.C. 16.236.610</t>
  </si>
  <si>
    <t>CAJA 9</t>
  </si>
  <si>
    <t>242-546</t>
  </si>
  <si>
    <t xml:space="preserve">214-38270 </t>
  </si>
  <si>
    <t>LIBRO 2 TOMO 3 PARTIDA 405 1963</t>
  </si>
  <si>
    <t>340-3800406 PAG 48-51</t>
  </si>
  <si>
    <t>LIBRO 1  TOMO 2 PARTIDA 72 1960</t>
  </si>
  <si>
    <t>340-3800099 PAG 132-133</t>
  </si>
  <si>
    <t>LIBRO 1  TOMO 2 PARTIDA 176 1972</t>
  </si>
  <si>
    <t>340-38000172 PAG 108-110</t>
  </si>
  <si>
    <t>LIBRO 1  TOMO 3 PARTIDA 20 1974</t>
  </si>
  <si>
    <t xml:space="preserve">SAN MARTIN </t>
  </si>
  <si>
    <t>236-3800014 PAG 81</t>
  </si>
  <si>
    <t>040-25680</t>
  </si>
  <si>
    <t>040-371914</t>
  </si>
  <si>
    <t>040-454663</t>
  </si>
  <si>
    <t>040-395564</t>
  </si>
  <si>
    <t xml:space="preserve"> 040-58189</t>
  </si>
  <si>
    <t>040-32979</t>
  </si>
  <si>
    <t>008-17108</t>
  </si>
  <si>
    <t>008-141</t>
  </si>
  <si>
    <t>234-14630</t>
  </si>
  <si>
    <t>50N-20080861</t>
  </si>
  <si>
    <t>50N-20080857</t>
  </si>
  <si>
    <t>152-29678</t>
  </si>
  <si>
    <t>152-37246</t>
  </si>
  <si>
    <t>152-65197</t>
  </si>
  <si>
    <t>2021-120-6-5614</t>
  </si>
  <si>
    <t>222-21237</t>
  </si>
  <si>
    <t>222-13007</t>
  </si>
  <si>
    <t>2023-120-6-6083</t>
  </si>
  <si>
    <t>062-13581</t>
  </si>
  <si>
    <t>167-9304</t>
  </si>
  <si>
    <t xml:space="preserve">LA PALMA </t>
  </si>
  <si>
    <t xml:space="preserve">REMITIDO A ORIP </t>
  </si>
  <si>
    <t>143-3711</t>
  </si>
  <si>
    <t>064-26691</t>
  </si>
  <si>
    <t>SOLICITUD ANEXOS ESCRITURAS PUBLICAS. ORIP IPIALES.</t>
  </si>
  <si>
    <t xml:space="preserve">226-27815 </t>
  </si>
  <si>
    <t>122-4493</t>
  </si>
  <si>
    <t>122-17923</t>
  </si>
  <si>
    <t>122-11651</t>
  </si>
  <si>
    <t>122-15771</t>
  </si>
  <si>
    <t>122-8286</t>
  </si>
  <si>
    <t>202-78408</t>
  </si>
  <si>
    <t>202-78407</t>
  </si>
  <si>
    <t>228-905</t>
  </si>
  <si>
    <t>228-1150</t>
  </si>
  <si>
    <t xml:space="preserve">REMITIDO A DANIEL </t>
  </si>
  <si>
    <t>214-31172</t>
  </si>
  <si>
    <t>214-16109</t>
  </si>
  <si>
    <t>214-23141</t>
  </si>
  <si>
    <t>RESOLUCION 9337 DEL 31/05/1968</t>
  </si>
  <si>
    <t>PUESRTO LOPEZ</t>
  </si>
  <si>
    <t>JUAN CARLOS LIBRO 74</t>
  </si>
  <si>
    <t>DANIER ADRIAN MENESES HOYOS  C.C. 1.059.356.857</t>
  </si>
  <si>
    <t>ALEX IVAN ZUÑIGA TORRES C.C. 1.059.911.912</t>
  </si>
  <si>
    <t>WILLIAM DAZA GUACAS C.C 1.059.358.431</t>
  </si>
  <si>
    <t>FRANS STIVEN DORADO MUÑOZ C.C. 1.059.354.031</t>
  </si>
  <si>
    <t>2021-120-6-19346</t>
  </si>
  <si>
    <t>2019-120-6-1099</t>
  </si>
  <si>
    <t>222-36850</t>
  </si>
  <si>
    <t>CAJA 448 CARPETA 3 BANDEJA 467 PISO 3</t>
  </si>
  <si>
    <t>CAJA 508 CARPETA 4 BANDEJA 450 PISO 3</t>
  </si>
  <si>
    <t>CAJA 234</t>
  </si>
  <si>
    <t>CAJA 240</t>
  </si>
  <si>
    <t>CAJA 323</t>
  </si>
  <si>
    <t>214-22660</t>
  </si>
  <si>
    <t>214-29425</t>
  </si>
  <si>
    <t>caja 425</t>
  </si>
  <si>
    <t>caja 319</t>
  </si>
  <si>
    <t>222-25789</t>
  </si>
  <si>
    <t>CAJA 381</t>
  </si>
  <si>
    <t>222-10062</t>
  </si>
  <si>
    <t>CAJA 190</t>
  </si>
  <si>
    <t>190-32978</t>
  </si>
  <si>
    <t>CAJA 718</t>
  </si>
  <si>
    <t>324-66996</t>
  </si>
  <si>
    <t>324-3522</t>
  </si>
  <si>
    <t>324- 52293</t>
  </si>
  <si>
    <t>324-48141</t>
  </si>
  <si>
    <t>122-3260</t>
  </si>
  <si>
    <t>122-17732</t>
  </si>
  <si>
    <t xml:space="preserve">RESOLUCION  N.2122 DE AGOSTO 10/55 REG. EN SEPT. 10/55 </t>
  </si>
  <si>
    <t>355-3800115 PAG 28-30</t>
  </si>
  <si>
    <t>LIBRO 1  TOMO 2 PARTIDA 224 1964</t>
  </si>
  <si>
    <t>355-3800132 PAG 445-451</t>
  </si>
  <si>
    <t>LIBRO 1  TOMO 2 PARTIDA 29 1971</t>
  </si>
  <si>
    <t>355-3800156 PAG 10-11</t>
  </si>
  <si>
    <t> Resolución No. 0911 del 2 de febrero de 2017 </t>
  </si>
  <si>
    <t>214-13778</t>
  </si>
  <si>
    <t>MARLENY AULLÓN c.c. 34.673.307</t>
  </si>
  <si>
    <t>LUZ DARY NARVAEZ C.C  1.061.716.292</t>
  </si>
  <si>
    <t>NANCY RODRIGUEZ LARA  C.C. 48.605.592</t>
  </si>
  <si>
    <t>MARIA DEL CARMEN OTERO BLUM C.C. 34.531.896</t>
  </si>
  <si>
    <t>CAJA 77 CARPETA 4</t>
  </si>
  <si>
    <t>50C-878091</t>
  </si>
  <si>
    <t>CAJA 761</t>
  </si>
  <si>
    <t>346-1091</t>
  </si>
  <si>
    <t>246-15846</t>
  </si>
  <si>
    <t>425-9112</t>
  </si>
  <si>
    <t>122-9862 </t>
  </si>
  <si>
    <t>122-15060 </t>
  </si>
  <si>
    <t xml:space="preserve">JAVIER Y JEFERSON </t>
  </si>
  <si>
    <t>060-267255</t>
  </si>
  <si>
    <t>LIBRO 1  TOMO 2 PARTIDA 498 1945</t>
  </si>
  <si>
    <t>LIBRO 201 PAG 80-81</t>
  </si>
  <si>
    <t>LIBRO 1  TOMO 1 PARTIDA 355 1976</t>
  </si>
  <si>
    <t>LIBRO 294 PAG 332</t>
  </si>
  <si>
    <t>LIBRO 294 PAG 332-333</t>
  </si>
  <si>
    <t>LIBRO 1  TOMO 1 PARTIDA 356 1976</t>
  </si>
  <si>
    <t>LIBRO 1  TOMO 1 PARTIDA 196 1967</t>
  </si>
  <si>
    <t>LIBRO 293 PAG 127</t>
  </si>
  <si>
    <t>LIBRO 1  TOMO 1 PARTIDA 8 1954</t>
  </si>
  <si>
    <t>376- PAG 11</t>
  </si>
  <si>
    <t>LIBRO 1  TOMO 2 PARTIDA 554 1949</t>
  </si>
  <si>
    <t>284-PAG 413-414</t>
  </si>
  <si>
    <t>LIBRO 1  TOMO 5 PARTIDA 1021 1944</t>
  </si>
  <si>
    <t>142 PAG 40-41</t>
  </si>
  <si>
    <t>LIBRO 1  TOMO 2 PARTIDA  1973</t>
  </si>
  <si>
    <t xml:space="preserve">223 PAG 90 </t>
  </si>
  <si>
    <t>064-39540</t>
  </si>
  <si>
    <t>064-39507</t>
  </si>
  <si>
    <t>064-39508</t>
  </si>
  <si>
    <t>064-39503</t>
  </si>
  <si>
    <t>064-39501</t>
  </si>
  <si>
    <t>064-39514</t>
  </si>
  <si>
    <t>064-39525</t>
  </si>
  <si>
    <t>064-39546</t>
  </si>
  <si>
    <t>064-39532</t>
  </si>
  <si>
    <t>064-39530</t>
  </si>
  <si>
    <t>064-39528</t>
  </si>
  <si>
    <t>064-39510</t>
  </si>
  <si>
    <t>064-39509</t>
  </si>
  <si>
    <t>064-39543</t>
  </si>
  <si>
    <t>064-39541</t>
  </si>
  <si>
    <t>064-39504</t>
  </si>
  <si>
    <t>064-39502</t>
  </si>
  <si>
    <t>064-39538</t>
  </si>
  <si>
    <t>064-39537</t>
  </si>
  <si>
    <t>064-39534</t>
  </si>
  <si>
    <t>064-39529</t>
  </si>
  <si>
    <t>064-39536</t>
  </si>
  <si>
    <t>064-39511</t>
  </si>
  <si>
    <t>064-39513</t>
  </si>
  <si>
    <t>064-39517</t>
  </si>
  <si>
    <t>064-39542</t>
  </si>
  <si>
    <t>064-39506</t>
  </si>
  <si>
    <t>064-39494</t>
  </si>
  <si>
    <t>064-39515</t>
  </si>
  <si>
    <t>064-39499</t>
  </si>
  <si>
    <t>064-39500</t>
  </si>
  <si>
    <t>064-39492</t>
  </si>
  <si>
    <t>064-39491</t>
  </si>
  <si>
    <t>064-39539</t>
  </si>
  <si>
    <t>064-39512</t>
  </si>
  <si>
    <t>064-39498</t>
  </si>
  <si>
    <t>064-39519</t>
  </si>
  <si>
    <t>064-39531</t>
  </si>
  <si>
    <t>064-39521</t>
  </si>
  <si>
    <t>064-39493</t>
  </si>
  <si>
    <t>064-39527</t>
  </si>
  <si>
    <t>064-39533</t>
  </si>
  <si>
    <t>141-9979</t>
  </si>
  <si>
    <t>140-80374</t>
  </si>
  <si>
    <t>141-13365</t>
  </si>
  <si>
    <t>141-3561</t>
  </si>
  <si>
    <t>140-80371</t>
  </si>
  <si>
    <t>140-83729</t>
  </si>
  <si>
    <t>240-39894</t>
  </si>
  <si>
    <t>LIBRO 1  TOMO 1 PARTIDA 178 1946</t>
  </si>
  <si>
    <t>LIBRO 207 PAG 131</t>
  </si>
  <si>
    <t>LIBRO 1  TOMO 1 PARTIDA 160 1947</t>
  </si>
  <si>
    <t>LIBRO 209 PAG 150-153</t>
  </si>
  <si>
    <t>LIBRO 1  TOMO 1 PARTIDA 26 1947</t>
  </si>
  <si>
    <t>LIBRO 209 PAG 25</t>
  </si>
  <si>
    <t>LIBRO 1  TOMO 1 PARTIDA 109 1961</t>
  </si>
  <si>
    <t>LIBRO 145 PAG 69</t>
  </si>
  <si>
    <t>LIBRO 1  TOMO 1 PARTIDA 690 1961</t>
  </si>
  <si>
    <t>LIBRO 145 PAG 446-447</t>
  </si>
  <si>
    <t>LIBRO 1  TOMO 1 PARTIDA 103 1970</t>
  </si>
  <si>
    <t>LIBRO 220 PAG 443-444</t>
  </si>
  <si>
    <t>LIBRO 1  TOMO 3 PARTIDA 919 1963</t>
  </si>
  <si>
    <t>LIBRO 153 PAG 93</t>
  </si>
  <si>
    <t>LIBRO 1  TOMO 2 PARTIDA 695 1964</t>
  </si>
  <si>
    <t>LIBRO 154 PAG 84</t>
  </si>
  <si>
    <t>LIBRO 1  TOMO 1 PARTIDA 525 1958</t>
  </si>
  <si>
    <t>LIBRO 390 PAG 372</t>
  </si>
  <si>
    <t>LIBRO 1  TOMO 2 PARTIDA 548 1962</t>
  </si>
  <si>
    <t>LIBRO 151 PAG 126</t>
  </si>
  <si>
    <t>LIBRO 1  TOMO 1 PARTIDA 174 1971</t>
  </si>
  <si>
    <t>LIBRO 298PAG 462</t>
  </si>
  <si>
    <t>LIBRO 1  TOMO 2 PARTIDA 615 1973</t>
  </si>
  <si>
    <t>LIBRO 223 PAG 300</t>
  </si>
  <si>
    <t>LIBRO 1  TOMO 4 PARTIDA 525 1948</t>
  </si>
  <si>
    <t>LIBRO 278 PAG 138-139</t>
  </si>
  <si>
    <t>LIBRO 1  TOMO 2 PARTIDA 1075 1966</t>
  </si>
  <si>
    <t>LIBRO 216 PAG 485-486</t>
  </si>
  <si>
    <t>LIBRO 1  TOMO 1 PARTIDA 598 1976</t>
  </si>
  <si>
    <t>LIBRO 297 PAG 51-55</t>
  </si>
  <si>
    <t>LIBRO 1  TOMO 1 PARTIDA 508 1976</t>
  </si>
  <si>
    <t>LIBRO 294 PAG 462-470</t>
  </si>
  <si>
    <t>LIBRO 1  TOMO 2 PARTIDA 1081 1957</t>
  </si>
  <si>
    <t>LIBRO 390 PAG 47</t>
  </si>
  <si>
    <t>LIBRO 1  TOMO 2 PARTIDA 306 1972</t>
  </si>
  <si>
    <t>LIBRO 222 PAG 23-24</t>
  </si>
  <si>
    <t>LIBRO 1  TOMO 1 PARTIDA 403 1949</t>
  </si>
  <si>
    <t>LIBRO 282 PAG 261</t>
  </si>
  <si>
    <t>LIBRO 1  TOMO 1 PARTIDA 802 1956</t>
  </si>
  <si>
    <t>LIBRO 379 PAG 391</t>
  </si>
  <si>
    <t>JOSEr EVERARDO RODRIGUEZ VARGAS 3.032.337</t>
  </si>
  <si>
    <t>214-5560</t>
  </si>
  <si>
    <t>214-4995</t>
  </si>
  <si>
    <t>50C–1199884</t>
  </si>
  <si>
    <t>226-53827</t>
  </si>
  <si>
    <t xml:space="preserve">EL PLATO </t>
  </si>
  <si>
    <t>214-16717</t>
  </si>
  <si>
    <t>214-17644</t>
  </si>
  <si>
    <t>resolución No. 119 del 2014</t>
  </si>
  <si>
    <t>190-676</t>
  </si>
  <si>
    <t>circular No. 20 del 2008</t>
  </si>
  <si>
    <t>Resolución 035 del 4/02/2010</t>
  </si>
  <si>
    <t>BARRACOAS</t>
  </si>
  <si>
    <t>303-66898</t>
  </si>
  <si>
    <t>303-67857</t>
  </si>
  <si>
    <t>303-76985</t>
  </si>
  <si>
    <t>170-320</t>
  </si>
  <si>
    <t>324-19907</t>
  </si>
  <si>
    <t>324-68145</t>
  </si>
  <si>
    <t>324-3188</t>
  </si>
  <si>
    <t>324-45864</t>
  </si>
  <si>
    <t>324-46135</t>
  </si>
  <si>
    <t>324-46384</t>
  </si>
  <si>
    <t>324-46469</t>
  </si>
  <si>
    <t>324- 50262</t>
  </si>
  <si>
    <t>324-51422</t>
  </si>
  <si>
    <t>246-14432 </t>
  </si>
  <si>
    <r>
      <t> </t>
    </r>
    <r>
      <rPr>
        <b/>
        <sz val="12"/>
        <color rgb="FF000000"/>
        <rFont val="Calibri"/>
        <family val="2"/>
        <scheme val="minor"/>
      </rPr>
      <t>246-8713</t>
    </r>
  </si>
  <si>
    <t>170-5278</t>
  </si>
  <si>
    <t>HECTOR IVAN SUAREZ BETANCUR</t>
  </si>
  <si>
    <t>242-9213</t>
  </si>
  <si>
    <t>246-10076</t>
  </si>
  <si>
    <t>122-5425</t>
  </si>
  <si>
    <t>122-4448</t>
  </si>
  <si>
    <t>122-6245</t>
  </si>
  <si>
    <t>246-1277 </t>
  </si>
  <si>
    <t>045-36890</t>
  </si>
  <si>
    <t>060-6234</t>
  </si>
  <si>
    <t>140-57016</t>
  </si>
  <si>
    <t>CAJA 752</t>
  </si>
  <si>
    <t>246-23234</t>
  </si>
  <si>
    <t>041-68119</t>
  </si>
  <si>
    <t>SOLEDAD</t>
  </si>
  <si>
    <t>140-5509</t>
  </si>
  <si>
    <t>062-10047</t>
  </si>
  <si>
    <t>LIBRO 1  TOMO 1 PARTIDA 50 1964</t>
  </si>
  <si>
    <t>LIBRO 136 PAG 65-68</t>
  </si>
  <si>
    <t>LIBRO 1  TOMO 1 PARTIDA 190 1962</t>
  </si>
  <si>
    <t>LIBRO 127 PAG 312-313</t>
  </si>
  <si>
    <t>LIBRO 1  TOMO 2 PAR PARTIDA 683 1971</t>
  </si>
  <si>
    <t>LIBRO 166 PAG 750</t>
  </si>
  <si>
    <t>50C-165283</t>
  </si>
  <si>
    <t>LIBRO 75 PUERTO LOPEZ</t>
  </si>
  <si>
    <t>LIBRO 70 PUERTO LOPEZ</t>
  </si>
  <si>
    <t>CAJA 982</t>
  </si>
  <si>
    <t>CAJA 1008</t>
  </si>
  <si>
    <t>CAJA 742 CARPETAS 4,5,6 BANDEJA 1488 PISO 1</t>
  </si>
  <si>
    <t>2018-060-6-28692 CAJA 229 CARPETA 8</t>
  </si>
  <si>
    <t>2018-060-6-17059 CAJA 125 CARPETA 3</t>
  </si>
  <si>
    <t>140-20003</t>
  </si>
  <si>
    <t>CAJA 288</t>
  </si>
  <si>
    <t>222-36513</t>
  </si>
  <si>
    <t>122-5444</t>
  </si>
  <si>
    <t>272-29684</t>
  </si>
  <si>
    <t>272-41713</t>
  </si>
  <si>
    <t>272-37181</t>
  </si>
  <si>
    <t>272-27406</t>
  </si>
  <si>
    <t>272-36888</t>
  </si>
  <si>
    <t>272-37294</t>
  </si>
  <si>
    <t>272-38060</t>
  </si>
  <si>
    <t>272-38204</t>
  </si>
  <si>
    <t>272-39135</t>
  </si>
  <si>
    <t>128-385 </t>
  </si>
  <si>
    <t>128-1512</t>
  </si>
  <si>
    <t>LIBRO 1  TOMO 6 PARTIDA 194 1967</t>
  </si>
  <si>
    <t>LIBRO 79 PAG 409-412</t>
  </si>
  <si>
    <t>LIBRO 1  TOMO 11 PARTIDA 213 1974</t>
  </si>
  <si>
    <t>LIBRO 84 PAG 198-199</t>
  </si>
  <si>
    <t>LIBRO 1  TOMO 24 PARTIDA 16 1955</t>
  </si>
  <si>
    <t>LIBRO 70 PAG 438-349</t>
  </si>
  <si>
    <t>LIBRO 1  TOMO 24 PARTIDA 58 1956</t>
  </si>
  <si>
    <t>LIBRO 71 PAG 94-95</t>
  </si>
  <si>
    <t>LIBRO 1  TOMO 2 PAR PARTIDA 145 1926</t>
  </si>
  <si>
    <t>LIBRO 57 PAG 295-296</t>
  </si>
  <si>
    <t>LIBRO 1  TOMO 5 PARTIDA 61 1966</t>
  </si>
  <si>
    <t>064-3787</t>
  </si>
  <si>
    <t>064-7710</t>
  </si>
  <si>
    <t>064-134</t>
  </si>
  <si>
    <t>064-652</t>
  </si>
  <si>
    <t>064-10384</t>
  </si>
  <si>
    <t>064-6638</t>
  </si>
  <si>
    <t>064-7704</t>
  </si>
  <si>
    <t>064-434</t>
  </si>
  <si>
    <t xml:space="preserve">PUERTO LOEZ LAS </t>
  </si>
  <si>
    <t>062-27644</t>
  </si>
  <si>
    <t xml:space="preserve">CARMEN DE BOLIVAR </t>
  </si>
  <si>
    <t xml:space="preserve">REMITIDO </t>
  </si>
  <si>
    <t>50C–1305122</t>
  </si>
  <si>
    <t>204-41739</t>
  </si>
  <si>
    <t xml:space="preserve">LA PLATA </t>
  </si>
  <si>
    <t>146-42581</t>
  </si>
  <si>
    <t>CAJA 242</t>
  </si>
  <si>
    <t>NO SE ENVIA PORQUE LA PERSONA QUE SOLICITA NO PERTENECE A LA ORIP</t>
  </si>
  <si>
    <t>libro numero 1 tomo 1, partida numero 124</t>
  </si>
  <si>
    <t>folio 119a 120</t>
  </si>
  <si>
    <r>
      <t>LIBRO PRIMERO </t>
    </r>
    <r>
      <rPr>
        <sz val="11"/>
        <color rgb="FF000000"/>
        <rFont val="Calibri"/>
        <family val="2"/>
      </rPr>
      <t>TOMO 68 </t>
    </r>
    <r>
      <rPr>
        <sz val="11"/>
        <color rgb="FF000000"/>
        <rFont val="Times New Roman"/>
        <family val="1"/>
      </rPr>
      <t>PARTIDA 5 ESCRITURA 222 17/12/1973  </t>
    </r>
  </si>
  <si>
    <t>Actas de Visita realizadas a la Notaría Única del</t>
  </si>
  <si>
    <t>Círculo de el Paso - Cesar desde el año 2010 hasta el año 2018</t>
  </si>
  <si>
    <t xml:space="preserve">122-3607 </t>
  </si>
  <si>
    <t>CAJA 480</t>
  </si>
  <si>
    <t>LIBRO PRIMERO TOMO 1 PARTIDA 199 ESCRITURA 251 1966</t>
  </si>
  <si>
    <t>222-3450</t>
  </si>
  <si>
    <t>222-187</t>
  </si>
  <si>
    <t>425-10756</t>
  </si>
  <si>
    <t>50C-695838</t>
  </si>
  <si>
    <t>2004-79774</t>
  </si>
  <si>
    <t>222-17815</t>
  </si>
  <si>
    <t>50C-215852</t>
  </si>
  <si>
    <t>222-29265</t>
  </si>
  <si>
    <t>222-29266</t>
  </si>
  <si>
    <t>222-45168</t>
  </si>
  <si>
    <t>Resolución No. 5582 del 2016</t>
  </si>
  <si>
    <t>2003-2728</t>
  </si>
  <si>
    <t>2009 - 90260</t>
  </si>
  <si>
    <t>170-15699</t>
  </si>
  <si>
    <t>170-15437</t>
  </si>
  <si>
    <t>222-14283</t>
  </si>
  <si>
    <t>CAJA 250</t>
  </si>
  <si>
    <t> 50C-187140</t>
  </si>
  <si>
    <t>CAJA 199</t>
  </si>
  <si>
    <t>2003 - 2111</t>
  </si>
  <si>
    <t>214-28618</t>
  </si>
  <si>
    <t>CAJA 395</t>
  </si>
  <si>
    <t>214-2769</t>
  </si>
  <si>
    <t>214-6121</t>
  </si>
  <si>
    <t>CAJA 108</t>
  </si>
  <si>
    <t>214-8861</t>
  </si>
  <si>
    <t>214-8862</t>
  </si>
  <si>
    <t>resolución No. 9820 del 2016</t>
  </si>
  <si>
    <t>2005 -  8211</t>
  </si>
  <si>
    <t>2018-120-6-15359</t>
  </si>
  <si>
    <t>CAJA 217 CP 9 BJ 578 P2</t>
  </si>
  <si>
    <t>2019-120-6-862</t>
  </si>
  <si>
    <t>CAJA 238 CP 1 BJ 578 P2</t>
  </si>
  <si>
    <t>2019-120-6-5270</t>
  </si>
  <si>
    <t>CAJA 257 CP 4 BJ 553 P2</t>
  </si>
  <si>
    <t>122-900</t>
  </si>
  <si>
    <t>222-46458</t>
  </si>
  <si>
    <t>BUSCAR EN FISICO</t>
  </si>
  <si>
    <t>222-18117</t>
  </si>
  <si>
    <t>CAJA 298</t>
  </si>
  <si>
    <t>2019-120-6-17430</t>
  </si>
  <si>
    <t>CAJA 319 CP 4 BJ 520 P3</t>
  </si>
  <si>
    <t>2004-71361</t>
  </si>
  <si>
    <t>LIBROS DE REGISTRO TOMO 21 1964-1965 PARTIDA 279</t>
  </si>
  <si>
    <t>LIBRO PRIMERO DE REGISTRO TOMO 16 DE 1960 PARTIDA 109</t>
  </si>
  <si>
    <t>LIBRO PRIMERO DE REGISTRO TOMO 17 DE 1960 A 1962 PARTIDA 254</t>
  </si>
  <si>
    <t>LIBRO PRIMERO DE REGISTRO TOMO 12  DE 1958 -1959 PARTIDA 277</t>
  </si>
  <si>
    <t>libro 1B tomo 1/72 pags 193 a 195 número 16</t>
  </si>
  <si>
    <t>LIBRO 1 TOMO 26 FOLIO 253-259  bajo el numero 21 ESCRITURA 8 DE 20 DE ENERO DE 1959 FECHA 4 DE FEBERO DE 1959</t>
  </si>
  <si>
    <t xml:space="preserve">LIBRO DE MATRICULAS TOMO 12 VILLANUEVA pag 56 </t>
  </si>
  <si>
    <t xml:space="preserve">214-3800027 CELTA </t>
  </si>
  <si>
    <t>425-72991.</t>
  </si>
  <si>
    <t>425-69692.</t>
  </si>
  <si>
    <t>425-61120.</t>
  </si>
  <si>
    <t>425-42089.</t>
  </si>
  <si>
    <t>CAJA 102</t>
  </si>
  <si>
    <t>425-18869.</t>
  </si>
  <si>
    <t>CAJA 53</t>
  </si>
  <si>
    <t>425-69107.</t>
  </si>
  <si>
    <t>CAJA 167</t>
  </si>
  <si>
    <t>425-357.</t>
  </si>
  <si>
    <t>CAJA 5</t>
  </si>
  <si>
    <t>425-15627.</t>
  </si>
  <si>
    <t>190-3485</t>
  </si>
  <si>
    <t>CAJA 271</t>
  </si>
  <si>
    <t>50C-269593</t>
  </si>
  <si>
    <t>CAJA 287</t>
  </si>
  <si>
    <t>LIBRO DE CAUSAS MORTUORIAS, (SENTENCIA DEL 23/5/1951) TOMO PRIMERO PARTIDA NUMERO 5 PAGINAS 73 A 80</t>
  </si>
  <si>
    <t>CELTA</t>
  </si>
  <si>
    <t>214-32642</t>
  </si>
  <si>
    <t>CAJA 481</t>
  </si>
  <si>
    <t>2021-120-6-11878</t>
  </si>
  <si>
    <t>CAJA 485 CP 2 BJ 450 P3</t>
  </si>
  <si>
    <t>contrato 353 de 2010</t>
  </si>
  <si>
    <t>CAJA 25</t>
  </si>
  <si>
    <t>214-469</t>
  </si>
  <si>
    <t>214-1199</t>
  </si>
  <si>
    <t>214-558</t>
  </si>
  <si>
    <t>21057777 CENDALES SANCHEZ DAISY CECILIA</t>
  </si>
  <si>
    <t>CAJA 154 CP 18 BJ 1620 - CAJA 806 CP 7 BJ 1440</t>
  </si>
  <si>
    <t>24487060 ROMERO RESTREPO FABIOLA</t>
  </si>
  <si>
    <t>CAJA 73 CP 2 BJ 1628</t>
  </si>
  <si>
    <r>
      <t>CHICA CORTES MARIA TERESA –CC </t>
    </r>
    <r>
      <rPr>
        <sz val="12"/>
        <color rgb="FF242424"/>
        <rFont val="Arial Narrow"/>
        <family val="2"/>
      </rPr>
      <t>30289228.</t>
    </r>
  </si>
  <si>
    <t xml:space="preserve">HOJA DE VIDA </t>
  </si>
  <si>
    <t>50S-203613</t>
  </si>
  <si>
    <t xml:space="preserve">FOLIO CARTULINA </t>
  </si>
  <si>
    <t>50C-562235</t>
  </si>
  <si>
    <t>CAJA 534</t>
  </si>
  <si>
    <t xml:space="preserve">222-29266 </t>
  </si>
  <si>
    <t>CAJA 397</t>
  </si>
  <si>
    <t>50C-76609</t>
  </si>
  <si>
    <t>CAJA 84</t>
  </si>
  <si>
    <t>170-27856</t>
  </si>
  <si>
    <t>170-17773</t>
  </si>
  <si>
    <t>CAJA 241</t>
  </si>
  <si>
    <t>50C-766085</t>
  </si>
  <si>
    <t>CAJA 695</t>
  </si>
  <si>
    <t>425-71273.</t>
  </si>
  <si>
    <t>CAJA 184</t>
  </si>
  <si>
    <t>425-71285.</t>
  </si>
  <si>
    <t>425-60543.</t>
  </si>
  <si>
    <t>CAJA 137</t>
  </si>
  <si>
    <t>425-58283.</t>
  </si>
  <si>
    <t>CAJA 134</t>
  </si>
  <si>
    <t>425-46819.</t>
  </si>
  <si>
    <t>CAJA 112</t>
  </si>
  <si>
    <t>425-53618.</t>
  </si>
  <si>
    <t>CAJA 129</t>
  </si>
  <si>
    <t>425-35577.</t>
  </si>
  <si>
    <t>425-35576.</t>
  </si>
  <si>
    <t>425-15458.</t>
  </si>
  <si>
    <t>425-76226.</t>
  </si>
  <si>
    <t>425-75268.</t>
  </si>
  <si>
    <t>425-72317.</t>
  </si>
  <si>
    <t>425-69355.</t>
  </si>
  <si>
    <t>425-15751.</t>
  </si>
  <si>
    <t>425-77563.</t>
  </si>
  <si>
    <t>425-77197.</t>
  </si>
  <si>
    <t>CAJA 223</t>
  </si>
  <si>
    <t>425-75499.</t>
  </si>
  <si>
    <t>425-71822.</t>
  </si>
  <si>
    <t>425-67921.</t>
  </si>
  <si>
    <t>CAJA 157</t>
  </si>
  <si>
    <t>425-67210.</t>
  </si>
  <si>
    <t>CAJA 150</t>
  </si>
  <si>
    <t>425-45862.</t>
  </si>
  <si>
    <t>425-67123.</t>
  </si>
  <si>
    <t>425-67117.</t>
  </si>
  <si>
    <t>2006 - 87361</t>
  </si>
  <si>
    <t>50C-457884</t>
  </si>
  <si>
    <t>CJ 450</t>
  </si>
  <si>
    <t>2019-120-6-2867</t>
  </si>
  <si>
    <t>CAJA 246 CP 2 BJ 558 P2</t>
  </si>
  <si>
    <t>2016-120-6-20945</t>
  </si>
  <si>
    <t>CAJA 22 CP 7 BJ 782 P2</t>
  </si>
  <si>
    <t>214-17736</t>
  </si>
  <si>
    <t>CAJA 261</t>
  </si>
  <si>
    <t>2004-102943</t>
  </si>
  <si>
    <t>LIBRO PRIMERO DE REGISTRO AÑO 1945 TOMO G IMPAR REGISTROS 12333 A 14445 - pág. 538 #14209</t>
  </si>
  <si>
    <t>Libro 1 tomo 2 partida 376 pagina 291 del año 1973</t>
  </si>
  <si>
    <t>SOLICITUD COMPROBANTES 63311-63314</t>
  </si>
  <si>
    <t>222-24785</t>
  </si>
  <si>
    <t>222-24309</t>
  </si>
  <si>
    <t>CAJA 366 CARPETA 4</t>
  </si>
  <si>
    <t>222-1118</t>
  </si>
  <si>
    <t>CAJA 24 CARPETA 36</t>
  </si>
  <si>
    <t>222-2747</t>
  </si>
  <si>
    <t>CAJA 53 CARPETA 21</t>
  </si>
  <si>
    <t>222-24511</t>
  </si>
  <si>
    <t>222-9482</t>
  </si>
  <si>
    <t>CAJA 180 CARPETA 35</t>
  </si>
  <si>
    <t>2006-124436 - 50c-1671308</t>
  </si>
  <si>
    <t>064-24380</t>
  </si>
  <si>
    <t>REMITIDO A CAROL CON COPIA A PAULA</t>
  </si>
  <si>
    <t>064-2349</t>
  </si>
  <si>
    <t>064-23245</t>
  </si>
  <si>
    <t>064-15822</t>
  </si>
  <si>
    <t>064-25997</t>
  </si>
  <si>
    <t>244-64869</t>
  </si>
  <si>
    <t>222-7365</t>
  </si>
  <si>
    <t>CAJA 142 CARPETA 1</t>
  </si>
  <si>
    <t>142-12841</t>
  </si>
  <si>
    <t>142-13244</t>
  </si>
  <si>
    <t>142-12999</t>
  </si>
  <si>
    <t>142-13000</t>
  </si>
  <si>
    <t>50C-729693</t>
  </si>
  <si>
    <t>CAJA 670</t>
  </si>
  <si>
    <t>222-36598</t>
  </si>
  <si>
    <t>CAJA 455 CARPETA 77</t>
  </si>
  <si>
    <t>122-6372</t>
  </si>
  <si>
    <t>346-8388</t>
  </si>
  <si>
    <t>347-10903</t>
  </si>
  <si>
    <t>2003 - 1118</t>
  </si>
  <si>
    <t>RELACION 107,771</t>
  </si>
  <si>
    <t>2016-120-6-774</t>
  </si>
  <si>
    <t>2016-120-6-2214</t>
  </si>
  <si>
    <t>2018-120-6-10883</t>
  </si>
  <si>
    <t>CAJA 197 CARPETA 3 BANDEJA 637 PISO 2</t>
  </si>
  <si>
    <t>425-30541</t>
  </si>
  <si>
    <t>425-69899</t>
  </si>
  <si>
    <t>resolución 222 del 08 - 10 -2009</t>
  </si>
  <si>
    <t>CAJA 5 CARPETA 7</t>
  </si>
  <si>
    <t>346-301</t>
  </si>
  <si>
    <t>REMITIDO A DANIEL CON COPIA CAROL Y MAURICIO</t>
  </si>
  <si>
    <t>2004 – 10756</t>
  </si>
  <si>
    <t>2004 - 60430</t>
  </si>
  <si>
    <t>50C-196098</t>
  </si>
  <si>
    <t>346-9707</t>
  </si>
  <si>
    <t>libro 2 pág 115 #3157 caja 480 libros de Bogotá sur de 1939</t>
  </si>
  <si>
    <t>CAJA 480 CP 21 63 T</t>
  </si>
  <si>
    <t>222-3553</t>
  </si>
  <si>
    <t>CAJA 66 CARPETA 45</t>
  </si>
  <si>
    <t>222-49832</t>
  </si>
  <si>
    <t>222-49833</t>
  </si>
  <si>
    <t>libro primero Tomo Primero Folio 5 frente partida # 17 con matrícula #13 de 1955</t>
  </si>
  <si>
    <t>180-3800058 PAG 179</t>
  </si>
  <si>
    <t>CONTABILIDAD Y COSTOS</t>
  </si>
  <si>
    <t>CAJA 83</t>
  </si>
  <si>
    <t>148-36312</t>
  </si>
  <si>
    <t>2003-1118</t>
  </si>
  <si>
    <t>Yaneth Barrera López se identifica con la cédula No. 31.409.130</t>
  </si>
  <si>
    <t>LIBRO PRIMERO 2 295 Escritura 697 del 08/05/1972</t>
  </si>
  <si>
    <t>140-150532</t>
  </si>
  <si>
    <t>50C-73737</t>
  </si>
  <si>
    <t>EXPEDIENTE 1059-2009</t>
  </si>
  <si>
    <t>PROCESOS DISCIPLINARIOS</t>
  </si>
  <si>
    <t xml:space="preserve">CAJA 75 A </t>
  </si>
  <si>
    <t>2000-120-6-4978</t>
  </si>
  <si>
    <t>2004-120-6-10969</t>
  </si>
  <si>
    <t>2019-120-6-7972</t>
  </si>
  <si>
    <t>2019-120-6-9053</t>
  </si>
  <si>
    <t>CAJA 275 CP 1 BJ 532 P2</t>
  </si>
  <si>
    <t>2020-120-6-9486</t>
  </si>
  <si>
    <t>CAJA 383 CP 8 BJ 512 P3</t>
  </si>
  <si>
    <t>LAS 450-3800047 PAGINAS 240 A LA 242, se logro encontrar la escritura 57</t>
  </si>
  <si>
    <t>LAS 450-3800052.</t>
  </si>
  <si>
    <t>LIBRO PRIMERO DE PARTIDAS TOMO 3-1919</t>
  </si>
  <si>
    <t>LIBRO PRIMERO DE REGISTRO DE ESCRITURA TOMO 4 DE 1919</t>
  </si>
  <si>
    <t>Libro Primero A, tomo 2 de 1972 pag 23 al 25, partida 657, Escritura Publica 527</t>
  </si>
  <si>
    <t>Libro Primero B, tomo 1 de 1967 pag 358 al 360, partida 060, Escritura Publica 379</t>
  </si>
  <si>
    <t>Libro Primero A, tomo 2 de 1971 pag 791 al 792 o del 191 al 192, partida 342, Escritura Publica 262</t>
  </si>
  <si>
    <t>LIBRO PRIMERO B TOMO 2 DE 1965 TOMO 2 DE 1966</t>
  </si>
  <si>
    <t>LIBRO PRIMERO A TOMO 2 DE 1975</t>
  </si>
  <si>
    <t>LIBRO PRIMERO A TOMO 2 DE 1977 TOMO 1 1978</t>
  </si>
  <si>
    <t>LIBRO PRIMERO B TOMO 2 DE 1967 TOMO 1 DE 1968</t>
  </si>
  <si>
    <t> LIBRO PRIMERO A TOMO 2 DE 1978</t>
  </si>
  <si>
    <t>LIBROS DE REGISTRO TOMO 21 1964-1965 PARTIDA 279.</t>
  </si>
  <si>
    <t>IBRO PRIMERO DE REGISTRO TOMO 17 DE 1960 A 1962 PARTIDA 254</t>
  </si>
  <si>
    <t>062-11495</t>
  </si>
  <si>
    <t>062-27265 – ID 16275  </t>
  </si>
  <si>
    <t>062-9996</t>
  </si>
  <si>
    <t>LIBRO PRIMERO DE REGISTRO AÑO 1949 TOMO K IMPAR  REGISTROS 19852 A 21199 - 1950</t>
  </si>
  <si>
    <t>Libro primero de 1950 - pagina 357 #5842</t>
  </si>
  <si>
    <t>LIBRO 1  TOMO E PAR PARTIDA  11360 1948</t>
  </si>
  <si>
    <t>LIBRO 1  TOMO C PAR PARTIDA  3392 1949</t>
  </si>
  <si>
    <t>148 26598</t>
  </si>
  <si>
    <t>148-35321</t>
  </si>
  <si>
    <t>122-12842</t>
  </si>
  <si>
    <t>JAVIER DE JESÚS BARROS NAVARRO 72.168.561</t>
  </si>
  <si>
    <t>214-28193</t>
  </si>
  <si>
    <t>214-29506</t>
  </si>
  <si>
    <t>214-29521</t>
  </si>
  <si>
    <t>214-29597</t>
  </si>
  <si>
    <t>214-29645</t>
  </si>
  <si>
    <t>214-18294</t>
  </si>
  <si>
    <t>214-16891</t>
  </si>
  <si>
    <t>214-20942</t>
  </si>
  <si>
    <t>214-25585</t>
  </si>
  <si>
    <t>214-27113</t>
  </si>
  <si>
    <t>214-27207</t>
  </si>
  <si>
    <t>214-28036</t>
  </si>
  <si>
    <t>214-26126</t>
  </si>
  <si>
    <t>214-26630</t>
  </si>
  <si>
    <t>214-300</t>
  </si>
  <si>
    <t>214-10020</t>
  </si>
  <si>
    <t xml:space="preserve">2019-120-6-12190 </t>
  </si>
  <si>
    <t>214-7076</t>
  </si>
  <si>
    <t>170-17476</t>
  </si>
  <si>
    <t>293-9474</t>
  </si>
  <si>
    <t>320-21254</t>
  </si>
  <si>
    <t>246-10572</t>
  </si>
  <si>
    <t>246-14359</t>
  </si>
  <si>
    <t>250-21341</t>
  </si>
  <si>
    <t>CAJA 1207</t>
  </si>
  <si>
    <t>CAJA 388</t>
  </si>
  <si>
    <t>CAJA 423</t>
  </si>
  <si>
    <t>CAJA424</t>
  </si>
  <si>
    <t>CAJA 268</t>
  </si>
  <si>
    <t>CAJA 301</t>
  </si>
  <si>
    <t>CAJA 353</t>
  </si>
  <si>
    <t>CAJA 373</t>
  </si>
  <si>
    <t>CAJA 374</t>
  </si>
  <si>
    <t>CAJA 386</t>
  </si>
  <si>
    <t>CAJA 366</t>
  </si>
  <si>
    <t>CAJA 290 CARPETA 5 BANDEJA 523 PISO 3</t>
  </si>
  <si>
    <t>CAJA 237</t>
  </si>
  <si>
    <t>LIBRO 1  TOMO 2 ESCRITURA 170 1952</t>
  </si>
  <si>
    <t>LIBRO 115 PAG 179-180</t>
  </si>
  <si>
    <t>LIBRO 1  TOMO 3 PARTIDA 607 1966</t>
  </si>
  <si>
    <t>LIBRO 141 PAG 47-48</t>
  </si>
  <si>
    <t>libro de documentos privados de fecha 22 de agosto de 1968 folio 451, partida 226</t>
  </si>
  <si>
    <t>LIBRO 80 PAG 453</t>
  </si>
  <si>
    <t>440-7365</t>
  </si>
  <si>
    <t>440-7366</t>
  </si>
  <si>
    <t>440-7367</t>
  </si>
  <si>
    <t>440-7368</t>
  </si>
  <si>
    <t>LIBRO 1  TOMO 1 PARTIDA 403 1967</t>
  </si>
  <si>
    <t>LIBRO 87 PAG 69</t>
  </si>
  <si>
    <t>LIBRO 1  TOMO 1 PARTIDA 857 1970</t>
  </si>
  <si>
    <t>LIBRO 84 PAG 289</t>
  </si>
  <si>
    <t xml:space="preserve"> 440-75756</t>
  </si>
  <si>
    <t>440-75757</t>
  </si>
  <si>
    <t>440-75758</t>
  </si>
  <si>
    <t>440-75705</t>
  </si>
  <si>
    <t>008-29611</t>
  </si>
  <si>
    <t>040-54358</t>
  </si>
  <si>
    <t>040-101749</t>
  </si>
  <si>
    <t>040-65899</t>
  </si>
  <si>
    <t>040-212593</t>
  </si>
  <si>
    <t>040-295514</t>
  </si>
  <si>
    <t>LIBRO 1  TOMO 18 PARTIDA 87 1972</t>
  </si>
  <si>
    <t>LIBRO 105 PAG 425-426</t>
  </si>
  <si>
    <t>LIBRO 1  TOMO 10 PARTIDA  139 1964</t>
  </si>
  <si>
    <t>LIBRO 68 PAG 407-408</t>
  </si>
  <si>
    <t>152-6156</t>
  </si>
  <si>
    <t>LIBRO 1  TOMO 8 PARTIDA 206 1969</t>
  </si>
  <si>
    <t>LIBRO 81 PAG 44-45</t>
  </si>
  <si>
    <t>LIBRO 1  TOMO 5 PARTIDA 16 1966</t>
  </si>
  <si>
    <t>LIBRO 78 PAG 376-377</t>
  </si>
  <si>
    <t>2020-120-6-8378</t>
  </si>
  <si>
    <t>CAJA 379 CARPETA 1 BANDEJA 512 PISO 3</t>
  </si>
  <si>
    <t>50C-35015</t>
  </si>
  <si>
    <t>214-9917</t>
  </si>
  <si>
    <t>214-16760</t>
  </si>
  <si>
    <t>320-8201</t>
  </si>
  <si>
    <t>222-33912</t>
  </si>
  <si>
    <t>222-33913</t>
  </si>
  <si>
    <t> 246-21217</t>
  </si>
  <si>
    <t>246-21206</t>
  </si>
  <si>
    <t>Resolución 351 del 18 de Febrero de 1947</t>
  </si>
  <si>
    <t>122-12526</t>
  </si>
  <si>
    <t>040-4733</t>
  </si>
  <si>
    <t>225-446</t>
  </si>
  <si>
    <r>
      <t>contrato </t>
    </r>
    <r>
      <rPr>
        <b/>
        <sz val="12"/>
        <color rgb="FF000000"/>
        <rFont val="Calibri"/>
        <family val="2"/>
        <scheme val="minor"/>
      </rPr>
      <t>426 de 2011</t>
    </r>
  </si>
  <si>
    <t>260-228319</t>
  </si>
  <si>
    <t>260-16291</t>
  </si>
  <si>
    <t>246-16232</t>
  </si>
  <si>
    <t>062-4472</t>
  </si>
  <si>
    <t xml:space="preserve">CUCUTA </t>
  </si>
  <si>
    <t>CAJA 321 CARPETA 8 BANDEJA 520 PISO 3</t>
  </si>
  <si>
    <t>2019-120-6-18479</t>
  </si>
  <si>
    <t>166-102835</t>
  </si>
  <si>
    <t>410-62268</t>
  </si>
  <si>
    <t>410-68015</t>
  </si>
  <si>
    <t>410-20142</t>
  </si>
  <si>
    <t>410-16429</t>
  </si>
  <si>
    <t>410-6517</t>
  </si>
  <si>
    <t>410-11874</t>
  </si>
  <si>
    <t>410-24864</t>
  </si>
  <si>
    <t>410-24865</t>
  </si>
  <si>
    <t>410-24863</t>
  </si>
  <si>
    <t>410-15036</t>
  </si>
  <si>
    <t>152-68257</t>
  </si>
  <si>
    <t>LIBRO 2  TOMO 1 PARTIDA 15 1965</t>
  </si>
  <si>
    <t>LIBRO 1  TOMO 1 PARTIDA 124 1976</t>
  </si>
  <si>
    <t>LIBRO 1  TOMO 1 PARTIDA 458 1968</t>
  </si>
  <si>
    <t>LIBRO 1  TOMO 1 PARTIDA 680 1973</t>
  </si>
  <si>
    <t>LIBRO 1  TOMO 2 PARTIDA 300 1976</t>
  </si>
  <si>
    <t>148-15447</t>
  </si>
  <si>
    <t>222-10343</t>
  </si>
  <si>
    <t>222-8198</t>
  </si>
  <si>
    <t>122-12782</t>
  </si>
  <si>
    <t>122-14763</t>
  </si>
  <si>
    <t>122-6352</t>
  </si>
  <si>
    <t>148-4128</t>
  </si>
  <si>
    <t>148-41431</t>
  </si>
  <si>
    <t>148-41469</t>
  </si>
  <si>
    <t>2013-342-6-2266</t>
  </si>
  <si>
    <t>040-59839</t>
  </si>
  <si>
    <t>222-24532</t>
  </si>
  <si>
    <t>122-11175</t>
  </si>
  <si>
    <t>214-13612</t>
  </si>
  <si>
    <t>346-3177</t>
  </si>
  <si>
    <t>040-83344</t>
  </si>
  <si>
    <t>040- 491485</t>
  </si>
  <si>
    <t>040-491157</t>
  </si>
  <si>
    <t>040-537668</t>
  </si>
  <si>
    <t>40-261661</t>
  </si>
  <si>
    <t>246-1581</t>
  </si>
  <si>
    <t>246-1062   </t>
  </si>
  <si>
    <t>246-9951   </t>
  </si>
  <si>
    <t>246-15490  </t>
  </si>
  <si>
    <t>246-16778  </t>
  </si>
  <si>
    <t>246-20229  </t>
  </si>
  <si>
    <t>246-1141</t>
  </si>
  <si>
    <t>246-11916</t>
  </si>
  <si>
    <t>246-16179</t>
  </si>
  <si>
    <t>246-16838</t>
  </si>
  <si>
    <t>246-21304</t>
  </si>
  <si>
    <t>246-1189   </t>
  </si>
  <si>
    <t>246-12035  </t>
  </si>
  <si>
    <t>246-16232  </t>
  </si>
  <si>
    <t>246-16839  </t>
  </si>
  <si>
    <t>246-4503</t>
  </si>
  <si>
    <t>246-12521</t>
  </si>
  <si>
    <t>246-16561</t>
  </si>
  <si>
    <t>246-16863</t>
  </si>
  <si>
    <t>246-5308   </t>
  </si>
  <si>
    <t>246-14548  </t>
  </si>
  <si>
    <t>246-16562  </t>
  </si>
  <si>
    <t>246-16874  </t>
  </si>
  <si>
    <t>246-8573</t>
  </si>
  <si>
    <t>246-15436</t>
  </si>
  <si>
    <t>246-16754</t>
  </si>
  <si>
    <t>246-17549</t>
  </si>
  <si>
    <t>410-9611</t>
  </si>
  <si>
    <t>410-3752</t>
  </si>
  <si>
    <t>410-2567</t>
  </si>
  <si>
    <t>410-10112</t>
  </si>
  <si>
    <t>410-10797</t>
  </si>
  <si>
    <t>S</t>
  </si>
  <si>
    <t>080-84736</t>
  </si>
  <si>
    <t>080-84737</t>
  </si>
  <si>
    <t>122-4205</t>
  </si>
  <si>
    <t>SOLICITUD DE CARPETAS (URGENTE) ORDEN DE VISITA GENERAL (ORIP LA CRUZ NARIÑO)</t>
  </si>
  <si>
    <t>040-40121</t>
  </si>
  <si>
    <t>040-94242</t>
  </si>
  <si>
    <t>250-27439</t>
  </si>
  <si>
    <t>2003-97939</t>
  </si>
  <si>
    <t>CAJA 164 BANDEJA 1107</t>
  </si>
  <si>
    <t>CAJA 249 BANDEJA 1091</t>
  </si>
  <si>
    <t>CAJA 214 BANDEJA 1117</t>
  </si>
  <si>
    <t>CAJA 368</t>
  </si>
  <si>
    <t>246-3510</t>
  </si>
  <si>
    <t>122-12953</t>
  </si>
  <si>
    <t>222-20625</t>
  </si>
  <si>
    <t>LIBRO 2  TOMO 2 PARTIDA 440 1971</t>
  </si>
  <si>
    <t>LIBRO 159 PAG 340-341</t>
  </si>
  <si>
    <t>LIBRO 1  TOMO 2 PARTIDA 371 1953</t>
  </si>
  <si>
    <t>LIBRO 111 PAG 206-212</t>
  </si>
  <si>
    <t>LIBRO 1  TOMO 1 PARTIDA 251 1973</t>
  </si>
  <si>
    <t>LIBRO 188 PAG 166</t>
  </si>
  <si>
    <t>LIBRO 1  TOMO 2 PARTIDA 426 1972</t>
  </si>
  <si>
    <t>LIBRO 161 PAG 480-482</t>
  </si>
  <si>
    <t>LIBRO 1  TOMO 1 PARTIDA 181 1977</t>
  </si>
  <si>
    <t>LIBRO 181 PAG 426-429</t>
  </si>
  <si>
    <t>LIBRO 1  TOMO 4 PARTIDA 786 1975</t>
  </si>
  <si>
    <t>LIBRO 176 PAG 286-287</t>
  </si>
  <si>
    <t>LIBRO 1  TOMO 2 PARTIDA 286 1962</t>
  </si>
  <si>
    <t>LIBRO 127 PAG 40-43</t>
  </si>
  <si>
    <t>LIBRO 1  TOMO 3 PARTIDA 482 1972</t>
  </si>
  <si>
    <t>LIBRO 162 PAG 82-83</t>
  </si>
  <si>
    <t>LIBRO 1  TOMO 1 PARTIDA 177 1960</t>
  </si>
  <si>
    <t>LIBRO 120 PAG 352-353</t>
  </si>
  <si>
    <t>410-32031</t>
  </si>
  <si>
    <t>152-61424</t>
  </si>
  <si>
    <t xml:space="preserve">50C – 44436 Turno 2003 -  29880 </t>
  </si>
  <si>
    <t>222-6784</t>
  </si>
  <si>
    <t>50C – 1199884 TURNO 2003 -  35457</t>
  </si>
  <si>
    <t>410-24120</t>
  </si>
  <si>
    <t>122-9653</t>
  </si>
  <si>
    <t>BOLIVAR CAUCA</t>
  </si>
  <si>
    <t>CAJA 321 CARPETA 9</t>
  </si>
  <si>
    <t>CAJA 130 CARPETA 49</t>
  </si>
  <si>
    <t>SNR en la vigencia 2000</t>
  </si>
  <si>
    <t>CONTRATO AMALIA TIRADO VARGAS CC 34.999.658</t>
  </si>
  <si>
    <t>222-1768</t>
  </si>
  <si>
    <t>222-1769</t>
  </si>
  <si>
    <t>CAJA 161</t>
  </si>
  <si>
    <t>425-10212</t>
  </si>
  <si>
    <t>250-12458</t>
  </si>
  <si>
    <t>202-24433</t>
  </si>
  <si>
    <t>202-30575</t>
  </si>
  <si>
    <t>202-36483</t>
  </si>
  <si>
    <t>202-42100</t>
  </si>
  <si>
    <t>086-7125</t>
  </si>
  <si>
    <t>086-7143</t>
  </si>
  <si>
    <t>086-7162</t>
  </si>
  <si>
    <t>086-7215</t>
  </si>
  <si>
    <t>086-7242</t>
  </si>
  <si>
    <t>086-7262</t>
  </si>
  <si>
    <t>086-7384</t>
  </si>
  <si>
    <t>086-7382</t>
  </si>
  <si>
    <t>086-7374</t>
  </si>
  <si>
    <t>086-7286</t>
  </si>
  <si>
    <t>086-7353</t>
  </si>
  <si>
    <t>040-265536</t>
  </si>
  <si>
    <t>040-41899</t>
  </si>
  <si>
    <t>040-5977</t>
  </si>
  <si>
    <t>346-5274</t>
  </si>
  <si>
    <t>346-2320</t>
  </si>
  <si>
    <t>346-1174</t>
  </si>
  <si>
    <t>LIBRO 1 IMPAR  TOMO 2 PARTIDA 110 1969</t>
  </si>
  <si>
    <t>LIBRO 1  TOMO 1 PARTIDA 114 1973</t>
  </si>
  <si>
    <t>LIBRO 132 PAG 361-362</t>
  </si>
  <si>
    <t>LIBRO 1  TOMO 1 PARTIDA 81 1976</t>
  </si>
  <si>
    <t>LIBRO 133 PAG 275-276</t>
  </si>
  <si>
    <t>LIBRO 1  TOMO 1 PARTIDA 193 1961</t>
  </si>
  <si>
    <t>LIBRO 3 PAG 230</t>
  </si>
  <si>
    <t>LIBRO 1  TOMO 1 PARTIDA 66 1955</t>
  </si>
  <si>
    <t>LIBRO 113 PAG 149-151</t>
  </si>
  <si>
    <t>LIBRO 1  TOMO 2 PARTIDA 501 1962</t>
  </si>
  <si>
    <t>LIBRO 127 PAG 590-593</t>
  </si>
  <si>
    <t>LIBRO 1  TOMO 1 PARTIDA 156 1963</t>
  </si>
  <si>
    <t>LIBRO 138 PAG 311</t>
  </si>
  <si>
    <t>LIBRO 1  TOMO 3 PARTIDA 485 1972</t>
  </si>
  <si>
    <t>LIBRO 162 PAG 71-73</t>
  </si>
  <si>
    <t>LIBRO 1  TOMO 3 PARTIDA 173 1976</t>
  </si>
  <si>
    <t>LIBRO 19 PAG 435-436</t>
  </si>
  <si>
    <t>LIBRO 1  TOMO 3 PARTIDA 1159 1976</t>
  </si>
  <si>
    <t>LIBRO 19 PAG 112-113</t>
  </si>
  <si>
    <t>LIBRO 1  TOMO 3 PARTIDA 193 1976</t>
  </si>
  <si>
    <t>LIBRO 19 PAG 459</t>
  </si>
  <si>
    <t>LIBRO 1  TOMO 2 PARTIDA 795 1976</t>
  </si>
  <si>
    <t>LIBRO 18 PAG 210</t>
  </si>
  <si>
    <t>LIBRO 1  TOMO 2 PARTIDA 656 1976</t>
  </si>
  <si>
    <t>LIBRO 18 PAG 73-74</t>
  </si>
  <si>
    <t>LIBRO 1  TOMO 2 PARTIDA 779 1976</t>
  </si>
  <si>
    <t>LIBRO 18 PAG 193</t>
  </si>
  <si>
    <t>LIBRO 1  TOMO 2 PARTIDA 854 1976</t>
  </si>
  <si>
    <t>LIBRO 18 PAG 264-265</t>
  </si>
  <si>
    <t>214-2808</t>
  </si>
  <si>
    <t>sE ENCONTRO</t>
  </si>
  <si>
    <t>2004-39498</t>
  </si>
  <si>
    <t>222-21318</t>
  </si>
  <si>
    <t>005-9938</t>
  </si>
  <si>
    <t>005-1803</t>
  </si>
  <si>
    <t>222-21322</t>
  </si>
  <si>
    <t>DANIEL DAVID MELLIZO NARVAEZ con C.C. 1.059.900.914</t>
  </si>
  <si>
    <t>DIVER DAZA BOLAÑOS con C.C 1.061.793.354</t>
  </si>
  <si>
    <t>202-4624</t>
  </si>
  <si>
    <t>202-29220</t>
  </si>
  <si>
    <t>234-521</t>
  </si>
  <si>
    <t>190-46048</t>
  </si>
  <si>
    <t>234-3960</t>
  </si>
  <si>
    <t>222-31489</t>
  </si>
  <si>
    <t>234-3961</t>
  </si>
  <si>
    <t>425-83560</t>
  </si>
  <si>
    <t>148-38153</t>
  </si>
  <si>
    <t>064-6356</t>
  </si>
  <si>
    <t>064-6364 -</t>
  </si>
  <si>
    <t>064-6368</t>
  </si>
  <si>
    <t>064-36998</t>
  </si>
  <si>
    <t>64-14394</t>
  </si>
  <si>
    <t>270-40234</t>
  </si>
  <si>
    <t>146-48389</t>
  </si>
  <si>
    <t>246-1724</t>
  </si>
  <si>
    <t>246-17115</t>
  </si>
  <si>
    <t>50C-172695</t>
  </si>
  <si>
    <t>425-41678</t>
  </si>
  <si>
    <t>425-46627</t>
  </si>
  <si>
    <t>214-3277</t>
  </si>
  <si>
    <t>214-13725</t>
  </si>
  <si>
    <t>346- 44</t>
  </si>
  <si>
    <t>128-327</t>
  </si>
  <si>
    <t>CAVANZO BARRAGAN CLAUDIA NORELLA CC 28427788</t>
  </si>
  <si>
    <t>214-12630</t>
  </si>
  <si>
    <t>214-19381</t>
  </si>
  <si>
    <t>NIDER FABIAN JIMENEZ ERAZO CON c.c. 1.085.304.777</t>
  </si>
  <si>
    <t>040-4930</t>
  </si>
  <si>
    <t>228-5510</t>
  </si>
  <si>
    <t>148-7180</t>
  </si>
  <si>
    <t>170-26732</t>
  </si>
  <si>
    <t>170-35824</t>
  </si>
  <si>
    <t>040-82946</t>
  </si>
  <si>
    <t>214-16469</t>
  </si>
  <si>
    <t>222-11489</t>
  </si>
  <si>
    <t>2019-120-6-18989</t>
  </si>
  <si>
    <t>CAJA 325 CARPETA 6 BANDEJA 520 PISO 3</t>
  </si>
  <si>
    <t>246-22049</t>
  </si>
  <si>
    <t>040-95119</t>
  </si>
  <si>
    <t>425-40785</t>
  </si>
  <si>
    <t>CAJA 330 BANDEJA 1735</t>
  </si>
  <si>
    <t>CAJA 414 BANDEJA 1737</t>
  </si>
  <si>
    <t>CAJA 876</t>
  </si>
  <si>
    <t>CAJA 59 BANDEJA 1150</t>
  </si>
  <si>
    <t>CAJA 215 BANDEJA 1117</t>
  </si>
  <si>
    <t>CAJA 202 BANDEJA 1115</t>
  </si>
  <si>
    <t>CAJA 282 BANDEJA 1092</t>
  </si>
  <si>
    <t>CAJA 245 BANDEJA 1091</t>
  </si>
  <si>
    <t xml:space="preserve">CAJA 350 </t>
  </si>
  <si>
    <t>CAJA 440</t>
  </si>
  <si>
    <t>41-26952</t>
  </si>
  <si>
    <t>122-1466</t>
  </si>
  <si>
    <t>122-1467</t>
  </si>
  <si>
    <t>122-1468</t>
  </si>
  <si>
    <t>CAJA 67 CARPETA 10</t>
  </si>
  <si>
    <t>RESOLUCION 3723 del 2016</t>
  </si>
  <si>
    <t>250-32251</t>
  </si>
  <si>
    <t>250-11483</t>
  </si>
  <si>
    <t>250-11480</t>
  </si>
  <si>
    <t>250-11464</t>
  </si>
  <si>
    <t>222-2404</t>
  </si>
  <si>
    <t>222-13647</t>
  </si>
  <si>
    <t>222-9295</t>
  </si>
  <si>
    <t>115-7533</t>
  </si>
  <si>
    <t>BLANCA ROCIO INGUILAN 30733086</t>
  </si>
  <si>
    <t>170-22129</t>
  </si>
  <si>
    <t>064-7562.</t>
  </si>
  <si>
    <t>425-11580</t>
  </si>
  <si>
    <t>2004-84202</t>
  </si>
  <si>
    <t>064-17486</t>
  </si>
  <si>
    <t>CAJA 591 CARPETA 8, 9, 10 BANDEJA 1500</t>
  </si>
  <si>
    <t>CAJA 874 CARPETA 11 BANDEJA 1418</t>
  </si>
  <si>
    <t>CAJA 2004-161</t>
  </si>
  <si>
    <t>LIBRO 1  TOMO 2 258 PARTIDA 1971</t>
  </si>
  <si>
    <t>LIBRO 186 PAG 108-109</t>
  </si>
  <si>
    <t>LIBRO 1  TOMO 2 414 PARTIDA 1975</t>
  </si>
  <si>
    <t>LIBRO 66 PAG 341-342</t>
  </si>
  <si>
    <t>LIBRO 1  TOMO 2 413 PARTIDA 1955</t>
  </si>
  <si>
    <t>LIBRO 13 PAG 394-396</t>
  </si>
  <si>
    <t>LIBRO 1 IMPAR  TOMO 2 PARTIDA 225 1947</t>
  </si>
  <si>
    <t>LIBRO 101 PAG 171-172</t>
  </si>
  <si>
    <t>LIBRO 1  TOMO 3 PARTIDA 712 1955</t>
  </si>
  <si>
    <t>LIBRO 84 PAG 150-152</t>
  </si>
  <si>
    <t>LIBRO 1  TOMO 2 435 PARTIDA 1960</t>
  </si>
  <si>
    <t>LIBRO 1 IMPAR  TOMO 1 PARTIDA 377 1974</t>
  </si>
  <si>
    <t>LIBRO 98 PAG 831-832</t>
  </si>
  <si>
    <t>LIBRO 181 PAG 312-313</t>
  </si>
  <si>
    <t>LIBRO 1   TOMO 1 PARTIDA 146 1961</t>
  </si>
  <si>
    <t>LIBRO 123 PAG 301-303</t>
  </si>
  <si>
    <t>LIBRO 1   TOMO 4 PARTIDA 21 1957</t>
  </si>
  <si>
    <t>LIBRO 90 PAG 496-509</t>
  </si>
  <si>
    <t>LIBRO 1   TOMO 1 PARTIDA 322 1963</t>
  </si>
  <si>
    <t>LIBRO 132 PAG 242-243</t>
  </si>
  <si>
    <t>LIBRO 1  TOMO 2 626 PARTIDA 1966</t>
  </si>
  <si>
    <t>LIBRO 146 PAG 398-399</t>
  </si>
  <si>
    <t>206-6580</t>
  </si>
  <si>
    <t xml:space="preserve">226-12682 </t>
  </si>
  <si>
    <t xml:space="preserve">122-14890 </t>
  </si>
  <si>
    <t>122-6396</t>
  </si>
  <si>
    <t>122- 14497</t>
  </si>
  <si>
    <t>180-12161</t>
  </si>
  <si>
    <t>180-12178</t>
  </si>
  <si>
    <t>180-12154</t>
  </si>
  <si>
    <t>143-8753</t>
  </si>
  <si>
    <t>126-6261</t>
  </si>
  <si>
    <t>246-9362</t>
  </si>
  <si>
    <t>246-7561</t>
  </si>
  <si>
    <t>170-5752</t>
  </si>
  <si>
    <t>214-19461</t>
  </si>
  <si>
    <t>214-40647</t>
  </si>
  <si>
    <t>214-35466</t>
  </si>
  <si>
    <t>214-33608</t>
  </si>
  <si>
    <t>170-23567</t>
  </si>
  <si>
    <t>RES 14417          5/12/2022</t>
  </si>
  <si>
    <t>RES 8171            27/07/2015</t>
  </si>
  <si>
    <t>RES 8405            30/07/2015</t>
  </si>
  <si>
    <t>RES 1152            4/02/2015</t>
  </si>
  <si>
    <t>126-3035</t>
  </si>
  <si>
    <t xml:space="preserve">190-7723 </t>
  </si>
  <si>
    <t>140-15245</t>
  </si>
  <si>
    <t>2017-120-6-7147</t>
  </si>
  <si>
    <t>LIGIA HELENA CHIA PINEDA  c.c  39428039 </t>
  </si>
  <si>
    <t xml:space="preserve">222-22664 </t>
  </si>
  <si>
    <t>222-43177</t>
  </si>
  <si>
    <t>170-4594</t>
  </si>
  <si>
    <t>170-9826</t>
  </si>
  <si>
    <t>resolución No 7165 del 22 de diciembre de 1995.</t>
  </si>
  <si>
    <t>resolución No.7165 de 1995 que se encuentra en la caja 215 tomo 8 folio 323</t>
  </si>
  <si>
    <t>214-9991</t>
  </si>
  <si>
    <t>2003-17431</t>
  </si>
  <si>
    <t>2003-149</t>
  </si>
  <si>
    <t>caja 294</t>
  </si>
  <si>
    <t>CAJA 312</t>
  </si>
  <si>
    <t>caja 283 BANDEJA 1092</t>
  </si>
  <si>
    <t>CAJA 502 BANDEJA 990</t>
  </si>
  <si>
    <t>CAJA 480 BANDEJA 990</t>
  </si>
  <si>
    <t>CAJA 60  CARPETA 5</t>
  </si>
  <si>
    <t>CAJA 55 CARPETA 3</t>
  </si>
  <si>
    <t>BUSCAR</t>
  </si>
  <si>
    <t>CAJA 165 BANDEJA 1107</t>
  </si>
  <si>
    <t>CAJA 346 BANDEJA 1735</t>
  </si>
  <si>
    <t>CAJA 213 BANDEJA 1733</t>
  </si>
  <si>
    <t>CAJA 507 BANDEJA 1738</t>
  </si>
  <si>
    <t>CAJA 802 CARPETA 6 BANDEJA 1440</t>
  </si>
  <si>
    <t>040-40175</t>
  </si>
  <si>
    <t>122-17040</t>
  </si>
  <si>
    <t>246-17128</t>
  </si>
  <si>
    <t>222-8818</t>
  </si>
  <si>
    <t>170-11626</t>
  </si>
  <si>
    <t>170-14774</t>
  </si>
  <si>
    <t>040-35732</t>
  </si>
  <si>
    <t xml:space="preserve">122-16963 </t>
  </si>
  <si>
    <t>122-17108</t>
  </si>
  <si>
    <t>JHON STIVEN LLANTEN CARABALI con C.C. 1.059.902.710 </t>
  </si>
  <si>
    <t>LIBRO 1  TOMO 2 165 PARTIDA 1974</t>
  </si>
  <si>
    <t>LIBRO 13 PAG 445</t>
  </si>
  <si>
    <t>LIBRO 1  TOMO 2 165 PARTIDA 1962</t>
  </si>
  <si>
    <t>LIBRO 1 PAG 38-39</t>
  </si>
  <si>
    <t>LIBRO 1  TOMO 2 PARTIDA 4 1965</t>
  </si>
  <si>
    <t>LIBRO 3 PAG 204</t>
  </si>
  <si>
    <t>CAJA 168 BANDEJA 1731</t>
  </si>
  <si>
    <t>2019-120-6-9914</t>
  </si>
  <si>
    <t>148-32089</t>
  </si>
  <si>
    <t>062-31018</t>
  </si>
  <si>
    <t>062 - 28644</t>
  </si>
  <si>
    <t>170-15633</t>
  </si>
  <si>
    <t>170-11582</t>
  </si>
  <si>
    <t>246-9227</t>
  </si>
  <si>
    <t>115-236</t>
  </si>
  <si>
    <t>115-206  </t>
  </si>
  <si>
    <t>115-186</t>
  </si>
  <si>
    <t>115-2510</t>
  </si>
  <si>
    <t>115-395</t>
  </si>
  <si>
    <t>115-139</t>
  </si>
  <si>
    <t>115-507</t>
  </si>
  <si>
    <t>115-300  </t>
  </si>
  <si>
    <t>115-348  </t>
  </si>
  <si>
    <t>115-11098</t>
  </si>
  <si>
    <t>115-6  </t>
  </si>
  <si>
    <t>115-138</t>
  </si>
  <si>
    <t>148-5480</t>
  </si>
  <si>
    <t>148-27318</t>
  </si>
  <si>
    <t>148-4547</t>
  </si>
  <si>
    <t>CAJA 280 CARPETA 5 BANDEJA 532 PISO 2</t>
  </si>
  <si>
    <t>122-14682</t>
  </si>
  <si>
    <t>148 - 15344</t>
  </si>
  <si>
    <t>040-353286</t>
  </si>
  <si>
    <t>222-642</t>
  </si>
  <si>
    <t>HERMINIA VEGAS  c.c 25.705.685</t>
  </si>
  <si>
    <t>300-15424</t>
  </si>
  <si>
    <t>115-1089</t>
  </si>
  <si>
    <t>115-6720</t>
  </si>
  <si>
    <t>115-1135</t>
  </si>
  <si>
    <t>115-283</t>
  </si>
  <si>
    <t>115-1090</t>
  </si>
  <si>
    <t>115-2232</t>
  </si>
  <si>
    <t>115-5323</t>
  </si>
  <si>
    <t>115-12</t>
  </si>
  <si>
    <t>115-173</t>
  </si>
  <si>
    <t>115-61</t>
  </si>
  <si>
    <t>115-1121</t>
  </si>
  <si>
    <t>115-335</t>
  </si>
  <si>
    <t>226-12682</t>
  </si>
  <si>
    <t>062-9309</t>
  </si>
  <si>
    <t>LIBRO 1  TOMO 2 IMPAR PARTIDA 770 1976</t>
  </si>
  <si>
    <t>resolución numero 14080 del 22/12/2014 del Instituto Colombiano de Incode</t>
  </si>
  <si>
    <t>148 - 29964</t>
  </si>
  <si>
    <t xml:space="preserve">148 - 50844 </t>
  </si>
  <si>
    <t>246-17428</t>
  </si>
  <si>
    <t>143-8857</t>
  </si>
  <si>
    <t>148-10788</t>
  </si>
  <si>
    <t>372-55396</t>
  </si>
  <si>
    <t>045-14167</t>
  </si>
  <si>
    <t>045-3163</t>
  </si>
  <si>
    <t>146-48414</t>
  </si>
  <si>
    <t>SILVA GOMEZ RUBEN 79148503</t>
  </si>
  <si>
    <t>JHON STIVEN LLANTEN CARABALI con C.C. 1.059.902.710</t>
  </si>
  <si>
    <t>222-51916</t>
  </si>
  <si>
    <t>170-11598</t>
  </si>
  <si>
    <t xml:space="preserve">170-238 </t>
  </si>
  <si>
    <t xml:space="preserve">2020-120-6-10079 </t>
  </si>
  <si>
    <t>170-3716</t>
  </si>
  <si>
    <t>TERESA LIDIA DELGADO CHÁVEZ   con C.C. 25.516.440</t>
  </si>
  <si>
    <t>KELLY JOHANNA RODRIGUEZ CAICEDO con C.C. 1.002.927.673</t>
  </si>
  <si>
    <t>CLEMENCIA MUÑOZ con C.C. 25.592.800</t>
  </si>
  <si>
    <t>2004-7696</t>
  </si>
  <si>
    <t>JUAN ANDRES MENDEZ ILLERA   con C.C. 1.059.903.939</t>
  </si>
  <si>
    <t>CAJA 15 BANDEJA 1732</t>
  </si>
  <si>
    <t>CAJA 758 CARPETA 2 BANDEJA 1474</t>
  </si>
  <si>
    <t xml:space="preserve">CAJA 164 </t>
  </si>
  <si>
    <t xml:space="preserve">CAJA 4 </t>
  </si>
  <si>
    <t>CAJA 386 CARPETA 4 BANDEJA 512 PISO 3</t>
  </si>
  <si>
    <t>LIBRO 1   TOMO 1 PARTIDA 393 1925</t>
  </si>
  <si>
    <t>LIBRO 29 PAG 641-642</t>
  </si>
  <si>
    <t>LIBRO 1   TOMO 1 PARTIDA 285 1923</t>
  </si>
  <si>
    <t>LIBRO 26 PAG 291-293</t>
  </si>
  <si>
    <t>LIBRO 1  TOMO 2  PARTIDA 708 1949</t>
  </si>
  <si>
    <t>LIBRO 104 PAG 281-282</t>
  </si>
  <si>
    <t>242-10327</t>
  </si>
  <si>
    <t>170-36940</t>
  </si>
  <si>
    <t>214-38144</t>
  </si>
  <si>
    <t>170-3490</t>
  </si>
  <si>
    <t>170-3488</t>
  </si>
  <si>
    <t>170-3491</t>
  </si>
  <si>
    <t>226-16759</t>
  </si>
  <si>
    <t>041-20766</t>
  </si>
  <si>
    <t>50S-448356</t>
  </si>
  <si>
    <t>246-12363</t>
  </si>
  <si>
    <t>242-10644</t>
  </si>
  <si>
    <t>222-2994</t>
  </si>
  <si>
    <t>214-36074</t>
  </si>
  <si>
    <t>214-36266</t>
  </si>
  <si>
    <t>214-36310</t>
  </si>
  <si>
    <t>214-36335</t>
  </si>
  <si>
    <t>214-36422</t>
  </si>
  <si>
    <t>214-36473</t>
  </si>
  <si>
    <t>214-36493</t>
  </si>
  <si>
    <t>214-36543</t>
  </si>
  <si>
    <t>214-36544</t>
  </si>
  <si>
    <t>214-36545</t>
  </si>
  <si>
    <t>214-36600</t>
  </si>
  <si>
    <t>214-36601</t>
  </si>
  <si>
    <t>214-36602</t>
  </si>
  <si>
    <t>214-36637</t>
  </si>
  <si>
    <t>214-36688</t>
  </si>
  <si>
    <t>214-36690</t>
  </si>
  <si>
    <t>214-36756</t>
  </si>
  <si>
    <t>214-36954</t>
  </si>
  <si>
    <t>214-37063</t>
  </si>
  <si>
    <t>214-37111</t>
  </si>
  <si>
    <t>214-37252</t>
  </si>
  <si>
    <t>214-37258</t>
  </si>
  <si>
    <t>214-37322</t>
  </si>
  <si>
    <t>214-37355</t>
  </si>
  <si>
    <t>214-37356</t>
  </si>
  <si>
    <t>214-37357</t>
  </si>
  <si>
    <t>214-37358</t>
  </si>
  <si>
    <t>214-37359</t>
  </si>
  <si>
    <t>214-37417</t>
  </si>
  <si>
    <t>214-37449</t>
  </si>
  <si>
    <t>214-37470</t>
  </si>
  <si>
    <t>214-37475</t>
  </si>
  <si>
    <t>214-37476</t>
  </si>
  <si>
    <t>214-37447</t>
  </si>
  <si>
    <t>214-37562</t>
  </si>
  <si>
    <t>214-37563</t>
  </si>
  <si>
    <t>214-37567</t>
  </si>
  <si>
    <t>214-37569</t>
  </si>
  <si>
    <t>214-37572</t>
  </si>
  <si>
    <t>214-37573</t>
  </si>
  <si>
    <t>214-37574</t>
  </si>
  <si>
    <t>214-37575</t>
  </si>
  <si>
    <t>214-37576</t>
  </si>
  <si>
    <t>214-37614</t>
  </si>
  <si>
    <t>                          46</t>
  </si>
  <si>
    <t>214-37666</t>
  </si>
  <si>
    <t>214-37668</t>
  </si>
  <si>
    <t>214-37677</t>
  </si>
  <si>
    <t>214-38097</t>
  </si>
  <si>
    <t>214-38117</t>
  </si>
  <si>
    <t>214-38118</t>
  </si>
  <si>
    <t>214-38119</t>
  </si>
  <si>
    <t>214-38121</t>
  </si>
  <si>
    <t>214-38123</t>
  </si>
  <si>
    <t>214-38147</t>
  </si>
  <si>
    <t>214-38184</t>
  </si>
  <si>
    <t>214-38271</t>
  </si>
  <si>
    <t>214-38272</t>
  </si>
  <si>
    <t>                           61</t>
  </si>
  <si>
    <t>214-38942</t>
  </si>
  <si>
    <t>214-39119</t>
  </si>
  <si>
    <t>                           63</t>
  </si>
  <si>
    <t>214-39222</t>
  </si>
  <si>
    <t>226-16427</t>
  </si>
  <si>
    <t>CAJA 454</t>
  </si>
  <si>
    <t xml:space="preserve">CAJA 49 </t>
  </si>
  <si>
    <t>2003-27269</t>
  </si>
  <si>
    <t>2003-63</t>
  </si>
  <si>
    <t>EN CORREO</t>
  </si>
  <si>
    <t>CAJA 519 BANDEJA 990</t>
  </si>
  <si>
    <t>CAJA 508 BANDEJA 990</t>
  </si>
  <si>
    <t>CAJA 511 BANDEJA 990</t>
  </si>
  <si>
    <t>CAJA 512 BANDEJA 990</t>
  </si>
  <si>
    <t>CAJA 513 BANDEJA 990</t>
  </si>
  <si>
    <t>CAJA 514 BANDEJA 990</t>
  </si>
  <si>
    <t>CAJA 515 BANEJA 990</t>
  </si>
  <si>
    <t>CAJA 516 BANDEJA 990</t>
  </si>
  <si>
    <t>CAJA 517 BANDEJA 990</t>
  </si>
  <si>
    <t>CAJA 518 BANDEJA 990</t>
  </si>
  <si>
    <t>CAJA 520 BANDEJA 990</t>
  </si>
  <si>
    <t>222- 18598</t>
  </si>
  <si>
    <t>222-21110</t>
  </si>
  <si>
    <t>222-46840</t>
  </si>
  <si>
    <t xml:space="preserve">140-92666 </t>
  </si>
  <si>
    <t>018-194321</t>
  </si>
  <si>
    <t>122-17740</t>
  </si>
  <si>
    <t>122-12825</t>
  </si>
  <si>
    <t>122-2887</t>
  </si>
  <si>
    <t>122-15769</t>
  </si>
  <si>
    <t>122-18213</t>
  </si>
  <si>
    <t>122-17784</t>
  </si>
  <si>
    <t>122-577</t>
  </si>
  <si>
    <t>122-356122-79</t>
  </si>
  <si>
    <t>122-4930</t>
  </si>
  <si>
    <t>122-17739</t>
  </si>
  <si>
    <t>122-9752</t>
  </si>
  <si>
    <t>122-356</t>
  </si>
  <si>
    <t>122-79</t>
  </si>
  <si>
    <t>170-30967</t>
  </si>
  <si>
    <t>222-390</t>
  </si>
  <si>
    <t>143-12999</t>
  </si>
  <si>
    <t>300-250256</t>
  </si>
  <si>
    <t>222-13524</t>
  </si>
  <si>
    <t>222-13525</t>
  </si>
  <si>
    <t>222-13526</t>
  </si>
  <si>
    <t xml:space="preserve">425-71039 </t>
  </si>
  <si>
    <t>2003-45315</t>
  </si>
  <si>
    <t>140-53947</t>
  </si>
  <si>
    <t>162-12401</t>
  </si>
  <si>
    <t>162-12400</t>
  </si>
  <si>
    <t>162-14410</t>
  </si>
  <si>
    <t>115-11748</t>
  </si>
  <si>
    <t>115-17587</t>
  </si>
  <si>
    <t>115-722</t>
  </si>
  <si>
    <t>115-7682</t>
  </si>
  <si>
    <t>115-1877</t>
  </si>
  <si>
    <t>115-4828</t>
  </si>
  <si>
    <t>115-22554</t>
  </si>
  <si>
    <t xml:space="preserve">115-7535 </t>
  </si>
  <si>
    <t>2003 -  30314</t>
  </si>
  <si>
    <t>2003 -  108134</t>
  </si>
  <si>
    <t>040-191271</t>
  </si>
  <si>
    <t>210-7050</t>
  </si>
  <si>
    <t>018-168638</t>
  </si>
  <si>
    <t>475-31192</t>
  </si>
  <si>
    <t>PAZ DE AIROPO</t>
  </si>
  <si>
    <t>200-32185</t>
  </si>
  <si>
    <t>200-32186</t>
  </si>
  <si>
    <t>320-21401</t>
  </si>
  <si>
    <t>250-4296</t>
  </si>
  <si>
    <t>326-8762</t>
  </si>
  <si>
    <t>326-3867</t>
  </si>
  <si>
    <t>470-114891</t>
  </si>
  <si>
    <t>475-27225</t>
  </si>
  <si>
    <t>290-6361</t>
  </si>
  <si>
    <t>290-26921</t>
  </si>
  <si>
    <t>072-8279</t>
  </si>
  <si>
    <t>148-6839</t>
  </si>
  <si>
    <t>290-26921.</t>
  </si>
  <si>
    <t>470-11262</t>
  </si>
  <si>
    <t>222-24869</t>
  </si>
  <si>
    <t>034-72201</t>
  </si>
  <si>
    <t>475-34087</t>
  </si>
  <si>
    <t>475-34086</t>
  </si>
  <si>
    <t>357-51106</t>
  </si>
  <si>
    <t>041-158602</t>
  </si>
  <si>
    <t>060-21056</t>
  </si>
  <si>
    <t>246-228</t>
  </si>
  <si>
    <t>222-8043</t>
  </si>
  <si>
    <t>222-5214</t>
  </si>
  <si>
    <t>222-9152</t>
  </si>
  <si>
    <t>064-32212</t>
  </si>
  <si>
    <t xml:space="preserve">115-17036 </t>
  </si>
  <si>
    <t>352-13765</t>
  </si>
  <si>
    <t>ARMERO</t>
  </si>
  <si>
    <t>086-6617</t>
  </si>
  <si>
    <t>475-34656</t>
  </si>
  <si>
    <t>154-40922</t>
  </si>
  <si>
    <t>076-22533</t>
  </si>
  <si>
    <t>076-7581</t>
  </si>
  <si>
    <t>475-34088</t>
  </si>
  <si>
    <t>CAJA 327 BANDEJA 1735</t>
  </si>
  <si>
    <t>CAJA 555 BANDEJA 785</t>
  </si>
  <si>
    <t>CAJA 157 BANDEJA 1731</t>
  </si>
  <si>
    <t>CAJA 97 BANDEJA 1732</t>
  </si>
  <si>
    <t>CAJA 175 BANDEJA 1731</t>
  </si>
  <si>
    <t>CAJA 10 BANDEJA 1732</t>
  </si>
  <si>
    <t>2003-62</t>
  </si>
  <si>
    <t>2003-61</t>
  </si>
  <si>
    <t>2003-195</t>
  </si>
  <si>
    <t>CAJA 1073</t>
  </si>
  <si>
    <t>CAJA 721</t>
  </si>
  <si>
    <t>CAJA 182 O CAJA 183</t>
  </si>
  <si>
    <t>200-73237</t>
  </si>
  <si>
    <t>200-165630</t>
  </si>
  <si>
    <t>210-54498</t>
  </si>
  <si>
    <t>250-26206</t>
  </si>
  <si>
    <t>250-26198</t>
  </si>
  <si>
    <t>250-26199</t>
  </si>
  <si>
    <t>292-819</t>
  </si>
  <si>
    <t>50C-249815</t>
  </si>
  <si>
    <t>074-79075</t>
  </si>
  <si>
    <t>040-553119</t>
  </si>
  <si>
    <t>072-78725</t>
  </si>
  <si>
    <t>475-33848</t>
  </si>
  <si>
    <t>475-32051</t>
  </si>
  <si>
    <t>200-10637</t>
  </si>
  <si>
    <t>200-10675</t>
  </si>
  <si>
    <t>2017-120-6-10936</t>
  </si>
  <si>
    <t>114-3846</t>
  </si>
  <si>
    <t>228-314</t>
  </si>
  <si>
    <t>200-81231</t>
  </si>
  <si>
    <t>200-81229</t>
  </si>
  <si>
    <t>200-81230</t>
  </si>
  <si>
    <t>115-16214</t>
  </si>
  <si>
    <t>040-586445</t>
  </si>
  <si>
    <t>082-10011</t>
  </si>
  <si>
    <t>MIRAFLOREZ</t>
  </si>
  <si>
    <t>2019-120-6-15974</t>
  </si>
  <si>
    <t>040-35</t>
  </si>
  <si>
    <t>GOMEZ VELASQUEZ LUZ MARINA DEL PERPETUO SOCORRO CC  
43026613</t>
  </si>
  <si>
    <t>2019-120-6-5312</t>
  </si>
  <si>
    <t>140-44633</t>
  </si>
  <si>
    <t>062-33958</t>
  </si>
  <si>
    <t xml:space="preserve">Solicitud de anetcedentes registrales </t>
  </si>
  <si>
    <t>170-14288</t>
  </si>
  <si>
    <t>157-103115</t>
  </si>
  <si>
    <t>115-7284</t>
  </si>
  <si>
    <t>115-12995</t>
  </si>
  <si>
    <t>202-16756</t>
  </si>
  <si>
    <t>115-14940</t>
  </si>
  <si>
    <t>SENTENCIA DE FECHA 24-10-56</t>
  </si>
  <si>
    <t>246-7263</t>
  </si>
  <si>
    <t>246-6399</t>
  </si>
  <si>
    <t>240-51910</t>
  </si>
  <si>
    <t>142-24356</t>
  </si>
  <si>
    <t>106-2725</t>
  </si>
  <si>
    <t>222-6243.</t>
  </si>
  <si>
    <t>CAJA 265</t>
  </si>
  <si>
    <t>CAJA 98 CARPETA 2 BANDEJA 762 PISO 2</t>
  </si>
  <si>
    <t>CAJA 257 CARPETA 2 BANDEJA 553 PISO 2</t>
  </si>
  <si>
    <t>CAJA 754 CARPETA 7</t>
  </si>
  <si>
    <t xml:space="preserve">CAJA 199 </t>
  </si>
  <si>
    <t>CAJA 607</t>
  </si>
  <si>
    <t>LIBRO 1  TOMO 2 PARTIDA 225 1965</t>
  </si>
  <si>
    <t>LIBRO 137 PAG 129-130</t>
  </si>
  <si>
    <t>Contrato de prestación de servicios 112 de 01/07/2010</t>
  </si>
  <si>
    <t>246-7442</t>
  </si>
  <si>
    <t>240-92892</t>
  </si>
  <si>
    <t>060-26997</t>
  </si>
  <si>
    <t>246-16062</t>
  </si>
  <si>
    <t>246-16032.</t>
  </si>
  <si>
    <t>040-185796</t>
  </si>
  <si>
    <t>045-49718</t>
  </si>
  <si>
    <t>040-471343</t>
  </si>
  <si>
    <t>040-428943</t>
  </si>
  <si>
    <t>045-40333</t>
  </si>
  <si>
    <t>246-23662</t>
  </si>
  <si>
    <t>040-301478</t>
  </si>
  <si>
    <t>040-259713</t>
  </si>
  <si>
    <t>040-259751</t>
  </si>
  <si>
    <t>040-287588</t>
  </si>
  <si>
    <t>040-165971</t>
  </si>
  <si>
    <t>246-1627</t>
  </si>
  <si>
    <t>CAJA 9  CARPETA 1 A LA 5</t>
  </si>
  <si>
    <t>115-1660</t>
  </si>
  <si>
    <t>115-12782</t>
  </si>
  <si>
    <t>062-775</t>
  </si>
  <si>
    <t>040-406745</t>
  </si>
  <si>
    <t>040-406746</t>
  </si>
  <si>
    <t>142-25559</t>
  </si>
  <si>
    <t xml:space="preserve">252-14256 </t>
  </si>
  <si>
    <t>040-154896</t>
  </si>
  <si>
    <t>222-21258</t>
  </si>
  <si>
    <t>148-15344</t>
  </si>
  <si>
    <t>LIBRO 1  TOMO 2 PARTIDA 482 1964</t>
  </si>
  <si>
    <t>LIBRO 137 PAG 237-238</t>
  </si>
  <si>
    <t>142 - 24350</t>
  </si>
  <si>
    <t>065-4416</t>
  </si>
  <si>
    <t>062-8190</t>
  </si>
  <si>
    <t>226-48833</t>
  </si>
  <si>
    <t>224-9760</t>
  </si>
  <si>
    <t>246-5247</t>
  </si>
  <si>
    <t>246-11773</t>
  </si>
  <si>
    <t>246-18888</t>
  </si>
  <si>
    <t>246-8940</t>
  </si>
  <si>
    <t>246-20296</t>
  </si>
  <si>
    <t>246-7559</t>
  </si>
  <si>
    <t>115-18835</t>
  </si>
  <si>
    <t>50C-249812</t>
  </si>
  <si>
    <t>282-13907</t>
  </si>
  <si>
    <t>282-6791</t>
  </si>
  <si>
    <t>214-33120</t>
  </si>
  <si>
    <t>128-20995</t>
  </si>
  <si>
    <t>CAJA 329 BANDEJA 1735</t>
  </si>
  <si>
    <t>CAJA 475 BANDEJA 990</t>
  </si>
  <si>
    <t>CAJA 275</t>
  </si>
  <si>
    <t>420-15184</t>
  </si>
  <si>
    <t>250-8407</t>
  </si>
  <si>
    <t>064-25872</t>
  </si>
  <si>
    <t>064-28396</t>
  </si>
  <si>
    <t xml:space="preserve">064-28397 </t>
  </si>
  <si>
    <t xml:space="preserve">072-78725 </t>
  </si>
  <si>
    <t>148-36919</t>
  </si>
  <si>
    <t>148-678</t>
  </si>
  <si>
    <t>148-37339</t>
  </si>
  <si>
    <t>148-44978</t>
  </si>
  <si>
    <t>148-48194</t>
  </si>
  <si>
    <t>100-11404</t>
  </si>
  <si>
    <t>346-85835</t>
  </si>
  <si>
    <t>346-11489</t>
  </si>
  <si>
    <t>222-43308</t>
  </si>
  <si>
    <t xml:space="preserve">CAJA 509 </t>
  </si>
  <si>
    <t>062-10818</t>
  </si>
  <si>
    <t>062-38097</t>
  </si>
  <si>
    <t>062-10815</t>
  </si>
  <si>
    <t>062-14495</t>
  </si>
  <si>
    <t>062-14494</t>
  </si>
  <si>
    <t>170-10807</t>
  </si>
  <si>
    <t>062-16522</t>
  </si>
  <si>
    <t>URT 202521600963981</t>
  </si>
  <si>
    <t>425-18042</t>
  </si>
  <si>
    <t>425-33876</t>
  </si>
  <si>
    <t>RAD URT 202521600964881</t>
  </si>
  <si>
    <t>170-20513</t>
  </si>
  <si>
    <t>170-8304</t>
  </si>
  <si>
    <t>170-20514</t>
  </si>
  <si>
    <t>115-16741</t>
  </si>
  <si>
    <t>072 - 8279</t>
  </si>
  <si>
    <t>320 - 21401</t>
  </si>
  <si>
    <t>114 - 3846</t>
  </si>
  <si>
    <t>162-14282</t>
  </si>
  <si>
    <t>303-15633</t>
  </si>
  <si>
    <t>2020-120-6-3644</t>
  </si>
  <si>
    <t>CAJA 350 CARPETA 7 BANDEJA520 PISO 3</t>
  </si>
  <si>
    <t>190-59219</t>
  </si>
  <si>
    <t>190-99555</t>
  </si>
  <si>
    <t>190-99556</t>
  </si>
  <si>
    <t>190-99554</t>
  </si>
  <si>
    <t>CAJA 1428</t>
  </si>
  <si>
    <t>CAJA1034</t>
  </si>
  <si>
    <t>140-24969</t>
  </si>
  <si>
    <t>140-9562</t>
  </si>
  <si>
    <t xml:space="preserve"> 140-24904</t>
  </si>
  <si>
    <t>140-29313</t>
  </si>
  <si>
    <t>2020-120-6-3024</t>
  </si>
  <si>
    <t>2020-120-6-11625</t>
  </si>
  <si>
    <t>062-852</t>
  </si>
  <si>
    <t>062-14491</t>
  </si>
  <si>
    <t>062-14492</t>
  </si>
  <si>
    <t>062-14493</t>
  </si>
  <si>
    <t>062-10403</t>
  </si>
  <si>
    <t>064-1672</t>
  </si>
  <si>
    <t>106-27923</t>
  </si>
  <si>
    <t>200 - 165630</t>
  </si>
  <si>
    <t>246-11515</t>
  </si>
  <si>
    <t>50S-955236</t>
  </si>
  <si>
    <t>222-21574</t>
  </si>
  <si>
    <t>064-5589</t>
  </si>
  <si>
    <t>222-324</t>
  </si>
  <si>
    <t>246-17190</t>
  </si>
  <si>
    <t>LA PAZ DE AIROPO</t>
  </si>
  <si>
    <t>128-20979</t>
  </si>
  <si>
    <t>128-18189</t>
  </si>
  <si>
    <t>200- 81231</t>
  </si>
  <si>
    <t>200-41832</t>
  </si>
  <si>
    <t xml:space="preserve">200-32185 </t>
  </si>
  <si>
    <t>202-506</t>
  </si>
  <si>
    <t>202-507</t>
  </si>
  <si>
    <t>202-5542</t>
  </si>
  <si>
    <t>202-61269</t>
  </si>
  <si>
    <t xml:space="preserve">200-81229  </t>
  </si>
  <si>
    <t>086-358</t>
  </si>
  <si>
    <t>122-8626</t>
  </si>
  <si>
    <t>122-4930 </t>
  </si>
  <si>
    <t xml:space="preserve">228-6160 </t>
  </si>
  <si>
    <t>115-329</t>
  </si>
  <si>
    <t>045-59660</t>
  </si>
  <si>
    <t>045-391</t>
  </si>
  <si>
    <t>045-23172</t>
  </si>
  <si>
    <t>148-5776</t>
  </si>
  <si>
    <t>148-3720</t>
  </si>
  <si>
    <t>252-11267</t>
  </si>
  <si>
    <t>250-714</t>
  </si>
  <si>
    <t>246-3501</t>
  </si>
  <si>
    <t xml:space="preserve"> 252-24198</t>
  </si>
  <si>
    <t>122-6392</t>
  </si>
  <si>
    <t xml:space="preserve">122-3691 </t>
  </si>
  <si>
    <t>122-5469</t>
  </si>
  <si>
    <t>142-20933</t>
  </si>
  <si>
    <t xml:space="preserve">142-12067 </t>
  </si>
  <si>
    <t>142-17726</t>
  </si>
  <si>
    <t>142-19978</t>
  </si>
  <si>
    <t>142-16651</t>
  </si>
  <si>
    <t>142-28602</t>
  </si>
  <si>
    <t>142-17656</t>
  </si>
  <si>
    <t xml:space="preserve"> 142-12709</t>
  </si>
  <si>
    <t xml:space="preserve"> 142-25577</t>
  </si>
  <si>
    <t>2011-060-6-8674</t>
  </si>
  <si>
    <t>060-257835</t>
  </si>
  <si>
    <t>122-6295</t>
  </si>
  <si>
    <t>122-3691</t>
  </si>
  <si>
    <t xml:space="preserve"> 122-5469</t>
  </si>
  <si>
    <t>YINETH NATALIA BUSTILLO PARRA, con CC 22913356</t>
  </si>
  <si>
    <t>140-117189</t>
  </si>
  <si>
    <t>170-10808</t>
  </si>
  <si>
    <t>060-51779</t>
  </si>
  <si>
    <t>140-33810</t>
  </si>
  <si>
    <r>
      <t>Convenio Interadministrativo No.</t>
    </r>
    <r>
      <rPr>
        <b/>
        <sz val="12"/>
        <color rgb="FF000000"/>
        <rFont val="Calibri"/>
        <family val="2"/>
      </rPr>
      <t> 429 de 2009</t>
    </r>
    <r>
      <rPr>
        <sz val="12"/>
        <color rgb="FF000000"/>
        <rFont val="Calibri"/>
        <family val="2"/>
      </rPr>
      <t> suscrito con el Ministerio de Tecnologías de la Información y las Comunicaciones</t>
    </r>
  </si>
  <si>
    <r>
      <t>Contrato por prestación de servicios No. </t>
    </r>
    <r>
      <rPr>
        <b/>
        <sz val="12"/>
        <color rgb="FF000000"/>
        <rFont val="Calibri"/>
        <family val="2"/>
      </rPr>
      <t>47 de 2009</t>
    </r>
    <r>
      <rPr>
        <sz val="12"/>
        <color rgb="FF000000"/>
        <rFont val="Calibri"/>
        <family val="2"/>
      </rPr>
      <t>.</t>
    </r>
  </si>
  <si>
    <r>
      <t>Contrato por prestación de servicios No. </t>
    </r>
    <r>
      <rPr>
        <b/>
        <sz val="12"/>
        <color rgb="FF000000"/>
        <rFont val="Calibri"/>
        <family val="2"/>
      </rPr>
      <t>45 de 2010</t>
    </r>
    <r>
      <rPr>
        <sz val="12"/>
        <color rgb="FF000000"/>
        <rFont val="Calibri"/>
        <family val="2"/>
      </rPr>
      <t>.</t>
    </r>
  </si>
  <si>
    <t>CAJA 153</t>
  </si>
  <si>
    <t>CAJA 352</t>
  </si>
  <si>
    <t>CAJA 401</t>
  </si>
  <si>
    <t>CAJA 462</t>
  </si>
  <si>
    <t>CAJA 343 CARPETA 5 BANDEJA 520 PISO 3</t>
  </si>
  <si>
    <t>CAJA 438 CARPETA 2 BANDEJA 467 PISO 3</t>
  </si>
  <si>
    <t>CAJA 611</t>
  </si>
  <si>
    <t xml:space="preserve">CAJA 9 </t>
  </si>
  <si>
    <t>CAJA 32 CARPETA 2</t>
  </si>
  <si>
    <t>CAJA  3 CARPETA 10</t>
  </si>
  <si>
    <t>CAJA 3 CARPETA 9-12</t>
  </si>
  <si>
    <t>122-9846</t>
  </si>
  <si>
    <t>50C-1273689</t>
  </si>
  <si>
    <t>222-13640</t>
  </si>
  <si>
    <t>222-9626</t>
  </si>
  <si>
    <t>226-15823</t>
  </si>
  <si>
    <t>226-33661</t>
  </si>
  <si>
    <t>122-14992</t>
  </si>
  <si>
    <t xml:space="preserve">045-60336 </t>
  </si>
  <si>
    <t>246-1171</t>
  </si>
  <si>
    <t>293-8179</t>
  </si>
  <si>
    <t>384-13660</t>
  </si>
  <si>
    <t>222-55026</t>
  </si>
  <si>
    <t>DOMITILA GUEVARA ZAPATA </t>
  </si>
  <si>
    <t>190-1682</t>
  </si>
  <si>
    <t>222-21016</t>
  </si>
  <si>
    <t>6/10/20205</t>
  </si>
  <si>
    <t>LIBRO 1   TOMO 25 PARTIDA  72 1958</t>
  </si>
  <si>
    <t>LIBRO 72 PAG 202-204</t>
  </si>
  <si>
    <t>LIBRO 1   TOMO 8 PARTIDA  62 1970</t>
  </si>
  <si>
    <t>LIBRO 81 PAG 135-136</t>
  </si>
  <si>
    <t>2016-060-6-2125 CAJA 17</t>
  </si>
  <si>
    <t>060-52054</t>
  </si>
  <si>
    <t>240-177907</t>
  </si>
  <si>
    <t>142-6087</t>
  </si>
  <si>
    <t>142-25105</t>
  </si>
  <si>
    <t>142-12618</t>
  </si>
  <si>
    <t>045-840</t>
  </si>
  <si>
    <t>222-27486</t>
  </si>
  <si>
    <t>222-20497</t>
  </si>
  <si>
    <t>260-143613</t>
  </si>
  <si>
    <t>425-328</t>
  </si>
  <si>
    <t>115-6068</t>
  </si>
  <si>
    <t>115-11232</t>
  </si>
  <si>
    <t>115-15505</t>
  </si>
  <si>
    <t>HERMES ARTURO ORTIZ GOMEZ c.c. 10.692.655</t>
  </si>
  <si>
    <t>MARCO EMILIO MARIN    c.c. 1.267.006</t>
  </si>
  <si>
    <t>2020-120-6-2391</t>
  </si>
  <si>
    <t>CAJA 346 CARPETA 9 BANDEJA 520 PISO 3</t>
  </si>
  <si>
    <t>372-36143</t>
  </si>
  <si>
    <t>140-242</t>
  </si>
  <si>
    <t>140-17695</t>
  </si>
  <si>
    <t>250-12965</t>
  </si>
  <si>
    <t>250-26197</t>
  </si>
  <si>
    <t>246-19043</t>
  </si>
  <si>
    <t>214-2901</t>
  </si>
  <si>
    <t>072-26881</t>
  </si>
  <si>
    <t>222-21316</t>
  </si>
  <si>
    <t>242-494</t>
  </si>
  <si>
    <t>222-27374</t>
  </si>
  <si>
    <t>222-21319</t>
  </si>
  <si>
    <t>222-21323</t>
  </si>
  <si>
    <t>222-22718</t>
  </si>
  <si>
    <t>222-20925</t>
  </si>
  <si>
    <t>CAJA 52 BANDEJA  1150</t>
  </si>
  <si>
    <t>CAJA 347</t>
  </si>
  <si>
    <t>122-2525</t>
  </si>
  <si>
    <t>088-1491</t>
  </si>
  <si>
    <t>228-3442</t>
  </si>
  <si>
    <t xml:space="preserve"> 252-22220</t>
  </si>
  <si>
    <t>140-13612</t>
  </si>
  <si>
    <t>140-105002</t>
  </si>
  <si>
    <t>142-25577</t>
  </si>
  <si>
    <t>50S-398956</t>
  </si>
  <si>
    <t>50S-177597</t>
  </si>
  <si>
    <t>50S-176632</t>
  </si>
  <si>
    <t>50S-551724</t>
  </si>
  <si>
    <t>50S-57256</t>
  </si>
  <si>
    <t>115-2236</t>
  </si>
  <si>
    <t>248-23683</t>
  </si>
  <si>
    <t>062-1323</t>
  </si>
  <si>
    <t>170-9300</t>
  </si>
  <si>
    <t>170-8189</t>
  </si>
  <si>
    <t>352-19067</t>
  </si>
  <si>
    <t xml:space="preserve">ARMERO </t>
  </si>
  <si>
    <t>246-7460</t>
  </si>
  <si>
    <t>128-22814</t>
  </si>
  <si>
    <t>222-32152</t>
  </si>
  <si>
    <t>122- 16843</t>
  </si>
  <si>
    <t>122- 16846</t>
  </si>
  <si>
    <t>122- 14305</t>
  </si>
  <si>
    <t xml:space="preserve">254-13142 </t>
  </si>
  <si>
    <t>306-7546</t>
  </si>
  <si>
    <t>122-8311</t>
  </si>
  <si>
    <t>290-5418</t>
  </si>
  <si>
    <t>018-34768</t>
  </si>
  <si>
    <t>142-26621</t>
  </si>
  <si>
    <t>142-26474</t>
  </si>
  <si>
    <t>088-18954</t>
  </si>
  <si>
    <t>142-25266</t>
  </si>
  <si>
    <t>425-77370</t>
  </si>
  <si>
    <t>034-100585</t>
  </si>
  <si>
    <t>088-9035</t>
  </si>
  <si>
    <t>034-12923</t>
  </si>
  <si>
    <t>019-859</t>
  </si>
  <si>
    <t>034-46033</t>
  </si>
  <si>
    <t>034-52744</t>
  </si>
  <si>
    <t>034-31490</t>
  </si>
  <si>
    <t>034-6865</t>
  </si>
  <si>
    <t>425-77391</t>
  </si>
  <si>
    <t>028-15674</t>
  </si>
  <si>
    <t>076-1094</t>
  </si>
  <si>
    <t>088-2582</t>
  </si>
  <si>
    <t>103-3853</t>
  </si>
  <si>
    <t>034-8114</t>
  </si>
  <si>
    <t>190-5026</t>
  </si>
  <si>
    <t>190-106625</t>
  </si>
  <si>
    <t>076-8650</t>
  </si>
  <si>
    <t>142-24291</t>
  </si>
  <si>
    <t>307-58618</t>
  </si>
  <si>
    <t>324-23929</t>
  </si>
  <si>
    <t>324-22875</t>
  </si>
  <si>
    <t>346-8020</t>
  </si>
  <si>
    <t>324-24714</t>
  </si>
  <si>
    <t>324-64170</t>
  </si>
  <si>
    <t>028-12409</t>
  </si>
  <si>
    <t>034-71736</t>
  </si>
  <si>
    <t>140-28707</t>
  </si>
  <si>
    <t>033-3486</t>
  </si>
  <si>
    <t>033-11531</t>
  </si>
  <si>
    <t>033-2352</t>
  </si>
  <si>
    <t>033-3638</t>
  </si>
  <si>
    <t>033-13693</t>
  </si>
  <si>
    <t>033-13692</t>
  </si>
  <si>
    <t>033-12740</t>
  </si>
  <si>
    <t>142-25061</t>
  </si>
  <si>
    <t>019-1571</t>
  </si>
  <si>
    <t>019-12814</t>
  </si>
  <si>
    <t xml:space="preserve"> 019-12817</t>
  </si>
  <si>
    <t xml:space="preserve"> 019-12816</t>
  </si>
  <si>
    <t>019-9544</t>
  </si>
  <si>
    <t>019-9545</t>
  </si>
  <si>
    <t>019-9546</t>
  </si>
  <si>
    <t>034-23987</t>
  </si>
  <si>
    <t>142-25511</t>
  </si>
  <si>
    <t>142-25509</t>
  </si>
  <si>
    <t>142-27109</t>
  </si>
  <si>
    <t>Corte Constitucional en la SU 288 de 2022.</t>
  </si>
  <si>
    <t>170-10804</t>
  </si>
  <si>
    <t>170-16793</t>
  </si>
  <si>
    <t>170-24757</t>
  </si>
  <si>
    <t>170-20206</t>
  </si>
  <si>
    <t>170-20251</t>
  </si>
  <si>
    <t>170-5657</t>
  </si>
  <si>
    <t xml:space="preserve"> 222-16916</t>
  </si>
  <si>
    <t>222-1201</t>
  </si>
  <si>
    <t>222-16347</t>
  </si>
  <si>
    <t>222-18122</t>
  </si>
  <si>
    <t>222-3670</t>
  </si>
  <si>
    <t>222-43646</t>
  </si>
  <si>
    <t>50C-18302</t>
  </si>
  <si>
    <t>Resolución 10394 del 26 de septiembre de 2017</t>
  </si>
  <si>
    <t>222-10183</t>
  </si>
  <si>
    <t>214-1870</t>
  </si>
  <si>
    <t>190-59519</t>
  </si>
  <si>
    <t xml:space="preserve">222-4981 </t>
  </si>
  <si>
    <t>170-10805</t>
  </si>
  <si>
    <t>170-10806</t>
  </si>
  <si>
    <t>170-10809</t>
  </si>
  <si>
    <t>170-10812</t>
  </si>
  <si>
    <t>170-10813</t>
  </si>
  <si>
    <t>170-10810</t>
  </si>
  <si>
    <t>CAJA 229</t>
  </si>
  <si>
    <t>CAJA 418</t>
  </si>
  <si>
    <t>CAJA 92</t>
  </si>
  <si>
    <t>CAJA 1155</t>
  </si>
  <si>
    <t>CAJA 179</t>
  </si>
  <si>
    <t>CAJA 80</t>
  </si>
  <si>
    <t>CAJA 280</t>
  </si>
  <si>
    <t>CAJA 23</t>
  </si>
  <si>
    <t>CAJA 303</t>
  </si>
  <si>
    <t>CAJA 1508</t>
  </si>
  <si>
    <t>CAJA 1037</t>
  </si>
  <si>
    <t>CAJA 34</t>
  </si>
  <si>
    <t>CAJA 84 CARPETA 6</t>
  </si>
  <si>
    <t xml:space="preserve">062-6592 </t>
  </si>
  <si>
    <t>347-4549</t>
  </si>
  <si>
    <t>246-11233</t>
  </si>
  <si>
    <t>060-6020</t>
  </si>
  <si>
    <t>226 - 54772</t>
  </si>
  <si>
    <t>366-17461</t>
  </si>
  <si>
    <t>350-13841</t>
  </si>
  <si>
    <t>352-889</t>
  </si>
  <si>
    <t>382-568</t>
  </si>
  <si>
    <t>222-805</t>
  </si>
  <si>
    <t>162-29617</t>
  </si>
  <si>
    <t>088-2626</t>
  </si>
  <si>
    <t>MASTOPPINGS S.A.S      Nit: 901.732.761-6</t>
  </si>
  <si>
    <t>CRACKS INVERSIONES S.A.S     Nit: 901.640.809-5</t>
  </si>
  <si>
    <t>SALMACORP S.A.S   Nit: 900.493.772-7</t>
  </si>
  <si>
    <t xml:space="preserve">2003-97874 </t>
  </si>
  <si>
    <t>2003-97876</t>
  </si>
  <si>
    <t>2020-120-6-13285</t>
  </si>
  <si>
    <t>2006-120-6-9140</t>
  </si>
  <si>
    <t>2004–57837</t>
  </si>
  <si>
    <t>122-18858</t>
  </si>
  <si>
    <t>214-11987</t>
  </si>
  <si>
    <t>214-17003</t>
  </si>
  <si>
    <t>034-34728</t>
  </si>
  <si>
    <t>142-27108</t>
  </si>
  <si>
    <t>307-69375</t>
  </si>
  <si>
    <t>142-24095</t>
  </si>
  <si>
    <t>142-25848</t>
  </si>
  <si>
    <t>307-4815</t>
  </si>
  <si>
    <t>236-10240</t>
  </si>
  <si>
    <t>236-10239</t>
  </si>
  <si>
    <t>236-16993</t>
  </si>
  <si>
    <t>236-17301</t>
  </si>
  <si>
    <t>236-18515</t>
  </si>
  <si>
    <t>028-17412</t>
  </si>
  <si>
    <t>028-15861</t>
  </si>
  <si>
    <t>018-8840</t>
  </si>
  <si>
    <t>028-27904</t>
  </si>
  <si>
    <t>028-26009</t>
  </si>
  <si>
    <t>028-29649</t>
  </si>
  <si>
    <t>028-26020</t>
  </si>
  <si>
    <t>028-26019</t>
  </si>
  <si>
    <t>028-27403</t>
  </si>
  <si>
    <t>028-27404</t>
  </si>
  <si>
    <t>028-10252</t>
  </si>
  <si>
    <t>028-26316</t>
  </si>
  <si>
    <t>324-62018</t>
  </si>
  <si>
    <t>425-75068</t>
  </si>
  <si>
    <t>222-21664</t>
  </si>
  <si>
    <t>224-64</t>
  </si>
  <si>
    <t>226-31934</t>
  </si>
  <si>
    <t>140-18957</t>
  </si>
  <si>
    <t>140-56350</t>
  </si>
  <si>
    <t>140-114320</t>
  </si>
  <si>
    <t>140-114319</t>
  </si>
  <si>
    <t>034-30604</t>
  </si>
  <si>
    <t>060-157311</t>
  </si>
  <si>
    <t>140-9582</t>
  </si>
  <si>
    <t>140-114318</t>
  </si>
  <si>
    <t>226-11752</t>
  </si>
  <si>
    <t>034-72772</t>
  </si>
  <si>
    <t>034-67095</t>
  </si>
  <si>
    <t>140-30536</t>
  </si>
  <si>
    <t>034-92083</t>
  </si>
  <si>
    <t>045-13292</t>
  </si>
  <si>
    <t>210-3648</t>
  </si>
  <si>
    <t>234-21135</t>
  </si>
  <si>
    <t>034-82929</t>
  </si>
  <si>
    <t>144-4881</t>
  </si>
  <si>
    <t>034-62479</t>
  </si>
  <si>
    <t>346-11225</t>
  </si>
  <si>
    <t>115-542</t>
  </si>
  <si>
    <t>202-23610</t>
  </si>
  <si>
    <t>234-19421</t>
  </si>
  <si>
    <t>234-19422</t>
  </si>
  <si>
    <t>234-21132</t>
  </si>
  <si>
    <t>346-7836</t>
  </si>
  <si>
    <t>346-3820</t>
  </si>
  <si>
    <t>346-7466</t>
  </si>
  <si>
    <t>346-59</t>
  </si>
  <si>
    <t>346-11608</t>
  </si>
  <si>
    <t>346-3456</t>
  </si>
  <si>
    <t>346-594</t>
  </si>
  <si>
    <t>346-10350</t>
  </si>
  <si>
    <t>346-8409</t>
  </si>
  <si>
    <t>346-14447</t>
  </si>
  <si>
    <t>140-115438</t>
  </si>
  <si>
    <t>180-6760</t>
  </si>
  <si>
    <t>222-8789</t>
  </si>
  <si>
    <t>140-114324</t>
  </si>
  <si>
    <t>234-20778</t>
  </si>
  <si>
    <t>346-936</t>
  </si>
  <si>
    <t>224-4034</t>
  </si>
  <si>
    <t>303-96858</t>
  </si>
  <si>
    <t>226-5885</t>
  </si>
  <si>
    <t>250-14336</t>
  </si>
  <si>
    <t>144-5555</t>
  </si>
  <si>
    <t>210-58475</t>
  </si>
  <si>
    <t>038-9727</t>
  </si>
  <si>
    <t>210-60021</t>
  </si>
  <si>
    <t>50C-50546</t>
  </si>
  <si>
    <t>260-89279</t>
  </si>
  <si>
    <t>226-13833</t>
  </si>
  <si>
    <t>034-67825</t>
  </si>
  <si>
    <t>202-11075</t>
  </si>
  <si>
    <t>045-80123</t>
  </si>
  <si>
    <t>128-3196</t>
  </si>
  <si>
    <t>210-1558</t>
  </si>
  <si>
    <t>234-3701</t>
  </si>
  <si>
    <t>028-23033</t>
  </si>
  <si>
    <t>034-78544</t>
  </si>
  <si>
    <t>034-84220</t>
  </si>
  <si>
    <t>226-46826</t>
  </si>
  <si>
    <t>045-42212</t>
  </si>
  <si>
    <t>222-35398</t>
  </si>
  <si>
    <t>222-35399</t>
  </si>
  <si>
    <t>140-177016</t>
  </si>
  <si>
    <t>140-148897</t>
  </si>
  <si>
    <t>062-4067</t>
  </si>
  <si>
    <t>234-20895</t>
  </si>
  <si>
    <t>234-21244</t>
  </si>
  <si>
    <t>234-23455</t>
  </si>
  <si>
    <t>320-3312</t>
  </si>
  <si>
    <t>226-21631</t>
  </si>
  <si>
    <t>064-13572</t>
  </si>
  <si>
    <t>234-19669</t>
  </si>
  <si>
    <t>234-19670</t>
  </si>
  <si>
    <t>234-19668</t>
  </si>
  <si>
    <t>224-6181</t>
  </si>
  <si>
    <t>144-6006</t>
  </si>
  <si>
    <t>234-14768</t>
  </si>
  <si>
    <t>MEJIA LOPEZ KATHERINE 29435899</t>
  </si>
  <si>
    <t>226-41837</t>
  </si>
  <si>
    <t>347-6946</t>
  </si>
  <si>
    <t>034-64125</t>
  </si>
  <si>
    <t>210-3649</t>
  </si>
  <si>
    <t>2004-66622</t>
  </si>
  <si>
    <t>140-100578</t>
  </si>
  <si>
    <t>148-35324</t>
  </si>
  <si>
    <t>224-10797</t>
  </si>
  <si>
    <t>224-11383</t>
  </si>
  <si>
    <t>140-75942</t>
  </si>
  <si>
    <t>065-858</t>
  </si>
  <si>
    <t>065-861</t>
  </si>
  <si>
    <t xml:space="preserve">366-963 </t>
  </si>
  <si>
    <t>140 - 48407</t>
  </si>
  <si>
    <t>190-35945</t>
  </si>
  <si>
    <t>346-8857</t>
  </si>
  <si>
    <t>226-8715</t>
  </si>
  <si>
    <t>202-72940</t>
  </si>
  <si>
    <t>224-4036</t>
  </si>
  <si>
    <t>128-377</t>
  </si>
  <si>
    <t>080-38045</t>
  </si>
  <si>
    <t>148-37604</t>
  </si>
  <si>
    <t>224-4037</t>
  </si>
  <si>
    <t>210-57135</t>
  </si>
  <si>
    <t>045-51526</t>
  </si>
  <si>
    <t>202-17463</t>
  </si>
  <si>
    <t>347-16192</t>
  </si>
  <si>
    <t>234-17310</t>
  </si>
  <si>
    <t>234-17311</t>
  </si>
  <si>
    <t>234-17309</t>
  </si>
  <si>
    <t>234-21242</t>
  </si>
  <si>
    <t>234-21243</t>
  </si>
  <si>
    <t>234-18000</t>
  </si>
  <si>
    <t>234-1003</t>
  </si>
  <si>
    <t>206-102773</t>
  </si>
  <si>
    <t>200-297841</t>
  </si>
  <si>
    <t>144-15070</t>
  </si>
  <si>
    <t>224-3131</t>
  </si>
  <si>
    <t>347-585</t>
  </si>
  <si>
    <t>347-10467</t>
  </si>
  <si>
    <t>347-744</t>
  </si>
  <si>
    <t>234-17696</t>
  </si>
  <si>
    <t>148-46393</t>
  </si>
  <si>
    <t>300-448299</t>
  </si>
  <si>
    <t>347-743</t>
  </si>
  <si>
    <t>234-21058</t>
  </si>
  <si>
    <t>234-19426</t>
  </si>
  <si>
    <t>234-28921</t>
  </si>
  <si>
    <t>234-6406</t>
  </si>
  <si>
    <t>234-5169</t>
  </si>
  <si>
    <t>252-6209</t>
  </si>
  <si>
    <t>364-18681</t>
  </si>
  <si>
    <t>234-19454</t>
  </si>
  <si>
    <t>226-2881</t>
  </si>
  <si>
    <t>300-97567</t>
  </si>
  <si>
    <t>080-112513</t>
  </si>
  <si>
    <t>065-4415</t>
  </si>
  <si>
    <t xml:space="preserve">BUSCAR CAJA </t>
  </si>
  <si>
    <t xml:space="preserve">ESTE NO </t>
  </si>
  <si>
    <t>CAJA 444</t>
  </si>
  <si>
    <t>CAJA 7475</t>
  </si>
  <si>
    <t>CAJA 1216</t>
  </si>
  <si>
    <t>CAJA 1224</t>
  </si>
  <si>
    <t>CAJA 1125</t>
  </si>
  <si>
    <t>CAJA 945</t>
  </si>
  <si>
    <t>CAJA 656</t>
  </si>
  <si>
    <t>CAJA 416</t>
  </si>
  <si>
    <t>CAJA 143</t>
  </si>
  <si>
    <t>CAJA 412 CARPETA 3 BANDEJA 470 PISO 3</t>
  </si>
  <si>
    <t>CAJA 193 BANDEJA 1115</t>
  </si>
  <si>
    <t>CAJA 252 BANDEJA 1117</t>
  </si>
  <si>
    <t>CAJA 758</t>
  </si>
  <si>
    <t>CAJA 57</t>
  </si>
  <si>
    <t>CAJA 2004-239</t>
  </si>
  <si>
    <t>200-34954</t>
  </si>
  <si>
    <t>200-8057</t>
  </si>
  <si>
    <t>080-123335</t>
  </si>
  <si>
    <t>103-17650</t>
  </si>
  <si>
    <t>210-30616</t>
  </si>
  <si>
    <t>222-34221</t>
  </si>
  <si>
    <t>226-34688</t>
  </si>
  <si>
    <t>2019-120-6-3967</t>
  </si>
  <si>
    <t>234-28368</t>
  </si>
  <si>
    <t>234-8308</t>
  </si>
  <si>
    <t>260-78407</t>
  </si>
  <si>
    <t>260-192485</t>
  </si>
  <si>
    <t xml:space="preserve">142-37064
</t>
  </si>
  <si>
    <t>142-37063</t>
  </si>
  <si>
    <t>142-37153</t>
  </si>
  <si>
    <t>142-37062</t>
  </si>
  <si>
    <t>142-37154</t>
  </si>
  <si>
    <t>366-38108</t>
  </si>
  <si>
    <t>045-36125</t>
  </si>
  <si>
    <t>045-36122</t>
  </si>
  <si>
    <t>045-36123</t>
  </si>
  <si>
    <t>148-41177</t>
  </si>
  <si>
    <t>206-119328</t>
  </si>
  <si>
    <t>234-12528</t>
  </si>
  <si>
    <t>234-9683</t>
  </si>
  <si>
    <t>234-10448</t>
  </si>
  <si>
    <t>234-17754</t>
  </si>
  <si>
    <t>366-47441</t>
  </si>
  <si>
    <t>252-19788</t>
  </si>
  <si>
    <t>060-14247</t>
  </si>
  <si>
    <t>234-17757</t>
  </si>
  <si>
    <t>347-5980</t>
  </si>
  <si>
    <t>226-51550</t>
  </si>
  <si>
    <t>226-24231</t>
  </si>
  <si>
    <t>224-1358</t>
  </si>
  <si>
    <t>246-15238</t>
  </si>
  <si>
    <t>ANT 202574001516591.</t>
  </si>
  <si>
    <t>351-2321</t>
  </si>
  <si>
    <t>AMABALEMA</t>
  </si>
  <si>
    <t>248-1358</t>
  </si>
  <si>
    <t>122-15777</t>
  </si>
  <si>
    <t>234-17841</t>
  </si>
  <si>
    <t>234-17944</t>
  </si>
  <si>
    <t>214-26645</t>
  </si>
  <si>
    <t>234-7373</t>
  </si>
  <si>
    <t>234-17941</t>
  </si>
  <si>
    <t>234-15019</t>
  </si>
  <si>
    <t xml:space="preserve"> 314-29792</t>
  </si>
  <si>
    <t>314-29793</t>
  </si>
  <si>
    <t>234-17579</t>
  </si>
  <si>
    <t>234-15459</t>
  </si>
  <si>
    <t>260-32658</t>
  </si>
  <si>
    <t>214-39684</t>
  </si>
  <si>
    <t>CAJA 521 BANDEJA 993</t>
  </si>
  <si>
    <t>214-27834</t>
  </si>
  <si>
    <t>CAJA 383 BANDEJA 1053</t>
  </si>
  <si>
    <t>018-15584</t>
  </si>
  <si>
    <t>260-3977</t>
  </si>
  <si>
    <t>200-156447</t>
  </si>
  <si>
    <t>252-13630</t>
  </si>
  <si>
    <t>236-12710</t>
  </si>
  <si>
    <t>236-46200</t>
  </si>
  <si>
    <t>236-64448</t>
  </si>
  <si>
    <t>236-28268</t>
  </si>
  <si>
    <t>236-59495</t>
  </si>
  <si>
    <t>236-57990</t>
  </si>
  <si>
    <t>236-43850</t>
  </si>
  <si>
    <t>236-51588</t>
  </si>
  <si>
    <t>236-61929</t>
  </si>
  <si>
    <t>236-13904</t>
  </si>
  <si>
    <t>oficio No. 202574001713981</t>
  </si>
  <si>
    <t>226-38001</t>
  </si>
  <si>
    <t>214-26473</t>
  </si>
  <si>
    <t>210-30896</t>
  </si>
  <si>
    <t>062-14069</t>
  </si>
  <si>
    <t>060-98425</t>
  </si>
  <si>
    <t>214-39691</t>
  </si>
  <si>
    <t>214-39663</t>
  </si>
  <si>
    <t>347-22039</t>
  </si>
  <si>
    <t>234-17842</t>
  </si>
  <si>
    <t xml:space="preserve"> ACOSTA MARTINEZ PAULINA DEL PILAR CC 51881441</t>
  </si>
  <si>
    <t>260-277479</t>
  </si>
  <si>
    <t>146-44601</t>
  </si>
  <si>
    <t>045-19441</t>
  </si>
  <si>
    <t xml:space="preserve"> 045-19045</t>
  </si>
  <si>
    <t>045-984</t>
  </si>
  <si>
    <t xml:space="preserve">114-14723 </t>
  </si>
  <si>
    <t xml:space="preserve">246-6938 </t>
  </si>
  <si>
    <t>CAJA 250 CARPETA 7 BANDEJA 558 PISO 2</t>
  </si>
  <si>
    <t>2017-060-6-24938 CAJA 4 CARPETA 8</t>
  </si>
  <si>
    <t xml:space="preserve">2020-060-6-6418 CAJA 62 CARPETA 7 </t>
  </si>
  <si>
    <t>CAJA 364 BANDEJA 1053</t>
  </si>
  <si>
    <t>CAJA 147 CARPETA 2 Y CAJA 911 CARPETA 1</t>
  </si>
  <si>
    <t>115-1364</t>
  </si>
  <si>
    <t>HINCAPIE ZAPATA GILBERTO</t>
  </si>
  <si>
    <t>50C-586350</t>
  </si>
  <si>
    <t>122-2633</t>
  </si>
  <si>
    <t>JAVIER Y JEFFERSON</t>
  </si>
  <si>
    <t>045-15495</t>
  </si>
  <si>
    <t>CARPETA 1 CAJA 93</t>
  </si>
  <si>
    <t>ACTAS DE VISITA</t>
  </si>
  <si>
    <t xml:space="preserve">NOTARIA 24 </t>
  </si>
  <si>
    <t>148-24550</t>
  </si>
  <si>
    <t>SAHAGUM</t>
  </si>
  <si>
    <t>222-13738</t>
  </si>
  <si>
    <t>222-35224</t>
  </si>
  <si>
    <t>143-7247</t>
  </si>
  <si>
    <t>143-481</t>
  </si>
  <si>
    <t>122-14022</t>
  </si>
  <si>
    <t>122-16899</t>
  </si>
  <si>
    <t>50C-1110593</t>
  </si>
  <si>
    <t>250-27622</t>
  </si>
  <si>
    <t>250-27625</t>
  </si>
  <si>
    <t>2004 – 12758</t>
  </si>
  <si>
    <t>2017 –  72161</t>
  </si>
  <si>
    <t>115-1341</t>
  </si>
  <si>
    <t>246-16768</t>
  </si>
  <si>
    <t>214-546</t>
  </si>
  <si>
    <t>CAJA 442</t>
  </si>
  <si>
    <t>CAJA 81 CARPETA 21 BANDEJA 1628</t>
  </si>
  <si>
    <t>CAJA 557</t>
  </si>
  <si>
    <t>CAJA 892</t>
  </si>
  <si>
    <t>2004-163</t>
  </si>
  <si>
    <t>CAJA 10 BJ 1185</t>
  </si>
  <si>
    <t>115-1357</t>
  </si>
  <si>
    <t>045-840.</t>
  </si>
  <si>
    <t>103-19022</t>
  </si>
  <si>
    <t>103-612</t>
  </si>
  <si>
    <t>103-15416</t>
  </si>
  <si>
    <t>103-2003</t>
  </si>
  <si>
    <t>103-7099</t>
  </si>
  <si>
    <t>103-22185</t>
  </si>
  <si>
    <t>103-9713</t>
  </si>
  <si>
    <t>140-44802</t>
  </si>
  <si>
    <t>140-34614</t>
  </si>
  <si>
    <t>140-44634</t>
  </si>
  <si>
    <t>140-44799</t>
  </si>
  <si>
    <t>140-44803</t>
  </si>
  <si>
    <t>140-44800</t>
  </si>
  <si>
    <t>140-44809</t>
  </si>
  <si>
    <t>140-44810</t>
  </si>
  <si>
    <t>140-44811</t>
  </si>
  <si>
    <t>140-45373</t>
  </si>
  <si>
    <t>140-45483</t>
  </si>
  <si>
    <t>226-38189</t>
  </si>
  <si>
    <t>234-5774</t>
  </si>
  <si>
    <t>234-13637</t>
  </si>
  <si>
    <t>106-4906</t>
  </si>
  <si>
    <t>088-1573</t>
  </si>
  <si>
    <t>226-525</t>
  </si>
  <si>
    <t>162-1496</t>
  </si>
  <si>
    <t>162-4247</t>
  </si>
  <si>
    <t>226-523</t>
  </si>
  <si>
    <t>226-16839</t>
  </si>
  <si>
    <t>140-21151</t>
  </si>
  <si>
    <t>140-20532</t>
  </si>
  <si>
    <t>140-21152</t>
  </si>
  <si>
    <t>143-18528</t>
  </si>
  <si>
    <t>143-11313</t>
  </si>
  <si>
    <t>140-19706</t>
  </si>
  <si>
    <t>106-27095</t>
  </si>
  <si>
    <t>106-27094</t>
  </si>
  <si>
    <t>226-15602</t>
  </si>
  <si>
    <t xml:space="preserve">324-34677 </t>
  </si>
  <si>
    <t>324-27138</t>
  </si>
  <si>
    <t>324-53413</t>
  </si>
  <si>
    <t>324-40028</t>
  </si>
  <si>
    <t>290-23189</t>
  </si>
  <si>
    <t>290-58007</t>
  </si>
  <si>
    <t>362-4326</t>
  </si>
  <si>
    <t>362-6533</t>
  </si>
  <si>
    <t>280-71070</t>
  </si>
  <si>
    <t>280-178570</t>
  </si>
  <si>
    <t>280-18676</t>
  </si>
  <si>
    <t>280-27010</t>
  </si>
  <si>
    <t>280-7001</t>
  </si>
  <si>
    <t>280-71003</t>
  </si>
  <si>
    <t>280-2747</t>
  </si>
  <si>
    <t>264-924</t>
  </si>
  <si>
    <t>290-67112</t>
  </si>
  <si>
    <t>290-9249</t>
  </si>
  <si>
    <t>290-15752</t>
  </si>
  <si>
    <t>290-22409</t>
  </si>
  <si>
    <t>352-4093</t>
  </si>
  <si>
    <t>352-4092</t>
  </si>
  <si>
    <t>352-4100</t>
  </si>
  <si>
    <t>352-4102</t>
  </si>
  <si>
    <t>290-17867</t>
  </si>
  <si>
    <t>290-17838</t>
  </si>
  <si>
    <t>112-4590</t>
  </si>
  <si>
    <t>290-42508</t>
  </si>
  <si>
    <t>236-28019</t>
  </si>
  <si>
    <t>236-43017</t>
  </si>
  <si>
    <t>236-46190</t>
  </si>
  <si>
    <t>236-22316</t>
  </si>
  <si>
    <t>290-6999</t>
  </si>
  <si>
    <t>290-18239</t>
  </si>
  <si>
    <t>246-21262</t>
  </si>
  <si>
    <t>2003-90567</t>
  </si>
  <si>
    <t>246-6694</t>
  </si>
  <si>
    <t>CARPETA MONTERIA</t>
  </si>
  <si>
    <t>CAJA 610</t>
  </si>
  <si>
    <t>CAJA 475</t>
  </si>
  <si>
    <t>CAJA 617</t>
  </si>
  <si>
    <t>CAJA 618</t>
  </si>
  <si>
    <t>2003-282</t>
  </si>
  <si>
    <t>222-24559</t>
  </si>
  <si>
    <t>222-33077</t>
  </si>
  <si>
    <t>CAJA 369</t>
  </si>
  <si>
    <t>CAJA 426</t>
  </si>
  <si>
    <t>140-194241</t>
  </si>
  <si>
    <t>234 - 19421</t>
  </si>
  <si>
    <t>234 - 19422</t>
  </si>
  <si>
    <t>234 - 21132</t>
  </si>
  <si>
    <t>234 - 21133</t>
  </si>
  <si>
    <t xml:space="preserve">141 - 0000443 </t>
  </si>
  <si>
    <t>115-9144</t>
  </si>
  <si>
    <t>115-18822</t>
  </si>
  <si>
    <t>115-15373</t>
  </si>
  <si>
    <t>280 -160487</t>
  </si>
  <si>
    <t>115-922</t>
  </si>
  <si>
    <t>222-3947</t>
  </si>
  <si>
    <t>222-1501</t>
  </si>
  <si>
    <t>222-10150</t>
  </si>
  <si>
    <t>222-8987</t>
  </si>
  <si>
    <t>222-3948</t>
  </si>
  <si>
    <t>222-14261</t>
  </si>
  <si>
    <t>143-22380</t>
  </si>
  <si>
    <t>143-22437</t>
  </si>
  <si>
    <t>143-6887</t>
  </si>
  <si>
    <t>143-255</t>
  </si>
  <si>
    <t>143-5441</t>
  </si>
  <si>
    <t>143-5695</t>
  </si>
  <si>
    <t>143-17596</t>
  </si>
  <si>
    <t>143-17595</t>
  </si>
  <si>
    <t>143-7969</t>
  </si>
  <si>
    <t>143-15319</t>
  </si>
  <si>
    <t>143-8588</t>
  </si>
  <si>
    <t xml:space="preserve">2019-120-6-7387 </t>
  </si>
  <si>
    <t>2006 –  77390</t>
  </si>
  <si>
    <t>222-4751</t>
  </si>
  <si>
    <t>222-2083</t>
  </si>
  <si>
    <t>222-2425</t>
  </si>
  <si>
    <t>222-2427</t>
  </si>
  <si>
    <t>222-7722</t>
  </si>
  <si>
    <t>222-158</t>
  </si>
  <si>
    <t>222-105</t>
  </si>
  <si>
    <t>222-7567</t>
  </si>
  <si>
    <t>222-2902</t>
  </si>
  <si>
    <t>306-1464</t>
  </si>
  <si>
    <t>306-10080</t>
  </si>
  <si>
    <t>CAJA 88</t>
  </si>
  <si>
    <t>CAJA 41</t>
  </si>
  <si>
    <t>CAJA 56</t>
  </si>
  <si>
    <t>CAJA 146</t>
  </si>
  <si>
    <t>2004 –  57837</t>
  </si>
  <si>
    <t>preguntar</t>
  </si>
  <si>
    <t>115-4707</t>
  </si>
  <si>
    <t>SOLICITUD DE INSUMOS CERETE CONVENIO ANT-SNR</t>
  </si>
  <si>
    <t>146-1200</t>
  </si>
  <si>
    <t>146-18864</t>
  </si>
  <si>
    <t>146-2486</t>
  </si>
  <si>
    <t>146-4138</t>
  </si>
  <si>
    <t>2020-120-6-10096</t>
  </si>
  <si>
    <t>CAJA 399 CARPETA 1 BJ 507 PISO3</t>
  </si>
  <si>
    <t>250-13162</t>
  </si>
  <si>
    <t>140-51190</t>
  </si>
  <si>
    <t>093-16513</t>
  </si>
  <si>
    <t>093-4499</t>
  </si>
  <si>
    <t>093-984</t>
  </si>
  <si>
    <t>093-22389</t>
  </si>
  <si>
    <t>093-26227</t>
  </si>
  <si>
    <t>346 - 7836</t>
  </si>
  <si>
    <t>346 - 3820</t>
  </si>
  <si>
    <t>346 - 7466</t>
  </si>
  <si>
    <t>346 - 59</t>
  </si>
  <si>
    <t>CONS00525</t>
  </si>
  <si>
    <t>034 - 82929</t>
  </si>
  <si>
    <t>250-27779</t>
  </si>
  <si>
    <t>190-8397</t>
  </si>
  <si>
    <t>190-107012</t>
  </si>
  <si>
    <t>190-4060</t>
  </si>
  <si>
    <t xml:space="preserve"> 019-7060</t>
  </si>
  <si>
    <t>019-953</t>
  </si>
  <si>
    <t>019-2212</t>
  </si>
  <si>
    <t xml:space="preserve"> 019-6218</t>
  </si>
  <si>
    <t>019-5454</t>
  </si>
  <si>
    <t>033-244</t>
  </si>
  <si>
    <t>033-5602</t>
  </si>
  <si>
    <t>033-6137</t>
  </si>
  <si>
    <t>033-9007</t>
  </si>
  <si>
    <t>246-19034</t>
  </si>
  <si>
    <t>2018-120-6-16131</t>
  </si>
  <si>
    <t>115-4704</t>
  </si>
  <si>
    <t>214-17486</t>
  </si>
  <si>
    <t>190-35650</t>
  </si>
  <si>
    <t>50C-1492667</t>
  </si>
  <si>
    <t>2003 –  30372</t>
  </si>
  <si>
    <t>2003  -  35235</t>
  </si>
  <si>
    <t>2004 -   92751</t>
  </si>
  <si>
    <t>214-31140</t>
  </si>
  <si>
    <t>214-35950</t>
  </si>
  <si>
    <t>214-23642</t>
  </si>
  <si>
    <t>CAJA 364</t>
  </si>
  <si>
    <t>CAJA 1512</t>
  </si>
  <si>
    <t>CAJA 755</t>
  </si>
  <si>
    <t>CAJA 219 CARPETA 8 BANDEJA 578 PISO 2</t>
  </si>
  <si>
    <t>CAJA 257 BJ 1091</t>
  </si>
  <si>
    <t>CAJA 446 BJ 1007</t>
  </si>
  <si>
    <t>CAJA 507 BJ 990</t>
  </si>
  <si>
    <t>CAJA 329 BJ 1068</t>
  </si>
  <si>
    <t>2003-33</t>
  </si>
  <si>
    <t>2003-92</t>
  </si>
  <si>
    <t>2004-221</t>
  </si>
  <si>
    <t xml:space="preserve">140-10666 </t>
  </si>
  <si>
    <t>115-14073</t>
  </si>
  <si>
    <t xml:space="preserve">115-2798 </t>
  </si>
  <si>
    <t>070-178566</t>
  </si>
  <si>
    <t>143-45923</t>
  </si>
  <si>
    <t>143-36828</t>
  </si>
  <si>
    <t>146-39167</t>
  </si>
  <si>
    <t>143-47502</t>
  </si>
  <si>
    <t>095-139039</t>
  </si>
  <si>
    <t>074-91632</t>
  </si>
  <si>
    <t>200-156448</t>
  </si>
  <si>
    <t>143-35769</t>
  </si>
  <si>
    <t>146-45515</t>
  </si>
  <si>
    <t>143-22428</t>
  </si>
  <si>
    <t>142-3054</t>
  </si>
  <si>
    <t>142-3402</t>
  </si>
  <si>
    <t>142-4079</t>
  </si>
  <si>
    <t>142-4096</t>
  </si>
  <si>
    <t>142-4211</t>
  </si>
  <si>
    <t>210-35641</t>
  </si>
  <si>
    <t>REMITIR A CAROL</t>
  </si>
  <si>
    <t>115-7415</t>
  </si>
  <si>
    <t>346-8863</t>
  </si>
  <si>
    <t>290-5161/290-16966</t>
  </si>
  <si>
    <t>290-5161</t>
  </si>
  <si>
    <t>290-582</t>
  </si>
  <si>
    <t>290-747</t>
  </si>
  <si>
    <t>290-11267</t>
  </si>
  <si>
    <t>290-11471/290-54254/290-61958</t>
  </si>
  <si>
    <t>290-12614</t>
  </si>
  <si>
    <t>290-12979</t>
  </si>
  <si>
    <t>290-13692</t>
  </si>
  <si>
    <t>290-18078</t>
  </si>
  <si>
    <t>290-20501/290-20502/290-137988/290-137989</t>
  </si>
  <si>
    <t>290-40323</t>
  </si>
  <si>
    <t>290-40324</t>
  </si>
  <si>
    <t>290-52082</t>
  </si>
  <si>
    <t>290-56283</t>
  </si>
  <si>
    <t>290-61958</t>
  </si>
  <si>
    <t>290-79530</t>
  </si>
  <si>
    <t>290-80911</t>
  </si>
  <si>
    <t>290-82913</t>
  </si>
  <si>
    <t>290-126136</t>
  </si>
  <si>
    <t>290-140858</t>
  </si>
  <si>
    <t>290-189268</t>
  </si>
  <si>
    <t>290-58007/290-3667/290-16223/290-37952/290-58014/290-37952/290-16223/290-58007/290-58014/290-16223/290-37952/290-58007</t>
  </si>
  <si>
    <t>290-140168</t>
  </si>
  <si>
    <t>290-43323</t>
  </si>
  <si>
    <t>290-56196</t>
  </si>
  <si>
    <t>290-66097</t>
  </si>
  <si>
    <t>290-70966</t>
  </si>
  <si>
    <t>290-136791</t>
  </si>
  <si>
    <t>290-26927</t>
  </si>
  <si>
    <t>290-70965</t>
  </si>
  <si>
    <t>290-80140</t>
  </si>
  <si>
    <t>290-80140/290-80142</t>
  </si>
  <si>
    <t>290-80142</t>
  </si>
  <si>
    <t>290-154540/290-154541</t>
  </si>
  <si>
    <t>290-154541</t>
  </si>
  <si>
    <t>226-48572</t>
  </si>
  <si>
    <t>226-22443</t>
  </si>
  <si>
    <t>282-5659</t>
  </si>
  <si>
    <t>282-37269</t>
  </si>
  <si>
    <t>282-7760</t>
  </si>
  <si>
    <t>282-440</t>
  </si>
  <si>
    <t>282-37869</t>
  </si>
  <si>
    <t>282-5660</t>
  </si>
  <si>
    <t>226-36728</t>
  </si>
  <si>
    <t>Resolución #4.512 del 09-10-85 del Incora de Bogotá</t>
  </si>
  <si>
    <t>Tomo 25 Pagina 74</t>
  </si>
  <si>
    <t>280-160487</t>
  </si>
  <si>
    <t>146-23773</t>
  </si>
  <si>
    <t>148-52660</t>
  </si>
  <si>
    <t>142- 8167</t>
  </si>
  <si>
    <t xml:space="preserve">034-30604 </t>
  </si>
  <si>
    <t>141-16517</t>
  </si>
  <si>
    <t>250-12749</t>
  </si>
  <si>
    <t>234 - 21243</t>
  </si>
  <si>
    <t>234 - 18000</t>
  </si>
  <si>
    <t xml:space="preserve">234 - 1003 </t>
  </si>
  <si>
    <t xml:space="preserve">2016-120-6-8500 </t>
  </si>
  <si>
    <t>2016-120-6-20901</t>
  </si>
  <si>
    <t>2019-120-6-14772</t>
  </si>
  <si>
    <t>206 - 102773</t>
  </si>
  <si>
    <t>2005-73818</t>
  </si>
  <si>
    <t>170-3004</t>
  </si>
  <si>
    <t>CAJA 22 CARPETA 6 BJ 782 PISO 2</t>
  </si>
  <si>
    <t>CAJA 302 CARPETA 3 BJ 523 PISO 3</t>
  </si>
  <si>
    <t>50C-1463823</t>
  </si>
  <si>
    <t xml:space="preserve">Carlos Manuel Silva  C.C. 17.642.096 </t>
  </si>
  <si>
    <t>CAJA 162 BJ 1620 Y CAJA 925 BJ 1399</t>
  </si>
  <si>
    <t>2019-060-6-11671 caja 103 carpeta 1</t>
  </si>
  <si>
    <t>060-33025</t>
  </si>
  <si>
    <t>226-10036</t>
  </si>
  <si>
    <t>034-34672</t>
  </si>
  <si>
    <t>140-8203</t>
  </si>
  <si>
    <t>034-13308</t>
  </si>
  <si>
    <t>226 - 5885</t>
  </si>
  <si>
    <t>Javier Orlando López Ortega CC 16669741</t>
  </si>
  <si>
    <t>093- 26398</t>
  </si>
  <si>
    <t>093-6796</t>
  </si>
  <si>
    <t>093-9882</t>
  </si>
  <si>
    <t>093-28719</t>
  </si>
  <si>
    <t>093-28718</t>
  </si>
  <si>
    <t>226-2666</t>
  </si>
  <si>
    <t xml:space="preserve">226-8715 </t>
  </si>
  <si>
    <t>CAJA 333 CARPETA 13 BJ 1591</t>
  </si>
  <si>
    <t>425-42616</t>
  </si>
  <si>
    <t>246-22832</t>
  </si>
  <si>
    <t>234 - 20778</t>
  </si>
  <si>
    <t>140 - 114324</t>
  </si>
  <si>
    <t>425-1968</t>
  </si>
  <si>
    <t>202-3831</t>
  </si>
  <si>
    <t>062-33959</t>
  </si>
  <si>
    <t>093-4511</t>
  </si>
  <si>
    <t>2003 –  14968 </t>
  </si>
  <si>
    <t>045-49719</t>
  </si>
  <si>
    <t>565 del 27 de octubre del 2011</t>
  </si>
  <si>
    <t>esolución 655 del 25 de octubre del 2013</t>
  </si>
  <si>
    <t>resolución 306 del 20 de junio del 2012</t>
  </si>
  <si>
    <t xml:space="preserve">001-480891 </t>
  </si>
  <si>
    <t>226-40702</t>
  </si>
  <si>
    <t>115-4867</t>
  </si>
  <si>
    <t>Escritura N° 285 de fecha 16 de diciembre de 1918 de la Notaria Única de Arboledas</t>
  </si>
  <si>
    <t>REMITIDO A LAURA</t>
  </si>
  <si>
    <t>50C-946289</t>
  </si>
  <si>
    <t>RESOLUCION</t>
  </si>
  <si>
    <t>CAJA 794</t>
  </si>
  <si>
    <t>CAJA 11 CARPETA 3</t>
  </si>
  <si>
    <t>CAJA 20 CARPETA 10</t>
  </si>
  <si>
    <t>CAJA 31 CARPETA 3</t>
  </si>
  <si>
    <t>122-14226</t>
  </si>
  <si>
    <t>122-14786</t>
  </si>
  <si>
    <t>122-12523</t>
  </si>
  <si>
    <t>222-37711</t>
  </si>
  <si>
    <t>222-2506</t>
  </si>
  <si>
    <t>222-6431</t>
  </si>
  <si>
    <t>222-15063</t>
  </si>
  <si>
    <t>CAJA 48</t>
  </si>
  <si>
    <t>CAJA 260</t>
  </si>
  <si>
    <t>088-4702</t>
  </si>
  <si>
    <t>088-2925</t>
  </si>
  <si>
    <t>088-4502</t>
  </si>
  <si>
    <t>226-20929</t>
  </si>
  <si>
    <t>CONS0142025</t>
  </si>
  <si>
    <t>SAN ANDRES SANTANDER</t>
  </si>
  <si>
    <t>CONS01925</t>
  </si>
  <si>
    <t>cons02025</t>
  </si>
  <si>
    <t>CONS02125</t>
  </si>
  <si>
    <t>250-20305</t>
  </si>
  <si>
    <t>250-7286</t>
  </si>
  <si>
    <t>50C-421904</t>
  </si>
  <si>
    <t>2018-120-6-12661</t>
  </si>
  <si>
    <t>2003-20746</t>
  </si>
  <si>
    <t>CAJA 2003-172</t>
  </si>
  <si>
    <t>CAJA 421</t>
  </si>
  <si>
    <t>CAJA 203 CARPETA 9 BANDEJA 637 PISO 2</t>
  </si>
  <si>
    <t>156-18882</t>
  </si>
  <si>
    <t>156-47872</t>
  </si>
  <si>
    <t>156-44667</t>
  </si>
  <si>
    <t>156-65224</t>
  </si>
  <si>
    <t>144 - 15070</t>
  </si>
  <si>
    <r>
      <t>200</t>
    </r>
    <r>
      <rPr>
        <sz val="11"/>
        <color rgb="FF242424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297841</t>
    </r>
  </si>
  <si>
    <r>
      <t>contrato No.</t>
    </r>
    <r>
      <rPr>
        <b/>
        <sz val="11"/>
        <color theme="1"/>
        <rFont val="Calibri"/>
        <family val="2"/>
        <scheme val="minor"/>
      </rPr>
      <t> 113 de 2010</t>
    </r>
  </si>
  <si>
    <t>CAJA 9 CARPETA 6</t>
  </si>
  <si>
    <t>347 - 585</t>
  </si>
  <si>
    <t>347 - 10467</t>
  </si>
  <si>
    <t>347 - 744</t>
  </si>
  <si>
    <t>122-16354</t>
  </si>
  <si>
    <t>045-59716</t>
  </si>
  <si>
    <t>170-35022</t>
  </si>
  <si>
    <t>50C-410574</t>
  </si>
  <si>
    <t xml:space="preserve">045-22317 </t>
  </si>
  <si>
    <t>115-4307</t>
  </si>
  <si>
    <t>246-24149</t>
  </si>
  <si>
    <t>270-27886</t>
  </si>
  <si>
    <t>246-30737</t>
  </si>
  <si>
    <t>2018-120-6-11715</t>
  </si>
  <si>
    <t>2018-120-6-11716</t>
  </si>
  <si>
    <t>2016-120-6-459</t>
  </si>
  <si>
    <t>2016-120-6-460</t>
  </si>
  <si>
    <t>170-20391</t>
  </si>
  <si>
    <t>246-4552</t>
  </si>
  <si>
    <t>246-12457</t>
  </si>
  <si>
    <t>234 - 17696</t>
  </si>
  <si>
    <r>
      <t>148</t>
    </r>
    <r>
      <rPr>
        <sz val="11"/>
        <color rgb="FF242424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46393</t>
    </r>
  </si>
  <si>
    <t>236 - 12710</t>
  </si>
  <si>
    <t>143-7470</t>
  </si>
  <si>
    <t>143-4138</t>
  </si>
  <si>
    <r>
      <t>200</t>
    </r>
    <r>
      <rPr>
        <sz val="11"/>
        <color rgb="FF242424"/>
        <rFont val="Calibri"/>
        <family val="2"/>
        <scheme val="minor"/>
      </rPr>
      <t xml:space="preserve"> - </t>
    </r>
    <r>
      <rPr>
        <sz val="11"/>
        <color theme="1"/>
        <rFont val="Calibri"/>
        <family val="2"/>
        <scheme val="minor"/>
      </rPr>
      <t>34954</t>
    </r>
  </si>
  <si>
    <t>CONVENIO ANT REVISAR SON ARTAS MATRICULAS</t>
  </si>
  <si>
    <t>170-9771</t>
  </si>
  <si>
    <t>062-16924</t>
  </si>
  <si>
    <t>200-6546</t>
  </si>
  <si>
    <t>250-1746</t>
  </si>
  <si>
    <t>250-7889</t>
  </si>
  <si>
    <t>CAJA 199 CARPETA 4 BJ 637 PISO 2</t>
  </si>
  <si>
    <t>230-161107</t>
  </si>
  <si>
    <t>212-41096</t>
  </si>
  <si>
    <t>045-8977</t>
  </si>
  <si>
    <t xml:space="preserve">246-423 </t>
  </si>
  <si>
    <t>246-162</t>
  </si>
  <si>
    <t>306-10838</t>
  </si>
  <si>
    <t>200-243677</t>
  </si>
  <si>
    <t>214-8017</t>
  </si>
  <si>
    <t>SOLICITUD COPIA RESOLUCIONES ANT Y PLANO ANEXO</t>
  </si>
  <si>
    <r>
      <t>200</t>
    </r>
    <r>
      <rPr>
        <sz val="11"/>
        <color rgb="FF242424"/>
        <rFont val="Segoe UI"/>
        <family val="2"/>
      </rPr>
      <t xml:space="preserve"> - </t>
    </r>
    <r>
      <rPr>
        <sz val="11"/>
        <color rgb="FF000000"/>
        <rFont val="Segoe UI"/>
        <family val="2"/>
      </rPr>
      <t>297841</t>
    </r>
  </si>
  <si>
    <t>200-129184</t>
  </si>
  <si>
    <t>7214535 COLMENARES SALAMANCA HERNANDO,</t>
  </si>
  <si>
    <t>CAJA 137 BANDEJA 1106</t>
  </si>
  <si>
    <t>CAJA 480 CARPETA 1 BJ 1514</t>
  </si>
  <si>
    <t>122-14289</t>
  </si>
  <si>
    <t>122-14329</t>
  </si>
  <si>
    <t>122-1306</t>
  </si>
  <si>
    <t>4/11/1025</t>
  </si>
  <si>
    <t>122-1764</t>
  </si>
  <si>
    <t>50C-159989</t>
  </si>
  <si>
    <t>50C-271671</t>
  </si>
  <si>
    <t>062-29634</t>
  </si>
  <si>
    <t>140-80716</t>
  </si>
  <si>
    <t>140-66124</t>
  </si>
  <si>
    <t>202-10048</t>
  </si>
  <si>
    <t>303-71352</t>
  </si>
  <si>
    <t>303-72832</t>
  </si>
  <si>
    <r>
      <t>157-98837</t>
    </r>
    <r>
      <rPr>
        <sz val="11"/>
        <color rgb="FF242424"/>
        <rFont val="Segoe UI"/>
        <family val="2"/>
      </rPr>
      <t xml:space="preserve"> </t>
    </r>
  </si>
  <si>
    <t>470-182675</t>
  </si>
  <si>
    <t>480-17389</t>
  </si>
  <si>
    <t>RESOLUCIÓN 699 DEL 26-11-2009</t>
  </si>
  <si>
    <t>470-182677</t>
  </si>
  <si>
    <t>470-182674</t>
  </si>
  <si>
    <t>470-182676</t>
  </si>
  <si>
    <t>470-182709</t>
  </si>
  <si>
    <t>470-182706</t>
  </si>
  <si>
    <t>5 Y 9</t>
  </si>
  <si>
    <t>470-182708</t>
  </si>
  <si>
    <t>470-15389</t>
  </si>
  <si>
    <t>21, 25, 26,27, 28</t>
  </si>
  <si>
    <t>475-44070</t>
  </si>
  <si>
    <t>2003-64207</t>
  </si>
  <si>
    <t>2004-69214</t>
  </si>
  <si>
    <t>2004-12694</t>
  </si>
  <si>
    <t>2004-13369</t>
  </si>
  <si>
    <t>2010-16533</t>
  </si>
  <si>
    <t>2014-3257</t>
  </si>
  <si>
    <t>CAJA 289</t>
  </si>
  <si>
    <t>2004-361</t>
  </si>
  <si>
    <t>347-1759</t>
  </si>
  <si>
    <t>347-11093</t>
  </si>
  <si>
    <t>347-18590</t>
  </si>
  <si>
    <t>347-3194</t>
  </si>
  <si>
    <t>347-5893</t>
  </si>
  <si>
    <t>214-23758</t>
  </si>
  <si>
    <t xml:space="preserve">246-26837 </t>
  </si>
  <si>
    <t>JORGE ENRIQUE MORAN QUINTANA 79.562.851</t>
  </si>
  <si>
    <t>222-8762</t>
  </si>
  <si>
    <t>425-79252</t>
  </si>
  <si>
    <t>425-79251</t>
  </si>
  <si>
    <t>425-79283</t>
  </si>
  <si>
    <t>425-79284</t>
  </si>
  <si>
    <t>425-79285</t>
  </si>
  <si>
    <t>425-79286</t>
  </si>
  <si>
    <t>425-79288</t>
  </si>
  <si>
    <t>425-79296</t>
  </si>
  <si>
    <t>242-1684</t>
  </si>
  <si>
    <t>088- 10889</t>
  </si>
  <si>
    <t>LUIS FERNANDO RODRIGUEZ REYES con C.C 18.147.443</t>
  </si>
  <si>
    <r>
      <t>246-12388</t>
    </r>
    <r>
      <rPr>
        <sz val="11"/>
        <color rgb="FF242424"/>
        <rFont val="Calibri"/>
        <family val="2"/>
        <scheme val="minor"/>
      </rPr>
      <t xml:space="preserve"> </t>
    </r>
  </si>
  <si>
    <t xml:space="preserve">062-29634 </t>
  </si>
  <si>
    <t>226-13727</t>
  </si>
  <si>
    <t>224-304</t>
  </si>
  <si>
    <t>142-11561</t>
  </si>
  <si>
    <t>Agustín Quinayas a José Victor Muñoz</t>
  </si>
  <si>
    <t>Aguistin Quinayas en representación de Sebastiana Gómez viuda de Meneses</t>
  </si>
  <si>
    <t>León Meneses</t>
  </si>
  <si>
    <t>Arcadio Meneses</t>
  </si>
  <si>
    <t>y María Meneses  a José Victor Muñoz</t>
  </si>
  <si>
    <t>Buenaventura Muñoz a José Victir Muños</t>
  </si>
  <si>
    <t>222-19710</t>
  </si>
  <si>
    <t>250-26207</t>
  </si>
  <si>
    <t>255-7424</t>
  </si>
  <si>
    <t>225-7429</t>
  </si>
  <si>
    <t>370-591377</t>
  </si>
  <si>
    <t>260-6688</t>
  </si>
  <si>
    <t>260-156678</t>
  </si>
  <si>
    <t>260-177019</t>
  </si>
  <si>
    <t>260-183367</t>
  </si>
  <si>
    <t>260-172128</t>
  </si>
  <si>
    <t>222-6875</t>
  </si>
  <si>
    <t>222-21041</t>
  </si>
  <si>
    <t>115-15563 </t>
  </si>
  <si>
    <t>148-24557</t>
  </si>
  <si>
    <t>CAJA 710 CARPETA 11 BJ 1488</t>
  </si>
  <si>
    <t>170-1482</t>
  </si>
  <si>
    <t>170-20650</t>
  </si>
  <si>
    <t>170-18126</t>
  </si>
  <si>
    <t>170-18134</t>
  </si>
  <si>
    <t>170-18571</t>
  </si>
  <si>
    <t>170-28536</t>
  </si>
  <si>
    <t>062-29047</t>
  </si>
  <si>
    <t>065-7146</t>
  </si>
  <si>
    <t>225-10416</t>
  </si>
  <si>
    <t xml:space="preserve">FUNDACION </t>
  </si>
  <si>
    <t>064-8075</t>
  </si>
  <si>
    <t>2017-120-6-7495</t>
  </si>
  <si>
    <t>2017-120-6-5381</t>
  </si>
  <si>
    <t>2019-120-6-2973</t>
  </si>
  <si>
    <t>2020-120-6-3371</t>
  </si>
  <si>
    <t>2016-120-6-2556</t>
  </si>
  <si>
    <r>
      <t>2017-120-6-6786</t>
    </r>
    <r>
      <rPr>
        <sz val="11"/>
        <color theme="1"/>
        <rFont val="Calibri"/>
        <family val="2"/>
        <scheme val="minor"/>
      </rPr>
      <t> </t>
    </r>
  </si>
  <si>
    <t>2019-120-6-15918</t>
  </si>
  <si>
    <t>CHACON CAMACHO LUZ MARINA</t>
  </si>
  <si>
    <t>246-10416</t>
  </si>
  <si>
    <t>246-2209</t>
  </si>
  <si>
    <t>226-31754</t>
  </si>
  <si>
    <t>226-33860</t>
  </si>
  <si>
    <t>226-33859</t>
  </si>
  <si>
    <t>226-33858</t>
  </si>
  <si>
    <t>214-4360</t>
  </si>
  <si>
    <t>214-21579</t>
  </si>
  <si>
    <t>50C-91350</t>
  </si>
  <si>
    <t>146-7329</t>
  </si>
  <si>
    <r>
      <t>146-18905</t>
    </r>
    <r>
      <rPr>
        <sz val="12"/>
        <color rgb="FF000000"/>
        <rFont val="Calibri"/>
        <family val="2"/>
        <scheme val="minor"/>
      </rPr>
      <t> </t>
    </r>
  </si>
  <si>
    <t>146-16465</t>
  </si>
  <si>
    <t>214-5785</t>
  </si>
  <si>
    <t>062-14668</t>
  </si>
  <si>
    <t>222-22654</t>
  </si>
  <si>
    <t>260-49929</t>
  </si>
  <si>
    <t>260-33116</t>
  </si>
  <si>
    <t>093-14345</t>
  </si>
  <si>
    <t>228-11133</t>
  </si>
  <si>
    <t xml:space="preserve">226-20002 </t>
  </si>
  <si>
    <t>222-22565</t>
  </si>
  <si>
    <t>214-16019</t>
  </si>
  <si>
    <t>CAJA 88 CARPETA 5 BJ 778 PISO 2</t>
  </si>
  <si>
    <t>CAJA 121 CARPETA 8 BJ 761 PISO 2</t>
  </si>
  <si>
    <t>CAJA 253 CARPETA 9 BJ 553 PISO 2</t>
  </si>
  <si>
    <t>CAJA 348 CARPETA 4 BJ 520 PISO 3</t>
  </si>
  <si>
    <t>CAJA 308 CARPETA 5 BJ 523 PISO 3</t>
  </si>
  <si>
    <t>CAJA 346</t>
  </si>
  <si>
    <t>CAJA 345</t>
  </si>
  <si>
    <t>222-8460</t>
  </si>
  <si>
    <t>115-4966</t>
  </si>
  <si>
    <t>115-3924</t>
  </si>
  <si>
    <t>115-6745</t>
  </si>
  <si>
    <t>115-7490</t>
  </si>
  <si>
    <t>115-14097</t>
  </si>
  <si>
    <t>115-2678</t>
  </si>
  <si>
    <t>115-2679</t>
  </si>
  <si>
    <t>CAJA 98</t>
  </si>
  <si>
    <t>228-3245</t>
  </si>
  <si>
    <t>346-3376</t>
  </si>
  <si>
    <t>250-6539</t>
  </si>
  <si>
    <t>2018-120-6-7690</t>
  </si>
  <si>
    <t>2019-120-6-9990</t>
  </si>
  <si>
    <t>2020-120-6-7887</t>
  </si>
  <si>
    <t>366-8580</t>
  </si>
  <si>
    <t>366-3067</t>
  </si>
  <si>
    <t>366-4168</t>
  </si>
  <si>
    <t>366-6353</t>
  </si>
  <si>
    <t>093-3996</t>
  </si>
  <si>
    <t>093-8355</t>
  </si>
  <si>
    <t>093-8581</t>
  </si>
  <si>
    <t>093-24775</t>
  </si>
  <si>
    <t>346-11949</t>
  </si>
  <si>
    <t>346-7551</t>
  </si>
  <si>
    <t>346-7683</t>
  </si>
  <si>
    <t>346-7727</t>
  </si>
  <si>
    <t>346-1780</t>
  </si>
  <si>
    <t>346-3241</t>
  </si>
  <si>
    <t>140-39470</t>
  </si>
  <si>
    <t xml:space="preserve">062-38079 </t>
  </si>
  <si>
    <t>093-18570</t>
  </si>
  <si>
    <t>2021 –  22051</t>
  </si>
  <si>
    <t>115-13312</t>
  </si>
  <si>
    <t>CAJA 162</t>
  </si>
  <si>
    <t>CAJA 181 CARPETA 9 BJ 678 PISO 2</t>
  </si>
  <si>
    <t>CAJA 279 CARPETA 7 BJ 532 PISO 2</t>
  </si>
  <si>
    <t>CAJA 393 CARPETA 1 BJ 507 PISO 3</t>
  </si>
  <si>
    <t>CAJA 545</t>
  </si>
  <si>
    <t>093-8553</t>
  </si>
  <si>
    <t>SAN ANDRES DE SOTAVENTO</t>
  </si>
  <si>
    <t>228-3211</t>
  </si>
  <si>
    <t>200-87927</t>
  </si>
  <si>
    <t>200-187927</t>
  </si>
  <si>
    <t>250-12312</t>
  </si>
  <si>
    <t>2020-120-6-10452</t>
  </si>
  <si>
    <t xml:space="preserve">50C-108714 </t>
  </si>
  <si>
    <t>50C-218725</t>
  </si>
  <si>
    <t>093-28109</t>
  </si>
  <si>
    <t>2009-21205</t>
  </si>
  <si>
    <t>143-13865</t>
  </si>
  <si>
    <t>143-12017</t>
  </si>
  <si>
    <t>143-17794</t>
  </si>
  <si>
    <t>2004-55188</t>
  </si>
  <si>
    <t>359-7368</t>
  </si>
  <si>
    <t>FRSNO</t>
  </si>
  <si>
    <t>351 - 7574</t>
  </si>
  <si>
    <t>226-44393</t>
  </si>
  <si>
    <t>093-14640</t>
  </si>
  <si>
    <t>2007-97727</t>
  </si>
  <si>
    <t>060-18636</t>
  </si>
  <si>
    <t>366-40247</t>
  </si>
  <si>
    <t>351-423</t>
  </si>
  <si>
    <t>146-17096</t>
  </si>
  <si>
    <t>222-4809</t>
  </si>
  <si>
    <t>347-7914</t>
  </si>
  <si>
    <t>093-27978</t>
  </si>
  <si>
    <t>140-44637</t>
  </si>
  <si>
    <t>093-25023</t>
  </si>
  <si>
    <t>093-13383</t>
  </si>
  <si>
    <t>246-8185</t>
  </si>
  <si>
    <t>122-15906</t>
  </si>
  <si>
    <t>CAJA 388 CARPETA 3 BJ 512 PISO 3</t>
  </si>
  <si>
    <t>CAJA 117</t>
  </si>
  <si>
    <t>2004-289</t>
  </si>
  <si>
    <t>2017-060-6-1404  CAJA 14 CARPETA 6</t>
  </si>
  <si>
    <t xml:space="preserve">140-16484 </t>
  </si>
  <si>
    <t>190-16174</t>
  </si>
  <si>
    <t>CAJA 488</t>
  </si>
  <si>
    <t>CAJA 282 Y CAJA 33</t>
  </si>
  <si>
    <t xml:space="preserve">CAJA 145 </t>
  </si>
  <si>
    <t>CAJA 102 Y CAJA 3</t>
  </si>
  <si>
    <t>CAJA 43 Y CAJA 333</t>
  </si>
  <si>
    <t xml:space="preserve">CAJA 373 Y CAJA </t>
  </si>
  <si>
    <t>CAJA 376</t>
  </si>
  <si>
    <t>CAJA 16 Y CAJA CAJA 173</t>
  </si>
  <si>
    <t xml:space="preserve">CAJA 207 Y CAJA 21 </t>
  </si>
  <si>
    <t>CAJA 11 Y CAJA 145</t>
  </si>
  <si>
    <t>CAJA 258 Y CAJA 29</t>
  </si>
  <si>
    <t xml:space="preserve">CAJA 139 Y CAJA  10 </t>
  </si>
  <si>
    <t xml:space="preserve">CAJA 19 Y CAJA 191 </t>
  </si>
  <si>
    <t xml:space="preserve">CAJA 358 Y CAJA </t>
  </si>
  <si>
    <t>CAJA 19 Y CAJA 194</t>
  </si>
  <si>
    <t>CAJA 36 Y CAJA 299</t>
  </si>
  <si>
    <t>CAJA 19 Y CAJA 193</t>
  </si>
  <si>
    <t xml:space="preserve">CAJA 398 Y CAJA </t>
  </si>
  <si>
    <t>CAJA 30 Y CAJA 262</t>
  </si>
  <si>
    <t xml:space="preserve">CAJA 397 Y CAJA </t>
  </si>
  <si>
    <t xml:space="preserve">CAJA 360 </t>
  </si>
  <si>
    <t>CAJA 27 CAJA 247</t>
  </si>
  <si>
    <t>324-39381</t>
  </si>
  <si>
    <t>019-1939</t>
  </si>
  <si>
    <t>140-117877</t>
  </si>
  <si>
    <t>140-127777</t>
  </si>
  <si>
    <t>140-129775</t>
  </si>
  <si>
    <t>264-5435</t>
  </si>
  <si>
    <t>2021-120-6-12353 </t>
  </si>
  <si>
    <t>142-12626</t>
  </si>
  <si>
    <t>222-9150</t>
  </si>
  <si>
    <t>347 - 25353</t>
  </si>
  <si>
    <t>2021-120-6-11753</t>
  </si>
  <si>
    <t>060 – 54391</t>
  </si>
  <si>
    <t>060 – 74505</t>
  </si>
  <si>
    <t>2006-121168</t>
  </si>
  <si>
    <t>50C-1514150</t>
  </si>
  <si>
    <t>50C-257956</t>
  </si>
  <si>
    <t>Solicitud de Copias de sentencias de Proceso de Pertenencia</t>
  </si>
  <si>
    <t>R</t>
  </si>
  <si>
    <t>210-55386</t>
  </si>
  <si>
    <t>293-27272</t>
  </si>
  <si>
    <t>115-7346</t>
  </si>
  <si>
    <t xml:space="preserve">062-25227 </t>
  </si>
  <si>
    <t>093-6334</t>
  </si>
  <si>
    <t>2018-120-6-14759</t>
  </si>
  <si>
    <t>093-1729</t>
  </si>
  <si>
    <t>362-5231</t>
  </si>
  <si>
    <t>122-17513</t>
  </si>
  <si>
    <t>122-17663</t>
  </si>
  <si>
    <t>200-65962 </t>
  </si>
  <si>
    <t>276-428</t>
  </si>
  <si>
    <t>222-13732</t>
  </si>
  <si>
    <t>222-8197</t>
  </si>
  <si>
    <t>222-3192</t>
  </si>
  <si>
    <t>222-2117</t>
  </si>
  <si>
    <t>222-830</t>
  </si>
  <si>
    <t>222-547</t>
  </si>
  <si>
    <t xml:space="preserve">222-137 </t>
  </si>
  <si>
    <t>142-24028</t>
  </si>
  <si>
    <t>CRUZ DE PEREZ FILOMENA </t>
  </si>
  <si>
    <t>CORDOBA DE RUIZ FELISA CC. 25.590.712</t>
  </si>
  <si>
    <t>AGUILAR DE MUÑOZ OFELIA CC. 25.585.391</t>
  </si>
  <si>
    <t xml:space="preserve">228-4028 </t>
  </si>
  <si>
    <t>250-15070</t>
  </si>
  <si>
    <t>250-8833</t>
  </si>
  <si>
    <t>290-55475</t>
  </si>
  <si>
    <t>034-16970</t>
  </si>
  <si>
    <t>190-3935</t>
  </si>
  <si>
    <t>190-3328</t>
  </si>
  <si>
    <t>190- 3983</t>
  </si>
  <si>
    <t>190-6539</t>
  </si>
  <si>
    <t>190-88611</t>
  </si>
  <si>
    <t>190-109032</t>
  </si>
  <si>
    <t>034-2456</t>
  </si>
  <si>
    <t>034-4044</t>
  </si>
  <si>
    <t>034-13670</t>
  </si>
  <si>
    <t>REVISAR CONS0312025 EXCEL</t>
  </si>
  <si>
    <t>425-46510</t>
  </si>
  <si>
    <t>425- 76637</t>
  </si>
  <si>
    <t>425-77261</t>
  </si>
  <si>
    <t>140-90472</t>
  </si>
  <si>
    <t>140-37889</t>
  </si>
  <si>
    <t>246-13393</t>
  </si>
  <si>
    <t>246-3936</t>
  </si>
  <si>
    <t xml:space="preserve">364-10020 </t>
  </si>
  <si>
    <t>246-23109</t>
  </si>
  <si>
    <t>359-7026</t>
  </si>
  <si>
    <t>093-26396</t>
  </si>
  <si>
    <t>246-4743</t>
  </si>
  <si>
    <t>Resolución No. 12026 de 2013,</t>
  </si>
  <si>
    <t>093-16504</t>
  </si>
  <si>
    <t>425-33500</t>
  </si>
  <si>
    <t>222-39004</t>
  </si>
  <si>
    <t>PYS</t>
  </si>
  <si>
    <t>SE ENCONTRO NO BUSCAR</t>
  </si>
  <si>
    <t>CAJA 1285</t>
  </si>
  <si>
    <t>CAJA 1238</t>
  </si>
  <si>
    <t>CAJA 1294</t>
  </si>
  <si>
    <t>CAJA 1054</t>
  </si>
  <si>
    <t>CAJA 524</t>
  </si>
  <si>
    <t>CAJA 487 CARPETA 6 BJ 450 PISO 3</t>
  </si>
  <si>
    <t>CAJA 486 CARPETA 8 BJ 450 PISO 3</t>
  </si>
  <si>
    <t>CAJA 218</t>
  </si>
  <si>
    <t>CAJA 1331</t>
  </si>
  <si>
    <t>CAJA 1525</t>
  </si>
  <si>
    <t>CAJA 175</t>
  </si>
  <si>
    <t>CAJA 60</t>
  </si>
  <si>
    <t>CAJA 42</t>
  </si>
  <si>
    <t>CAJA 13</t>
  </si>
  <si>
    <t>CAJA 474</t>
  </si>
  <si>
    <t>2017-060-6-7609 CAJA 60 CARPETA 8</t>
  </si>
  <si>
    <t>CAJA 40 CARPETA 9</t>
  </si>
  <si>
    <t>192-12003</t>
  </si>
  <si>
    <t>192-1576</t>
  </si>
  <si>
    <t>018-8682</t>
  </si>
  <si>
    <t>s</t>
  </si>
  <si>
    <t>226-44396</t>
  </si>
  <si>
    <t>250-15139</t>
  </si>
  <si>
    <t>250-17163</t>
  </si>
  <si>
    <t>190-11537</t>
  </si>
  <si>
    <t>093-3034</t>
  </si>
  <si>
    <t>2017-120-6-13092</t>
  </si>
  <si>
    <t>50C - 1351823</t>
  </si>
  <si>
    <t>resolución No. 1752 del 1998</t>
  </si>
  <si>
    <t>093-27865</t>
  </si>
  <si>
    <t>102 - 14901</t>
  </si>
  <si>
    <t>170-23457</t>
  </si>
  <si>
    <t>222-21320</t>
  </si>
  <si>
    <t xml:space="preserve">170-20889 </t>
  </si>
  <si>
    <r>
      <t> </t>
    </r>
    <r>
      <rPr>
        <b/>
        <sz val="12"/>
        <color rgb="FF000000"/>
        <rFont val="Calibri"/>
        <family val="2"/>
        <scheme val="minor"/>
      </rPr>
      <t>425-51527.</t>
    </r>
  </si>
  <si>
    <t>CAJA 117 CARPETA 9 BJ 761 PISO 2</t>
  </si>
  <si>
    <t>50C-451449</t>
  </si>
  <si>
    <t>CAJA 443</t>
  </si>
  <si>
    <t>2018-120-6-10404</t>
  </si>
  <si>
    <t>222-5392</t>
  </si>
  <si>
    <t>222-34317</t>
  </si>
  <si>
    <t>222-11583</t>
  </si>
  <si>
    <t>50C-882969</t>
  </si>
  <si>
    <t>246-3258</t>
  </si>
  <si>
    <t>50C-149143</t>
  </si>
  <si>
    <t>072-3811</t>
  </si>
  <si>
    <t>065-4415 </t>
  </si>
  <si>
    <t>140-530</t>
  </si>
  <si>
    <t>140-101152</t>
  </si>
  <si>
    <t>140-57525</t>
  </si>
  <si>
    <t>140-124277</t>
  </si>
  <si>
    <t>140-124278</t>
  </si>
  <si>
    <t>140-102521</t>
  </si>
  <si>
    <t>140-18501</t>
  </si>
  <si>
    <t>140-2165</t>
  </si>
  <si>
    <t>140-118414</t>
  </si>
  <si>
    <t>140-6949</t>
  </si>
  <si>
    <t>140-117310</t>
  </si>
  <si>
    <t>093-91</t>
  </si>
  <si>
    <t xml:space="preserve">250-18764
</t>
  </si>
  <si>
    <t>425-58</t>
  </si>
  <si>
    <t>214-513</t>
  </si>
  <si>
    <t>214-10805</t>
  </si>
  <si>
    <t>214-3718</t>
  </si>
  <si>
    <t>2003-67212</t>
  </si>
  <si>
    <t>2004-21336</t>
  </si>
  <si>
    <t>156-6312</t>
  </si>
  <si>
    <t>115-8200</t>
  </si>
  <si>
    <t>2019-120-6-15269</t>
  </si>
  <si>
    <t>2019-120-6-15271</t>
  </si>
  <si>
    <t>2020-120-6-7550</t>
  </si>
  <si>
    <t>2020-120-6-10814</t>
  </si>
  <si>
    <t>115-3929</t>
  </si>
  <si>
    <t>V</t>
  </si>
  <si>
    <t>425-20094</t>
  </si>
  <si>
    <t>425-56982</t>
  </si>
  <si>
    <t>2003-11009</t>
  </si>
  <si>
    <t>CAJA 765</t>
  </si>
  <si>
    <t>CAJA 156</t>
  </si>
  <si>
    <t>2003-297</t>
  </si>
  <si>
    <t>2003-15</t>
  </si>
  <si>
    <t>2004-357</t>
  </si>
  <si>
    <t>CAJA 1129</t>
  </si>
  <si>
    <t>CAJA 757</t>
  </si>
  <si>
    <t>CAJA 1272</t>
  </si>
  <si>
    <t>CAJA 266</t>
  </si>
  <si>
    <t>CAJA 1240</t>
  </si>
  <si>
    <t>CAJA 104</t>
  </si>
  <si>
    <t>CAJA 1234</t>
  </si>
  <si>
    <t>CAJA 304 CARPETA 3 BJ 523 PISO 3</t>
  </si>
  <si>
    <t>CAJA 373 CARPETA 1 BJ 512 PISO 3</t>
  </si>
  <si>
    <t xml:space="preserve">CAJA 389 CARPETA 4 BJ 512 PISO 3 </t>
  </si>
  <si>
    <t xml:space="preserve">CAJA 56 </t>
  </si>
  <si>
    <t>146-17355</t>
  </si>
  <si>
    <t>CAJA 91 BJ 163</t>
  </si>
  <si>
    <t>122-8432</t>
  </si>
  <si>
    <t>214-16658</t>
  </si>
  <si>
    <t>250-26457</t>
  </si>
  <si>
    <t>250-24076</t>
  </si>
  <si>
    <t>122-18930</t>
  </si>
  <si>
    <t>380-40947</t>
  </si>
  <si>
    <t>246-25987</t>
  </si>
  <si>
    <t>246-19849</t>
  </si>
  <si>
    <t>246-20894</t>
  </si>
  <si>
    <t>2017-060-6-10693 CAJA 71 CARPETA 3</t>
  </si>
  <si>
    <t>111/10/2025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</si>
</sst>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\ * #,##0.00_-;\-&quot;$&quot;\ * #,##0.00_-;_-&quot;$&quot;\ * &quot;-&quot;??_-;_-@_-"/>
    <numFmt numFmtId="164" formatCode="d\-m\-yy;@"/>
    <numFmt numFmtId="165" formatCode="_-&quot;$&quot;\ * #,##0_-;\-&quot;$&quot;\ * #,##0_-;_-&quot;$&quot;\ * &quot;-&quot;??_-;_-@_-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FFFFFF"/>
      <name val="Times New Roman"/>
      <family val="1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sz val="12"/>
      <color rgb="FF000000"/>
      <name val="Aptos"/>
      <charset val="1"/>
    </font>
    <font>
      <b/>
      <sz val="11"/>
      <color rgb="FFFFFFFF"/>
      <name val="Times New Roman"/>
      <family val="1"/>
    </font>
    <font>
      <sz val="11"/>
      <color rgb="FF000000"/>
      <name val="Times New Roman"/>
      <family val="1"/>
    </font>
    <font>
      <sz val="11"/>
      <color rgb="FF242424"/>
      <name val="Times New Roman"/>
      <family val="1"/>
    </font>
    <font>
      <sz val="11"/>
      <color rgb="FF00245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Aptos"/>
      <charset val="1"/>
    </font>
    <font>
      <sz val="11"/>
      <color rgb="FF242424"/>
      <name val="Consolas"/>
      <family val="3"/>
    </font>
    <font>
      <b/>
      <sz val="12"/>
      <color rgb="FF000000"/>
      <name val="Inherit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8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scheme val="minor"/>
    </font>
    <font>
      <sz val="105"/>
      <color theme="1"/>
      <name val="Calibri"/>
      <family val="2"/>
      <scheme val="minor"/>
    </font>
    <font>
      <sz val="11"/>
      <color rgb="FF000000"/>
      <name val="Aptos Narrow"/>
      <family val="2"/>
    </font>
    <font>
      <sz val="11"/>
      <color rgb="FF9C0006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242424"/>
      <name val="Segoe UI"/>
      <family val="2"/>
    </font>
    <font>
      <sz val="11"/>
      <color rgb="FF242424"/>
      <name val="Segoe UI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</font>
    <font>
      <sz val="12"/>
      <color rgb="FF242424"/>
      <name val="Arial Narrow"/>
      <family val="2"/>
    </font>
    <font>
      <sz val="11"/>
      <color rgb="FF242424"/>
      <name val="Arial"/>
      <family val="2"/>
    </font>
    <font>
      <u/>
      <sz val="11"/>
      <color theme="10"/>
      <name val="Calibri"/>
      <family val="2"/>
      <scheme val="minor"/>
    </font>
    <font>
      <sz val="11"/>
      <color rgb="FF242424"/>
      <name val="Segoe UI"/>
      <family val="2"/>
    </font>
    <font>
      <sz val="12"/>
      <color rgb="FF000000"/>
      <name val="Calibri"/>
      <family val="2"/>
    </font>
    <font>
      <sz val="11"/>
      <color theme="1"/>
      <name val="Trebuchet MS"/>
      <family val="2"/>
    </font>
    <font>
      <sz val="11"/>
      <color rgb="FF242424"/>
      <name val="Segoe UI"/>
      <family val="2"/>
    </font>
    <font>
      <sz val="12"/>
      <color rgb="FF000000"/>
      <name val="Century Gothic"/>
      <family val="2"/>
    </font>
    <font>
      <sz val="11"/>
      <color rgb="FF242424"/>
      <name val="Segoe UI"/>
      <family val="2"/>
    </font>
    <font>
      <sz val="11"/>
      <color rgb="FF242424"/>
      <name val="Segoe UI"/>
      <family val="2"/>
    </font>
    <font>
      <sz val="11"/>
      <color rgb="FF000000"/>
      <name val="Segoe UI"/>
      <family val="2"/>
    </font>
    <font>
      <sz val="11"/>
      <color rgb="FF242424"/>
      <name val="Inherit"/>
    </font>
    <font>
      <b/>
      <sz val="12"/>
      <color rgb="FF000000"/>
      <name val="Calibri"/>
      <family val="2"/>
    </font>
    <font>
      <sz val="11"/>
      <color rgb="FF242424"/>
      <name val="Calibri"/>
      <family val="2"/>
      <scheme val="minor"/>
    </font>
    <font>
      <sz val="11"/>
      <color rgb="FF242424"/>
      <name val="Segoe U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20376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A4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C0E6F5"/>
        <bgColor indexed="64"/>
      </patternFill>
    </fill>
    <fill>
      <patternFill patternType="solid">
        <fgColor rgb="FFFFFF0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ABABAB"/>
      </left>
      <right style="medium">
        <color rgb="FFABABAB"/>
      </right>
      <top style="medium">
        <color rgb="FFABABAB"/>
      </top>
      <bottom style="medium">
        <color rgb="FFABABAB"/>
      </bottom>
      <diagonal/>
    </border>
    <border>
      <left style="thin">
        <color rgb="FFD0D0D0"/>
      </left>
      <right style="thin">
        <color rgb="FFD0D0D0"/>
      </right>
      <top/>
      <bottom style="thin">
        <color rgb="FFD0D0D0"/>
      </bottom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0D0D0"/>
      </left>
      <right style="thin">
        <color rgb="FFD0D0D0"/>
      </right>
      <top style="thin">
        <color rgb="FFD0D0D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/>
      </bottom>
      <diagonal/>
    </border>
  </borders>
  <cellStyleXfs count="4">
    <xf numFmtId="0" fontId="0" fillId="0" borderId="0"/>
    <xf numFmtId="44" fontId="17" fillId="0" borderId="0" applyFont="0" applyFill="0" applyBorder="0" applyAlignment="0" applyProtection="0"/>
    <xf numFmtId="0" fontId="28" fillId="11" borderId="0" applyNumberFormat="0" applyBorder="0" applyAlignment="0" applyProtection="0"/>
    <xf numFmtId="0" fontId="42" fillId="0" borderId="0" applyNumberFormat="0" applyFill="0" applyBorder="0" applyAlignment="0" applyProtection="0"/>
  </cellStyleXfs>
  <cellXfs count="32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4" fontId="0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3" borderId="1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4" fontId="7" fillId="0" borderId="15" xfId="0" applyNumberFormat="1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4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5" fillId="3" borderId="23" xfId="0" applyNumberFormat="1" applyFont="1" applyFill="1" applyBorder="1" applyAlignment="1">
      <alignment horizontal="center" vertical="center"/>
    </xf>
    <xf numFmtId="14" fontId="5" fillId="3" borderId="24" xfId="0" applyNumberFormat="1" applyFont="1" applyFill="1" applyBorder="1" applyAlignment="1">
      <alignment horizontal="center" vertical="center"/>
    </xf>
    <xf numFmtId="0" fontId="0" fillId="0" borderId="0" xfId="0" applyAlignmen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3" borderId="30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4" fontId="10" fillId="0" borderId="8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4" fontId="10" fillId="0" borderId="15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4" fontId="10" fillId="0" borderId="15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4" fontId="13" fillId="0" borderId="15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16" fillId="5" borderId="15" xfId="0" applyFont="1" applyFill="1" applyBorder="1" applyAlignment="1">
      <alignment horizontal="center" vertical="center"/>
    </xf>
    <xf numFmtId="0" fontId="16" fillId="5" borderId="17" xfId="0" applyFont="1" applyFill="1" applyBorder="1" applyAlignment="1">
      <alignment horizontal="center" vertical="center"/>
    </xf>
    <xf numFmtId="0" fontId="16" fillId="5" borderId="31" xfId="0" applyFont="1" applyFill="1" applyBorder="1" applyAlignment="1">
      <alignment horizontal="center" vertical="center"/>
    </xf>
    <xf numFmtId="0" fontId="2" fillId="0" borderId="34" xfId="0" applyFont="1" applyBorder="1" applyAlignment="1">
      <alignment vertical="center"/>
    </xf>
    <xf numFmtId="14" fontId="0" fillId="0" borderId="7" xfId="0" applyNumberForma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4" fontId="0" fillId="6" borderId="7" xfId="0" applyNumberForma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6" borderId="8" xfId="0" applyNumberFormat="1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1" fillId="6" borderId="8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7" borderId="0" xfId="0" applyFill="1"/>
    <xf numFmtId="164" fontId="0" fillId="0" borderId="0" xfId="0" applyNumberFormat="1" applyAlignment="1">
      <alignment wrapText="1"/>
    </xf>
    <xf numFmtId="164" fontId="18" fillId="7" borderId="20" xfId="0" applyNumberFormat="1" applyFont="1" applyFill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 wrapText="1"/>
    </xf>
    <xf numFmtId="0" fontId="18" fillId="7" borderId="35" xfId="0" applyFont="1" applyFill="1" applyBorder="1" applyAlignment="1">
      <alignment horizontal="center" vertical="center" wrapText="1"/>
    </xf>
    <xf numFmtId="165" fontId="18" fillId="7" borderId="17" xfId="1" applyNumberFormat="1" applyFont="1" applyFill="1" applyBorder="1" applyAlignment="1">
      <alignment horizontal="center" vertical="center" wrapText="1"/>
    </xf>
    <xf numFmtId="165" fontId="18" fillId="7" borderId="35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Alignment="1">
      <alignment wrapText="1"/>
    </xf>
    <xf numFmtId="164" fontId="18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65" fontId="18" fillId="7" borderId="1" xfId="1" applyNumberFormat="1" applyFont="1" applyFill="1" applyBorder="1" applyAlignment="1">
      <alignment horizontal="center" vertical="center" wrapText="1"/>
    </xf>
    <xf numFmtId="0" fontId="19" fillId="7" borderId="20" xfId="0" applyFont="1" applyFill="1" applyBorder="1" applyAlignment="1">
      <alignment horizontal="center" vertical="center" wrapText="1" readingOrder="1"/>
    </xf>
    <xf numFmtId="0" fontId="19" fillId="7" borderId="35" xfId="0" applyFont="1" applyFill="1" applyBorder="1" applyAlignment="1">
      <alignment horizontal="center" vertical="center" wrapText="1" readingOrder="1"/>
    </xf>
    <xf numFmtId="14" fontId="19" fillId="7" borderId="35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/>
    </xf>
    <xf numFmtId="14" fontId="0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1" fillId="8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5" fontId="19" fillId="7" borderId="35" xfId="0" applyNumberFormat="1" applyFont="1" applyFill="1" applyBorder="1" applyAlignment="1">
      <alignment horizontal="center" vertical="center" wrapText="1" readingOrder="1"/>
    </xf>
    <xf numFmtId="165" fontId="0" fillId="7" borderId="0" xfId="0" applyNumberFormat="1" applyFill="1"/>
    <xf numFmtId="0" fontId="1" fillId="0" borderId="36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8" borderId="0" xfId="0" applyFont="1" applyFill="1" applyAlignment="1">
      <alignment horizontal="center"/>
    </xf>
    <xf numFmtId="0" fontId="24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6" fillId="0" borderId="4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5" fontId="0" fillId="0" borderId="0" xfId="1" applyNumberFormat="1" applyFont="1"/>
    <xf numFmtId="165" fontId="0" fillId="0" borderId="1" xfId="1" applyNumberFormat="1" applyFont="1" applyBorder="1" applyAlignment="1">
      <alignment horizontal="center" vertical="center"/>
    </xf>
    <xf numFmtId="0" fontId="25" fillId="9" borderId="3" xfId="0" applyFont="1" applyFill="1" applyBorder="1" applyAlignment="1">
      <alignment horizontal="center" vertical="center"/>
    </xf>
    <xf numFmtId="165" fontId="25" fillId="9" borderId="3" xfId="1" applyNumberFormat="1" applyFont="1" applyFill="1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/>
    </xf>
    <xf numFmtId="0" fontId="25" fillId="9" borderId="1" xfId="0" applyFont="1" applyFill="1" applyBorder="1" applyAlignment="1">
      <alignment horizontal="center" vertical="center"/>
    </xf>
    <xf numFmtId="165" fontId="25" fillId="9" borderId="1" xfId="1" applyNumberFormat="1" applyFont="1" applyFill="1" applyBorder="1" applyAlignment="1">
      <alignment horizontal="center" vertical="center"/>
    </xf>
    <xf numFmtId="0" fontId="25" fillId="9" borderId="45" xfId="0" applyFont="1" applyFill="1" applyBorder="1" applyAlignment="1">
      <alignment horizontal="center" vertical="center"/>
    </xf>
    <xf numFmtId="165" fontId="25" fillId="9" borderId="46" xfId="1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65" fontId="0" fillId="0" borderId="39" xfId="1" applyNumberFormat="1" applyFont="1" applyBorder="1" applyAlignment="1">
      <alignment horizontal="center" vertical="center"/>
    </xf>
    <xf numFmtId="0" fontId="0" fillId="10" borderId="38" xfId="0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25" fillId="9" borderId="38" xfId="0" applyFont="1" applyFill="1" applyBorder="1" applyAlignment="1">
      <alignment horizontal="center" vertical="center"/>
    </xf>
    <xf numFmtId="165" fontId="0" fillId="0" borderId="49" xfId="1" applyNumberFormat="1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65" fontId="25" fillId="9" borderId="39" xfId="1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25" fillId="9" borderId="40" xfId="0" applyFont="1" applyFill="1" applyBorder="1" applyAlignment="1">
      <alignment horizontal="center" vertical="center"/>
    </xf>
    <xf numFmtId="0" fontId="25" fillId="9" borderId="48" xfId="0" applyFont="1" applyFill="1" applyBorder="1" applyAlignment="1">
      <alignment horizontal="center" vertical="center"/>
    </xf>
    <xf numFmtId="165" fontId="25" fillId="9" borderId="48" xfId="1" applyNumberFormat="1" applyFont="1" applyFill="1" applyBorder="1" applyAlignment="1">
      <alignment horizontal="center" vertical="center"/>
    </xf>
    <xf numFmtId="0" fontId="0" fillId="10" borderId="38" xfId="0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49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28" fillId="11" borderId="0" xfId="2" applyBorder="1" applyAlignment="1">
      <alignment horizontal="center" vertical="center"/>
    </xf>
    <xf numFmtId="0" fontId="31" fillId="0" borderId="1" xfId="0" applyNumberFormat="1" applyFont="1" applyFill="1" applyBorder="1" applyAlignment="1">
      <alignment horizontal="center" vertical="center" wrapText="1"/>
    </xf>
    <xf numFmtId="0" fontId="31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14" fontId="32" fillId="13" borderId="5" xfId="0" applyNumberFormat="1" applyFont="1" applyFill="1" applyBorder="1" applyAlignment="1">
      <alignment horizontal="center" vertical="center" wrapText="1"/>
    </xf>
    <xf numFmtId="14" fontId="32" fillId="13" borderId="1" xfId="0" applyNumberFormat="1" applyFont="1" applyFill="1" applyBorder="1" applyAlignment="1">
      <alignment horizontal="center" vertical="center" wrapText="1"/>
    </xf>
    <xf numFmtId="14" fontId="32" fillId="13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33" fillId="7" borderId="20" xfId="0" applyFont="1" applyFill="1" applyBorder="1" applyAlignment="1">
      <alignment horizontal="center" vertical="center" readingOrder="1"/>
    </xf>
    <xf numFmtId="0" fontId="33" fillId="7" borderId="35" xfId="0" applyFont="1" applyFill="1" applyBorder="1" applyAlignment="1">
      <alignment horizontal="center" vertical="center" readingOrder="1"/>
    </xf>
    <xf numFmtId="14" fontId="0" fillId="0" borderId="54" xfId="0" applyNumberFormat="1" applyFont="1" applyBorder="1" applyAlignment="1">
      <alignment horizontal="center" vertical="center"/>
    </xf>
    <xf numFmtId="14" fontId="0" fillId="0" borderId="55" xfId="0" applyNumberFormat="1" applyFont="1" applyBorder="1" applyAlignment="1">
      <alignment horizontal="center" vertical="center"/>
    </xf>
    <xf numFmtId="0" fontId="1" fillId="0" borderId="55" xfId="0" applyNumberFormat="1" applyFont="1" applyBorder="1" applyAlignment="1">
      <alignment horizontal="center" vertical="center" wrapText="1"/>
    </xf>
    <xf numFmtId="14" fontId="0" fillId="0" borderId="57" xfId="0" applyNumberFormat="1" applyFont="1" applyBorder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14" fontId="0" fillId="0" borderId="56" xfId="0" applyNumberFormat="1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1" fillId="0" borderId="55" xfId="0" applyNumberFormat="1" applyFont="1" applyBorder="1" applyAlignment="1">
      <alignment horizontal="center" vertical="center"/>
    </xf>
    <xf numFmtId="49" fontId="0" fillId="0" borderId="55" xfId="0" applyNumberFormat="1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/>
    </xf>
    <xf numFmtId="0" fontId="0" fillId="0" borderId="55" xfId="0" applyFont="1" applyBorder="1" applyAlignment="1">
      <alignment horizontal="center" vertical="center" wrapText="1"/>
    </xf>
    <xf numFmtId="0" fontId="0" fillId="0" borderId="55" xfId="0" applyFont="1" applyBorder="1" applyAlignment="1">
      <alignment horizontal="center"/>
    </xf>
    <xf numFmtId="14" fontId="0" fillId="0" borderId="58" xfId="0" applyNumberFormat="1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34" fillId="6" borderId="1" xfId="0" applyFont="1" applyFill="1" applyBorder="1" applyAlignment="1">
      <alignment horizontal="center" vertical="center" wrapText="1"/>
    </xf>
    <xf numFmtId="0" fontId="34" fillId="6" borderId="1" xfId="0" applyNumberFormat="1" applyFont="1" applyFill="1" applyBorder="1" applyAlignment="1">
      <alignment horizontal="center" vertical="center" wrapText="1"/>
    </xf>
    <xf numFmtId="0" fontId="35" fillId="6" borderId="1" xfId="0" applyFont="1" applyFill="1" applyBorder="1" applyAlignment="1">
      <alignment horizontal="center" vertical="center" wrapText="1"/>
    </xf>
    <xf numFmtId="0" fontId="34" fillId="6" borderId="60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37" fillId="0" borderId="0" xfId="0" applyFont="1"/>
    <xf numFmtId="0" fontId="18" fillId="14" borderId="62" xfId="0" applyFont="1" applyFill="1" applyBorder="1" applyAlignment="1">
      <alignment vertical="center" wrapText="1"/>
    </xf>
    <xf numFmtId="0" fontId="41" fillId="7" borderId="0" xfId="0" applyFont="1" applyFill="1" applyAlignment="1">
      <alignment vertical="center" wrapText="1"/>
    </xf>
    <xf numFmtId="0" fontId="18" fillId="7" borderId="62" xfId="0" applyFont="1" applyFill="1" applyBorder="1" applyAlignment="1">
      <alignment vertical="center" wrapText="1"/>
    </xf>
    <xf numFmtId="0" fontId="0" fillId="15" borderId="1" xfId="0" applyFill="1" applyBorder="1" applyAlignment="1">
      <alignment horizontal="center" vertical="center"/>
    </xf>
    <xf numFmtId="0" fontId="33" fillId="0" borderId="0" xfId="0" applyFont="1" applyAlignment="1">
      <alignment vertical="center" wrapText="1"/>
    </xf>
    <xf numFmtId="0" fontId="33" fillId="7" borderId="0" xfId="0" applyFont="1" applyFill="1" applyAlignment="1">
      <alignment vertical="center" wrapText="1"/>
    </xf>
    <xf numFmtId="0" fontId="42" fillId="0" borderId="70" xfId="3" applyBorder="1" applyAlignment="1">
      <alignment vertical="center"/>
    </xf>
    <xf numFmtId="0" fontId="42" fillId="0" borderId="35" xfId="3" applyBorder="1" applyAlignment="1">
      <alignment vertical="center"/>
    </xf>
    <xf numFmtId="0" fontId="42" fillId="0" borderId="71" xfId="3" applyBorder="1" applyAlignment="1">
      <alignment vertical="center"/>
    </xf>
    <xf numFmtId="0" fontId="42" fillId="0" borderId="72" xfId="3" applyBorder="1" applyAlignment="1">
      <alignment vertical="center"/>
    </xf>
    <xf numFmtId="0" fontId="42" fillId="0" borderId="67" xfId="3" applyBorder="1" applyAlignment="1">
      <alignment vertical="center"/>
    </xf>
    <xf numFmtId="0" fontId="42" fillId="0" borderId="73" xfId="3" applyBorder="1" applyAlignment="1">
      <alignment vertical="center"/>
    </xf>
    <xf numFmtId="0" fontId="42" fillId="0" borderId="75" xfId="3" applyBorder="1" applyAlignment="1">
      <alignment vertical="center"/>
    </xf>
    <xf numFmtId="0" fontId="33" fillId="7" borderId="33" xfId="0" applyFont="1" applyFill="1" applyBorder="1" applyAlignment="1">
      <alignment horizontal="center" vertical="center" wrapText="1"/>
    </xf>
    <xf numFmtId="0" fontId="33" fillId="7" borderId="32" xfId="0" applyFont="1" applyFill="1" applyBorder="1" applyAlignment="1">
      <alignment horizontal="center" vertical="center" wrapText="1"/>
    </xf>
    <xf numFmtId="0" fontId="33" fillId="7" borderId="82" xfId="0" applyFont="1" applyFill="1" applyBorder="1" applyAlignment="1">
      <alignment horizontal="center" vertical="center" wrapText="1"/>
    </xf>
    <xf numFmtId="0" fontId="33" fillId="7" borderId="83" xfId="0" applyFont="1" applyFill="1" applyBorder="1" applyAlignment="1">
      <alignment horizontal="center" vertical="center" wrapText="1"/>
    </xf>
    <xf numFmtId="0" fontId="33" fillId="7" borderId="32" xfId="0" applyFont="1" applyFill="1" applyBorder="1" applyAlignment="1">
      <alignment vertical="center" wrapText="1"/>
    </xf>
    <xf numFmtId="0" fontId="43" fillId="0" borderId="0" xfId="0" applyFont="1"/>
    <xf numFmtId="0" fontId="44" fillId="7" borderId="33" xfId="0" applyFont="1" applyFill="1" applyBorder="1" applyAlignment="1">
      <alignment vertical="center" wrapText="1"/>
    </xf>
    <xf numFmtId="0" fontId="4" fillId="0" borderId="0" xfId="0" applyFont="1"/>
    <xf numFmtId="0" fontId="45" fillId="0" borderId="0" xfId="0" applyFont="1"/>
    <xf numFmtId="0" fontId="18" fillId="0" borderId="0" xfId="0" applyFont="1"/>
    <xf numFmtId="0" fontId="18" fillId="7" borderId="33" xfId="0" applyFont="1" applyFill="1" applyBorder="1" applyAlignment="1">
      <alignment horizontal="left" vertical="center" wrapText="1"/>
    </xf>
    <xf numFmtId="0" fontId="46" fillId="0" borderId="0" xfId="0" applyFont="1"/>
    <xf numFmtId="0" fontId="33" fillId="0" borderId="0" xfId="0" applyFont="1"/>
    <xf numFmtId="0" fontId="47" fillId="0" borderId="0" xfId="0" applyFont="1"/>
    <xf numFmtId="0" fontId="48" fillId="0" borderId="0" xfId="0" applyFont="1"/>
    <xf numFmtId="0" fontId="18" fillId="7" borderId="84" xfId="0" applyFont="1" applyFill="1" applyBorder="1" applyAlignment="1">
      <alignment horizontal="center" vertical="center" readingOrder="1"/>
    </xf>
    <xf numFmtId="0" fontId="2" fillId="0" borderId="0" xfId="0" applyFont="1" applyAlignment="1">
      <alignment vertical="center" wrapText="1"/>
    </xf>
    <xf numFmtId="0" fontId="49" fillId="0" borderId="0" xfId="0" applyFont="1"/>
    <xf numFmtId="0" fontId="50" fillId="0" borderId="0" xfId="0" applyFont="1"/>
    <xf numFmtId="0" fontId="51" fillId="0" borderId="0" xfId="0" applyFont="1" applyAlignment="1">
      <alignment vertical="center" wrapText="1"/>
    </xf>
    <xf numFmtId="0" fontId="36" fillId="0" borderId="0" xfId="0" applyFont="1"/>
    <xf numFmtId="0" fontId="27" fillId="0" borderId="86" xfId="0" applyFont="1" applyBorder="1"/>
    <xf numFmtId="0" fontId="27" fillId="0" borderId="87" xfId="0" applyFont="1" applyBorder="1" applyAlignment="1">
      <alignment wrapText="1"/>
    </xf>
    <xf numFmtId="0" fontId="27" fillId="0" borderId="85" xfId="0" applyFont="1" applyBorder="1" applyAlignment="1">
      <alignment wrapText="1"/>
    </xf>
    <xf numFmtId="0" fontId="34" fillId="6" borderId="1" xfId="0" applyFont="1" applyFill="1" applyBorder="1" applyAlignment="1">
      <alignment horizontal="center" vertical="center"/>
    </xf>
    <xf numFmtId="0" fontId="34" fillId="6" borderId="1" xfId="0" applyNumberFormat="1" applyFont="1" applyFill="1" applyBorder="1" applyAlignment="1">
      <alignment horizontal="center" vertical="center"/>
    </xf>
    <xf numFmtId="0" fontId="35" fillId="6" borderId="1" xfId="0" applyFont="1" applyFill="1" applyBorder="1" applyAlignment="1">
      <alignment horizontal="center" vertical="center"/>
    </xf>
    <xf numFmtId="0" fontId="34" fillId="6" borderId="8" xfId="0" applyFont="1" applyFill="1" applyBorder="1" applyAlignment="1">
      <alignment horizontal="center" vertical="center"/>
    </xf>
    <xf numFmtId="0" fontId="34" fillId="6" borderId="8" xfId="0" applyNumberFormat="1" applyFont="1" applyFill="1" applyBorder="1" applyAlignment="1">
      <alignment horizontal="center" vertical="center"/>
    </xf>
    <xf numFmtId="0" fontId="35" fillId="6" borderId="8" xfId="0" applyFont="1" applyFill="1" applyBorder="1" applyAlignment="1">
      <alignment horizontal="center" vertical="center"/>
    </xf>
    <xf numFmtId="0" fontId="18" fillId="7" borderId="88" xfId="0" applyFont="1" applyFill="1" applyBorder="1" applyAlignment="1">
      <alignment horizontal="center" vertical="center" wrapText="1"/>
    </xf>
    <xf numFmtId="0" fontId="18" fillId="7" borderId="62" xfId="0" applyFont="1" applyFill="1" applyBorder="1" applyAlignment="1">
      <alignment horizontal="center" vertical="center" wrapText="1"/>
    </xf>
    <xf numFmtId="0" fontId="36" fillId="7" borderId="0" xfId="0" applyFont="1" applyFill="1" applyAlignment="1">
      <alignment wrapText="1"/>
    </xf>
    <xf numFmtId="0" fontId="18" fillId="7" borderId="9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3" xfId="0" applyNumberFormat="1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54" fillId="0" borderId="0" xfId="0" applyFont="1"/>
    <xf numFmtId="0" fontId="5" fillId="3" borderId="9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8" fillId="7" borderId="91" xfId="0" applyFont="1" applyFill="1" applyBorder="1" applyAlignment="1">
      <alignment horizontal="center" vertical="center" wrapText="1"/>
    </xf>
    <xf numFmtId="0" fontId="18" fillId="7" borderId="89" xfId="0" applyFont="1" applyFill="1" applyBorder="1" applyAlignment="1">
      <alignment horizontal="center" vertical="center" wrapText="1"/>
    </xf>
    <xf numFmtId="0" fontId="18" fillId="7" borderId="88" xfId="0" applyFont="1" applyFill="1" applyBorder="1" applyAlignment="1">
      <alignment horizontal="center" vertical="center" wrapText="1"/>
    </xf>
    <xf numFmtId="0" fontId="36" fillId="7" borderId="92" xfId="0" applyFont="1" applyFill="1" applyBorder="1" applyAlignment="1">
      <alignment wrapText="1"/>
    </xf>
    <xf numFmtId="0" fontId="39" fillId="0" borderId="78" xfId="0" applyFont="1" applyBorder="1" applyAlignment="1">
      <alignment vertical="center"/>
    </xf>
    <xf numFmtId="0" fontId="39" fillId="0" borderId="79" xfId="0" applyFont="1" applyBorder="1" applyAlignment="1">
      <alignment vertical="center"/>
    </xf>
    <xf numFmtId="0" fontId="39" fillId="0" borderId="77" xfId="0" applyFont="1" applyBorder="1" applyAlignment="1">
      <alignment vertical="center"/>
    </xf>
    <xf numFmtId="0" fontId="39" fillId="0" borderId="74" xfId="0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0" fontId="39" fillId="0" borderId="80" xfId="0" applyFont="1" applyBorder="1" applyAlignment="1">
      <alignment vertical="center"/>
    </xf>
    <xf numFmtId="0" fontId="39" fillId="0" borderId="81" xfId="0" applyFont="1" applyBorder="1" applyAlignment="1">
      <alignment vertical="center"/>
    </xf>
    <xf numFmtId="0" fontId="39" fillId="0" borderId="69" xfId="0" applyFont="1" applyBorder="1" applyAlignment="1">
      <alignment vertical="center"/>
    </xf>
    <xf numFmtId="0" fontId="39" fillId="0" borderId="20" xfId="0" applyFont="1" applyBorder="1" applyAlignment="1">
      <alignment vertical="center"/>
    </xf>
    <xf numFmtId="0" fontId="39" fillId="0" borderId="68" xfId="0" applyFont="1" applyBorder="1" applyAlignment="1">
      <alignment vertical="center"/>
    </xf>
    <xf numFmtId="0" fontId="39" fillId="0" borderId="76" xfId="0" applyFont="1" applyBorder="1" applyAlignment="1">
      <alignment vertical="center"/>
    </xf>
    <xf numFmtId="0" fontId="18" fillId="14" borderId="61" xfId="0" applyFont="1" applyFill="1" applyBorder="1" applyAlignment="1">
      <alignment vertical="center" wrapText="1"/>
    </xf>
    <xf numFmtId="0" fontId="18" fillId="14" borderId="62" xfId="0" applyFont="1" applyFill="1" applyBorder="1" applyAlignment="1">
      <alignment vertical="center" wrapText="1"/>
    </xf>
    <xf numFmtId="14" fontId="18" fillId="14" borderId="61" xfId="0" applyNumberFormat="1" applyFont="1" applyFill="1" applyBorder="1" applyAlignment="1">
      <alignment horizontal="right" vertical="center" wrapText="1"/>
    </xf>
    <xf numFmtId="14" fontId="18" fillId="14" borderId="62" xfId="0" applyNumberFormat="1" applyFont="1" applyFill="1" applyBorder="1" applyAlignment="1">
      <alignment horizontal="right" vertical="center" wrapText="1"/>
    </xf>
    <xf numFmtId="0" fontId="18" fillId="14" borderId="61" xfId="0" applyFont="1" applyFill="1" applyBorder="1" applyAlignment="1">
      <alignment horizontal="right" vertical="center" wrapText="1"/>
    </xf>
    <xf numFmtId="0" fontId="18" fillId="14" borderId="63" xfId="0" applyFont="1" applyFill="1" applyBorder="1" applyAlignment="1">
      <alignment horizontal="right" vertical="center" wrapText="1"/>
    </xf>
    <xf numFmtId="0" fontId="18" fillId="14" borderId="62" xfId="0" applyFont="1" applyFill="1" applyBorder="1" applyAlignment="1">
      <alignment horizontal="right" vertical="center" wrapText="1"/>
    </xf>
    <xf numFmtId="0" fontId="18" fillId="7" borderId="64" xfId="0" applyFont="1" applyFill="1" applyBorder="1" applyAlignment="1">
      <alignment vertical="center" wrapText="1"/>
    </xf>
    <xf numFmtId="0" fontId="18" fillId="7" borderId="65" xfId="0" applyFont="1" applyFill="1" applyBorder="1" applyAlignment="1">
      <alignment vertical="center" wrapText="1"/>
    </xf>
    <xf numFmtId="14" fontId="18" fillId="7" borderId="64" xfId="0" applyNumberFormat="1" applyFont="1" applyFill="1" applyBorder="1" applyAlignment="1">
      <alignment horizontal="right" vertical="center" wrapText="1"/>
    </xf>
    <xf numFmtId="14" fontId="18" fillId="7" borderId="65" xfId="0" applyNumberFormat="1" applyFont="1" applyFill="1" applyBorder="1" applyAlignment="1">
      <alignment horizontal="right" vertical="center" wrapText="1"/>
    </xf>
    <xf numFmtId="0" fontId="18" fillId="7" borderId="64" xfId="0" applyFont="1" applyFill="1" applyBorder="1" applyAlignment="1">
      <alignment horizontal="right" vertical="center" wrapText="1"/>
    </xf>
    <xf numFmtId="0" fontId="18" fillId="7" borderId="66" xfId="0" applyFont="1" applyFill="1" applyBorder="1" applyAlignment="1">
      <alignment horizontal="right" vertical="center" wrapText="1"/>
    </xf>
    <xf numFmtId="0" fontId="18" fillId="7" borderId="65" xfId="0" applyFont="1" applyFill="1" applyBorder="1" applyAlignment="1">
      <alignment horizontal="right" vertical="center" wrapText="1"/>
    </xf>
    <xf numFmtId="0" fontId="18" fillId="14" borderId="64" xfId="0" applyFont="1" applyFill="1" applyBorder="1" applyAlignment="1">
      <alignment vertical="center" wrapText="1"/>
    </xf>
    <xf numFmtId="0" fontId="18" fillId="14" borderId="65" xfId="0" applyFont="1" applyFill="1" applyBorder="1" applyAlignment="1">
      <alignment vertical="center" wrapText="1"/>
    </xf>
    <xf numFmtId="14" fontId="18" fillId="14" borderId="64" xfId="0" applyNumberFormat="1" applyFont="1" applyFill="1" applyBorder="1" applyAlignment="1">
      <alignment horizontal="right" vertical="center" wrapText="1"/>
    </xf>
    <xf numFmtId="14" fontId="18" fillId="14" borderId="65" xfId="0" applyNumberFormat="1" applyFont="1" applyFill="1" applyBorder="1" applyAlignment="1">
      <alignment horizontal="right" vertical="center" wrapText="1"/>
    </xf>
    <xf numFmtId="0" fontId="18" fillId="14" borderId="64" xfId="0" applyFont="1" applyFill="1" applyBorder="1" applyAlignment="1">
      <alignment horizontal="right" vertical="center" wrapText="1"/>
    </xf>
    <xf numFmtId="0" fontId="18" fillId="14" borderId="66" xfId="0" applyFont="1" applyFill="1" applyBorder="1" applyAlignment="1">
      <alignment horizontal="right" vertical="center" wrapText="1"/>
    </xf>
    <xf numFmtId="0" fontId="18" fillId="14" borderId="65" xfId="0" applyFont="1" applyFill="1" applyBorder="1" applyAlignment="1">
      <alignment horizontal="right" vertical="center" wrapText="1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25" fillId="9" borderId="42" xfId="0" applyFont="1" applyFill="1" applyBorder="1" applyAlignment="1">
      <alignment horizontal="center"/>
    </xf>
    <xf numFmtId="0" fontId="25" fillId="9" borderId="43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20" fillId="0" borderId="1" xfId="0" applyFont="1" applyBorder="1" applyAlignment="1">
      <alignment horizontal="center" vertical="center"/>
    </xf>
  </cellXfs>
  <cellStyles count="4">
    <cellStyle name="Hipervínculo" xfId="3" builtinId="8"/>
    <cellStyle name="Incorrecto" xfId="2" builtinId="27"/>
    <cellStyle name="Moneda" xfId="1" builtinId="4"/>
    <cellStyle name="Normal" xfId="0" builtinId="0"/>
  </cellStyles>
  <dxfs count="6495"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>
        <bottom style="thin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5" formatCode="_-&quot;$&quot;\ * #,##0_-;\-&quot;$&quot;\ * #,##0_-;_-&quot;$&quot;\ * &quot;-&quot;??_-;_-@_-"/>
      <alignment horizontal="center" vertical="center" textRotation="0" wrapText="0" indent="0" justifyLastLine="0" shrinkToFit="0" readingOrder="0"/>
    </dxf>
    <dxf>
      <numFmt numFmtId="165" formatCode="_-&quot;$&quot;\ * #,##0_-;\-&quot;$&quot;\ * #,##0_-;_-&quot;$&quot;\ * &quot;-&quot;??_-;_-@_-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A4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i val="0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/mm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rgb="FFFFD9D9"/>
        </patternFill>
      </fill>
    </dxf>
    <dxf>
      <font>
        <color auto="1"/>
      </font>
      <fill>
        <patternFill>
          <bgColor rgb="FFDDF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D9D9"/>
      <color rgb="FFA40000"/>
      <color rgb="FFFFDFAF"/>
      <color rgb="FF000066"/>
      <color rgb="FFDDF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supernotariadoyregistro.sharepoint.com/:f:/s/GGD/EkDVlPiSP65DidE3PqFhOR4BeWn5tMRPOmP2IKVH7Mtc1Q?e=9EVCRn&amp;xsdata=MDV8MDJ8YXJjaGl2b2NlbnRyYWxAU3VwZXJub3RhcmlhZG8uZ292LmNvfGU3NTBmN2Q2OTFmZjQyYjA3ODYwMDhkZGYwN2UzYzQyfDliMWVjZmFhYzY3NTQyZWViMjk3MGVhZWI1MWJjYzRjfDB8MHw2Mzg5MzExNDcxNjUxMjY5NzJ8VW5rbm93bnxUV0ZwYkdac2IzZDhleUpGYlhCMGVVMWhjR2tpT25SeWRXVXNJbFlpT2lJd0xqQXVNREF3TUNJc0lsQWlPaUpYYVc0ek1pSXNJa0ZPSWpvaVRXRnBiQ0lzSWxkVUlqb3lmUT09fDB8fHw%3d&amp;sdata=b1plSnZKdE5wb1JnRDcrT3J4QktKcithdzNMMDY2V3BId0RjejVoU3RPTT0%3d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supernotariadoyregistro.sharepoint.com/:f:/s/GGD/EkDVlPiSP65DidE3PqFhOR4BeWn5tMRPOmP2IKVH7Mtc1Q?e=9EVCRn&amp;xsdata=MDV8MDJ8YXJjaGl2b2NlbnRyYWxAU3VwZXJub3RhcmlhZG8uZ292LmNvfGU3NTBmN2Q2OTFmZjQyYjA3ODYwMDhkZGYwN2UzYzQyfDliMWVjZmFhYzY3NTQyZWViMjk3MGVhZWI1MWJjYzRjfDB8MHw2Mzg5MzExNDcxNjUxMjY5NzJ8VW5rbm93bnxUV0ZwYkdac2IzZDhleUpGYlhCMGVVMWhjR2tpT25SeWRXVXNJbFlpT2lJd0xqQXVNREF3TUNJc0lsQWlPaUpYYVc0ek1pSXNJa0ZPSWpvaVRXRnBiQ0lzSWxkVUlqb3lmUT09fDB8fHw%3d&amp;sdata=b1plSnZKdE5wb1JnRDcrT3J4QktKcithdzNMMDY2V3BId0RjejVoU3RPTT0%3d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https://supernotariadoyregistro.sharepoint.com/:f:/s/GGD/EkDVlPiSP65DidE3PqFhOR4BeWn5tMRPOmP2IKVH7Mtc1Q?e=9EVCRn&amp;xsdata=MDV8MDJ8YXJjaGl2b2NlbnRyYWxAU3VwZXJub3RhcmlhZG8uZ292LmNvfGU3NTBmN2Q2OTFmZjQyYjA3ODYwMDhkZGYwN2UzYzQyfDliMWVjZmFhYzY3NTQyZWViMjk3MGVhZWI1MWJjYzRjfDB8MHw2Mzg5MzExNDcxNjUxMjY5NzJ8VW5rbm93bnxUV0ZwYkdac2IzZDhleUpGYlhCMGVVMWhjR2tpT25SeWRXVXNJbFlpT2lJd0xqQXVNREF3TUNJc0lsQWlPaUpYYVc0ek1pSXNJa0ZPSWpvaVRXRnBiQ0lzSWxkVUlqb3lmUT09fDB8fHw%3d&amp;sdata=b1plSnZKdE5wb1JnRDcrT3J4QktKcithdzNMMDY2V3BId0RjejVoU3RPTT0%3d" TargetMode="Externa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https://supernotariadoyregistro.sharepoint.com/:f:/s/GGD/El2P4lrJbUxLjGSbhTVjUnEB_3RnFpvHKxmq3jSHPcLsIA?e=EdR5mr&amp;xsdata=MDV8MDJ8YXJjaGl2b2NlbnRyYWxAU3VwZXJub3RhcmlhZG8uZ292LmNvfGExOTZhYjVlMmI5NDQ1N2FmNTQ5MDhkZGU2MzgwYjYxfDliMWVjZmFhYzY3NTQyZWViMjk3MGVhZWI1MWJjYzRjfDB8MHw2Mzg5MTk4NTA2MTgzMzg5MjV8VW5rbm93bnxUV0ZwYkdac2IzZDhleUpGYlhCMGVVMWhjR2tpT25SeWRXVXNJbFlpT2lJd0xqQXVNREF3TUNJc0lsQWlPaUpYYVc0ek1pSXNJa0ZPSWpvaVRXRnBiQ0lzSWxkVUlqb3lmUT09fDB8fHw%3d&amp;sdata=aSt4RFByVWYwaXpETE9JRVRsWmRCc3hMSURtWkUxaXNTTDRIcGhzaUtGRT0%3d" TargetMode="External"/><Relationship Id="rId13" Type="http://schemas.openxmlformats.org/officeDocument/2006/relationships/hyperlink" Target="https://supernotariadoyregistro.sharepoint.com/:f:/s/GGD/EnqkPS9NQRpCtiMMCDUU9tEB0j1P5bA3yZGGk1iEencCxQ?e=uc8DUr&amp;xsdata=MDV8MDJ8YXJjaGl2b2NlbnRyYWxAU3VwZXJub3RhcmlhZG8uZ292LmNvfGExOTZhYjVlMmI5NDQ1N2FmNTQ5MDhkZGU2MzgwYjYxfDliMWVjZmFhYzY3NTQyZWViMjk3MGVhZWI1MWJjYzRjfDB8MHw2Mzg5MTk4NTA2MTgzOTA4OTh8VW5rbm93bnxUV0ZwYkdac2IzZDhleUpGYlhCMGVVMWhjR2tpT25SeWRXVXNJbFlpT2lJd0xqQXVNREF3TUNJc0lsQWlPaUpYYVc0ek1pSXNJa0ZPSWpvaVRXRnBiQ0lzSWxkVUlqb3lmUT09fDB8fHw%3d&amp;sdata=aDlrMUNiZGY3YnhPZEtFUUl5aEh3UEk3bzFOODJoVEhTa1FkTzV3OUdPaz0%3d" TargetMode="External"/><Relationship Id="rId18" Type="http://schemas.openxmlformats.org/officeDocument/2006/relationships/hyperlink" Target="https://supernotariadoyregistro.sharepoint.com/:f:/s/GGD/EtLzh62GiBpHuiZGFx8aw58BnaqKx4CxcDP1-5Kcqj2-BQ?e=x2n07z&amp;xsdata=MDV8MDJ8YXJjaGl2b2NlbnRyYWxAU3VwZXJub3RhcmlhZG8uZ292LmNvfGExOTZhYjVlMmI5NDQ1N2FmNTQ5MDhkZGU2MzgwYjYxfDliMWVjZmFhYzY3NTQyZWViMjk3MGVhZWI1MWJjYzRjfDB8MHw2Mzg5MTk4NTA2MTg0MzY1NDR8VW5rbm93bnxUV0ZwYkdac2IzZDhleUpGYlhCMGVVMWhjR2tpT25SeWRXVXNJbFlpT2lJd0xqQXVNREF3TUNJc0lsQWlPaUpYYVc0ek1pSXNJa0ZPSWpvaVRXRnBiQ0lzSWxkVUlqb3lmUT09fDB8fHw%3d&amp;sdata=alQwaUFZdWZhVjB3MDB3WjNIN0FPcFd1SnRNVnRRNVZnQ2tiREg5UktXQT0%3d" TargetMode="External"/><Relationship Id="rId26" Type="http://schemas.openxmlformats.org/officeDocument/2006/relationships/hyperlink" Target="https://supernotariadoyregistro.sharepoint.com/:f:/s/GGD/ElG38KmRdD5Oq2J6mTyMfhkBfaQZDnSCpFoAmtYa4E5DLg?e=41jzVt&amp;xsdata=MDV8MDJ8YXJjaGl2b2NlbnRyYWxAU3VwZXJub3RhcmlhZG8uZ292LmNvfGExOTZhYjVlMmI5NDQ1N2FmNTQ5MDhkZGU2MzgwYjYxfDliMWVjZmFhYzY3NTQyZWViMjk3MGVhZWI1MWJjYzRjfDB8MHw2Mzg5MTk4NTA2MTg1MTMxMDV8VW5rbm93bnxUV0ZwYkdac2IzZDhleUpGYlhCMGVVMWhjR2tpT25SeWRXVXNJbFlpT2lJd0xqQXVNREF3TUNJc0lsQWlPaUpYYVc0ek1pSXNJa0ZPSWpvaVRXRnBiQ0lzSWxkVUlqb3lmUT09fDB8fHw%3d&amp;sdata=N3JUOGFTS054Y0l1TjhZbXphUEczZkVaVVFPcnVnZ1NxTmFRdlNBcmJaOD0%3d" TargetMode="External"/><Relationship Id="rId3" Type="http://schemas.openxmlformats.org/officeDocument/2006/relationships/hyperlink" Target="https://supernotariadoyregistro.sharepoint.com/:f:/s/GGD/EkG7HH3uYChGikJF8M6_H_sBRR54-KzQ6B_lb389xDcB-g?e=a6hcmx&amp;xsdata=MDV8MDJ8YXJjaGl2b2NlbnRyYWxAU3VwZXJub3RhcmlhZG8uZ292LmNvfGExOTZhYjVlMmI5NDQ1N2FmNTQ5MDhkZGU2MzgwYjYxfDliMWVjZmFhYzY3NTQyZWViMjk3MGVhZWI1MWJjYzRjfDB8MHw2Mzg5MTk4NTA2MTgyOTgzOTN8VW5rbm93bnxUV0ZwYkdac2IzZDhleUpGYlhCMGVVMWhjR2tpT25SeWRXVXNJbFlpT2lJd0xqQXVNREF3TUNJc0lsQWlPaUpYYVc0ek1pSXNJa0ZPSWpvaVRXRnBiQ0lzSWxkVUlqb3lmUT09fDB8fHw%3d&amp;sdata=MmM1dWU0K1J4S0pLY2VuODcwWWxSazJiYVFvZmNJWjgxN1BDM3FhdzlpND0%3d" TargetMode="External"/><Relationship Id="rId21" Type="http://schemas.openxmlformats.org/officeDocument/2006/relationships/hyperlink" Target="https://supernotariadoyregistro.sharepoint.com/:f:/s/GGD/EmwmjSBaE2JEsymxZw0Q1TIB3bp4wnVSbqpI2im0sh349A?e=amx4Fo&amp;xsdata=MDV8MDJ8YXJjaGl2b2NlbnRyYWxAU3VwZXJub3RhcmlhZG8uZ292LmNvfGExOTZhYjVlMmI5NDQ1N2FmNTQ5MDhkZGU2MzgwYjYxfDliMWVjZmFhYzY3NTQyZWViMjk3MGVhZWI1MWJjYzRjfDB8MHw2Mzg5MTk4NTA2MTg0NjIyNTh8VW5rbm93bnxUV0ZwYkdac2IzZDhleUpGYlhCMGVVMWhjR2tpT25SeWRXVXNJbFlpT2lJd0xqQXVNREF3TUNJc0lsQWlPaUpYYVc0ek1pSXNJa0ZPSWpvaVRXRnBiQ0lzSWxkVUlqb3lmUT09fDB8fHw%3d&amp;sdata=VFVyWUx2bG5ZczN1S0NYWGJWWnZHU1BHelE5UVhGM3Rkb0FjY1c4V084OD0%3d" TargetMode="External"/><Relationship Id="rId7" Type="http://schemas.openxmlformats.org/officeDocument/2006/relationships/hyperlink" Target="https://supernotariadoyregistro.sharepoint.com/:f:/s/GGD/EpvppJDwcSRPoXTZ2UktVYABn4Az034HcAkNrKgY2VoVSg?e=R4odMH&amp;xsdata=MDV8MDJ8YXJjaGl2b2NlbnRyYWxAU3VwZXJub3RhcmlhZG8uZ292LmNvfGExOTZhYjVlMmI5NDQ1N2FmNTQ5MDhkZGU2MzgwYjYxfDliMWVjZmFhYzY3NTQyZWViMjk3MGVhZWI1MWJjYzRjfDB8MHw2Mzg5MTk4NTA2MTgzMjg4OTZ8VW5rbm93bnxUV0ZwYkdac2IzZDhleUpGYlhCMGVVMWhjR2tpT25SeWRXVXNJbFlpT2lJd0xqQXVNREF3TUNJc0lsQWlPaUpYYVc0ek1pSXNJa0ZPSWpvaVRXRnBiQ0lzSWxkVUlqb3lmUT09fDB8fHw%3d&amp;sdata=UUltUk5JMjJYQ3U3dWdBNU5hQk5wdnM4N1ZIaDVjMkU5UkV3NUd0OFVGaz0%3d" TargetMode="External"/><Relationship Id="rId12" Type="http://schemas.openxmlformats.org/officeDocument/2006/relationships/hyperlink" Target="https://supernotariadoyregistro.sharepoint.com/:f:/s/GGD/EjTI2qcUy-5JmJCPY_igwtUBJ-Z9m-S5M1goj-DrztUIJQ?e=toppF6&amp;xsdata=MDV8MDJ8YXJjaGl2b2NlbnRyYWxAU3VwZXJub3RhcmlhZG8uZ292LmNvfGExOTZhYjVlMmI5NDQ1N2FmNTQ5MDhkZGU2MzgwYjYxfDliMWVjZmFhYzY3NTQyZWViMjk3MGVhZWI1MWJjYzRjfDB8MHw2Mzg5MTk4NTA2MTgzODAyNTF8VW5rbm93bnxUV0ZwYkdac2IzZDhleUpGYlhCMGVVMWhjR2tpT25SeWRXVXNJbFlpT2lJd0xqQXVNREF3TUNJc0lsQWlPaUpYYVc0ek1pSXNJa0ZPSWpvaVRXRnBiQ0lzSWxkVUlqb3lmUT09fDB8fHw%3d&amp;sdata=TnByNjZQTGxvaG9FRlBGRDN0MnhYbTFuL2dJSWtYYTF4eHRXQm0yUjY2dz0%3d" TargetMode="External"/><Relationship Id="rId17" Type="http://schemas.openxmlformats.org/officeDocument/2006/relationships/hyperlink" Target="https://supernotariadoyregistro.sharepoint.com/:f:/s/GGD/EmesZiSeq-tEsnEBMIfq8JQB4GGlRo7iWlq_2txmHwBa6A?e=amGzBb&amp;xsdata=MDV8MDJ8YXJjaGl2b2NlbnRyYWxAU3VwZXJub3RhcmlhZG8uZ292LmNvfGExOTZhYjVlMmI5NDQ1N2FmNTQ5MDhkZGU2MzgwYjYxfDliMWVjZmFhYzY3NTQyZWViMjk3MGVhZWI1MWJjYzRjfDB8MHw2Mzg5MTk4NTA2MTg0Mjg4ODB8VW5rbm93bnxUV0ZwYkdac2IzZDhleUpGYlhCMGVVMWhjR2tpT25SeWRXVXNJbFlpT2lJd0xqQXVNREF3TUNJc0lsQWlPaUpYYVc0ek1pSXNJa0ZPSWpvaVRXRnBiQ0lzSWxkVUlqb3lmUT09fDB8fHw%3d&amp;sdata=V0pLSGZJNVNNd0dUZTNuUnJsdGJaYlhOUHN3VE0vNktqKy9menVuWFNCbz0%3d" TargetMode="External"/><Relationship Id="rId25" Type="http://schemas.openxmlformats.org/officeDocument/2006/relationships/hyperlink" Target="https://supernotariadoyregistro.sharepoint.com/:f:/s/GGD/EljoELl9DQ1AuSqaxg75Xb0BqNWf5ExLgHrFjJnGxvNIHg?e=4sPR4N&amp;xsdata=MDV8MDJ8YXJjaGl2b2NlbnRyYWxAU3VwZXJub3RhcmlhZG8uZ292LmNvfGExOTZhYjVlMmI5NDQ1N2FmNTQ5MDhkZGU2MzgwYjYxfDliMWVjZmFhYzY3NTQyZWViMjk3MGVhZWI1MWJjYzRjfDB8MHw2Mzg5MTk4NTA2MTg1MDI0NzZ8VW5rbm93bnxUV0ZwYkdac2IzZDhleUpGYlhCMGVVMWhjR2tpT25SeWRXVXNJbFlpT2lJd0xqQXVNREF3TUNJc0lsQWlPaUpYYVc0ek1pSXNJa0ZPSWpvaVRXRnBiQ0lzSWxkVUlqb3lmUT09fDB8fHw%3d&amp;sdata=OC9vZ0tZUTNaZHRISjJFY3BEdjVFRTMydGU2Z3p6MWRuTzlNblhzMHhuND0%3d" TargetMode="External"/><Relationship Id="rId2" Type="http://schemas.openxmlformats.org/officeDocument/2006/relationships/hyperlink" Target="https://supernotariadoyregistro.sharepoint.com/:f:/s/GGD/EkAPJPDk11hDoLnT6iZYm-gBCXkUgXDM7B8fPORnvC_fxg?e=z5PzIc&amp;xsdata=MDV8MDJ8YXJjaGl2b2NlbnRyYWxAU3VwZXJub3RhcmlhZG8uZ292LmNvfGExOTZhYjVlMmI5NDQ1N2FmNTQ5MDhkZGU2MzgwYjYxfDliMWVjZmFhYzY3NTQyZWViMjk3MGVhZWI1MWJjYzRjfDB8MHw2Mzg5MTk4NTA2MTgyODgyMDF8VW5rbm93bnxUV0ZwYkdac2IzZDhleUpGYlhCMGVVMWhjR2tpT25SeWRXVXNJbFlpT2lJd0xqQXVNREF3TUNJc0lsQWlPaUpYYVc0ek1pSXNJa0ZPSWpvaVRXRnBiQ0lzSWxkVUlqb3lmUT09fDB8fHw%3d&amp;sdata=aVlkajcyZCs4Y0Q1ejhXUlQxNjY5UkE5dVk1cEVHNUVCWHg2N1p0Y2t4dz0%3d" TargetMode="External"/><Relationship Id="rId16" Type="http://schemas.openxmlformats.org/officeDocument/2006/relationships/hyperlink" Target="https://supernotariadoyregistro.sharepoint.com/:f:/s/GGD/EhFy6De4lb1GoiQzRoGXHqABt7552N6Qb9drumeyNQADPQ?e=1i7GhM&amp;xsdata=MDV8MDJ8YXJjaGl2b2NlbnRyYWxAU3VwZXJub3RhcmlhZG8uZ292LmNvfGExOTZhYjVlMmI5NDQ1N2FmNTQ5MDhkZGU2MzgwYjYxfDliMWVjZmFhYzY3NTQyZWViMjk3MGVhZWI1MWJjYzRjfDB8MHw2Mzg5MTk4NTA2MTg0MjAxNTh8VW5rbm93bnxUV0ZwYkdac2IzZDhleUpGYlhCMGVVMWhjR2tpT25SeWRXVXNJbFlpT2lJd0xqQXVNREF3TUNJc0lsQWlPaUpYYVc0ek1pSXNJa0ZPSWpvaVRXRnBiQ0lzSWxkVUlqb3lmUT09fDB8fHw%3d&amp;sdata=dnpvVUQ0c2JVQWMwMFprNEordS9pNEJRd0lwc0NmbSt0QlFTbmFyNjR4QT0%3d" TargetMode="External"/><Relationship Id="rId20" Type="http://schemas.openxmlformats.org/officeDocument/2006/relationships/hyperlink" Target="https://supernotariadoyregistro.sharepoint.com/:f:/s/GGD/EsPOAUZ2W2BAnxmYKdDA04UB1RyHbv0Sl5MZVnArC6PcXQ?e=gtwctg&amp;xsdata=MDV8MDJ8YXJjaGl2b2NlbnRyYWxAU3VwZXJub3RhcmlhZG8uZ292LmNvfGExOTZhYjVlMmI5NDQ1N2FmNTQ5MDhkZGU2MzgwYjYxfDliMWVjZmFhYzY3NTQyZWViMjk3MGVhZWI1MWJjYzRjfDB8MHw2Mzg5MTk4NTA2MTg0NTI1NDV8VW5rbm93bnxUV0ZwYkdac2IzZDhleUpGYlhCMGVVMWhjR2tpT25SeWRXVXNJbFlpT2lJd0xqQXVNREF3TUNJc0lsQWlPaUpYYVc0ek1pSXNJa0ZPSWpvaVRXRnBiQ0lzSWxkVUlqb3lmUT09fDB8fHw%3d&amp;sdata=U2lsUExpT05qdUtnM1lwaU1oQVltRVVmV0JRdXFIdHJBSTRDU0pyKzZNWT0%3d" TargetMode="External"/><Relationship Id="rId1" Type="http://schemas.openxmlformats.org/officeDocument/2006/relationships/hyperlink" Target="https://supernotariadoyregistro.sharepoint.com/:f:/s/GGD/EiagKCxuhaxJpdI5J07qS6sBRxDc9KtFj4VaE_tnTlLurQ?e=shvat2&amp;xsdata=MDV8MDJ8YXJjaGl2b2NlbnRyYWxAU3VwZXJub3RhcmlhZG8uZ292LmNvfGExOTZhYjVlMmI5NDQ1N2FmNTQ5MDhkZGU2MzgwYjYxfDliMWVjZmFhYzY3NTQyZWViMjk3MGVhZWI1MWJjYzRjfDB8MHw2Mzg5MTk4NTA2MTgyNTgyMjB8VW5rbm93bnxUV0ZwYkdac2IzZDhleUpGYlhCMGVVMWhjR2tpT25SeWRXVXNJbFlpT2lJd0xqQXVNREF3TUNJc0lsQWlPaUpYYVc0ek1pSXNJa0ZPSWpvaVRXRnBiQ0lzSWxkVUlqb3lmUT09fDB8fHw%3d&amp;sdata=S3NPWFZpSmU4YTBXQ2tnWFJYb01UeXQ5YUFjOGFTM20rU1VPYjhiMFZKND0%3d" TargetMode="External"/><Relationship Id="rId6" Type="http://schemas.openxmlformats.org/officeDocument/2006/relationships/hyperlink" Target="https://supernotariadoyregistro.sharepoint.com/:f:/s/GGD/Eu0b0nTg1vlNvBEetWyLYn0BTfmVhAW1obPaGWYZgmKNAw?e=oaru9p&amp;xsdata=MDV8MDJ8YXJjaGl2b2NlbnRyYWxAU3VwZXJub3RhcmlhZG8uZ292LmNvfGExOTZhYjVlMmI5NDQ1N2FmNTQ5MDhkZGU2MzgwYjYxfDliMWVjZmFhYzY3NTQyZWViMjk3MGVhZWI1MWJjYzRjfDB8MHw2Mzg5MTk4NTA2MTgzMTg2MTJ8VW5rbm93bnxUV0ZwYkdac2IzZDhleUpGYlhCMGVVMWhjR2tpT25SeWRXVXNJbFlpT2lJd0xqQXVNREF3TUNJc0lsQWlPaUpYYVc0ek1pSXNJa0ZPSWpvaVRXRnBiQ0lzSWxkVUlqb3lmUT09fDB8fHw%3d&amp;sdata=R3RTRHB2UkZjV2tCcEUzK2dOZ3phZEpocStkNC8xY012RTFmdzBCM0tKST0%3d" TargetMode="External"/><Relationship Id="rId11" Type="http://schemas.openxmlformats.org/officeDocument/2006/relationships/hyperlink" Target="https://supernotariadoyregistro.sharepoint.com/:f:/s/GGD/EnERfVw7ALlCppoVHkLublYB_85Q412jCBMt8y3zgMwwhw?e=dFhAms&amp;xsdata=MDV8MDJ8YXJjaGl2b2NlbnRyYWxAU3VwZXJub3RhcmlhZG8uZ292LmNvfGExOTZhYjVlMmI5NDQ1N2FmNTQ5MDhkZGU2MzgwYjYxfDliMWVjZmFhYzY3NTQyZWViMjk3MGVhZWI1MWJjYzRjfDB8MHw2Mzg5MTk4NTA2MTgzNjk4MDB8VW5rbm93bnxUV0ZwYkdac2IzZDhleUpGYlhCMGVVMWhjR2tpT25SeWRXVXNJbFlpT2lJd0xqQXVNREF3TUNJc0lsQWlPaUpYYVc0ek1pSXNJa0ZPSWpvaVRXRnBiQ0lzSWxkVUlqb3lmUT09fDB8fHw%3d&amp;sdata=MjBDbk4zY0c4K2NXZGxFTnVGTHVRbjEvdmp0U2d0aERwZ0NKeitYb1BRMD0%3d" TargetMode="External"/><Relationship Id="rId24" Type="http://schemas.openxmlformats.org/officeDocument/2006/relationships/hyperlink" Target="https://supernotariadoyregistro.sharepoint.com/:f:/s/GGD/EreMDf9g3vxFlWQBA6EwRLUB6IT_Qvjl2UiWMsUzFSJeXA?e=TNB5rh&amp;xsdata=MDV8MDJ8YXJjaGl2b2NlbnRyYWxAU3VwZXJub3RhcmlhZG8uZ292LmNvfGExOTZhYjVlMmI5NDQ1N2FmNTQ5MDhkZGU2MzgwYjYxfDliMWVjZmFhYzY3NTQyZWViMjk3MGVhZWI1MWJjYzRjfDB8MHw2Mzg5MTk4NTA2MTg0OTIzNTF8VW5rbm93bnxUV0ZwYkdac2IzZDhleUpGYlhCMGVVMWhjR2tpT25SeWRXVXNJbFlpT2lJd0xqQXVNREF3TUNJc0lsQWlPaUpYYVc0ek1pSXNJa0ZPSWpvaVRXRnBiQ0lzSWxkVUlqb3lmUT09fDB8fHw%3d&amp;sdata=Y3VSUkFIVjhnUkpLSWZQTHFMV0tDV1ZjQk43a0FITllqS3BiS2c5OWM2QT0%3d" TargetMode="External"/><Relationship Id="rId5" Type="http://schemas.openxmlformats.org/officeDocument/2006/relationships/hyperlink" Target="https://supernotariadoyregistro.sharepoint.com/:f:/s/GGD/EuA9Af89DgRKgNg25CxmlQQBpc_U4iH_mmAyItoWBC585w?e=iynf0X&amp;xsdata=MDV8MDJ8YXJjaGl2b2NlbnRyYWxAU3VwZXJub3RhcmlhZG8uZ292LmNvfGExOTZhYjVlMmI5NDQ1N2FmNTQ5MDhkZGU2MzgwYjYxfDliMWVjZmFhYzY3NTQyZWViMjk3MGVhZWI1MWJjYzRjfDB8MHw2Mzg5MTk4NTA2MTgzMDg0NjR8VW5rbm93bnxUV0ZwYkdac2IzZDhleUpGYlhCMGVVMWhjR2tpT25SeWRXVXNJbFlpT2lJd0xqQXVNREF3TUNJc0lsQWlPaUpYYVc0ek1pSXNJa0ZPSWpvaVRXRnBiQ0lzSWxkVUlqb3lmUT09fDB8fHw%3d&amp;sdata=MHhWY1BmRE1tdmhYMXZBYmE3T0Y5ejhXaUdSNXlnQ2t3a0VEQXk5L0ZZRT0%3d" TargetMode="External"/><Relationship Id="rId15" Type="http://schemas.openxmlformats.org/officeDocument/2006/relationships/hyperlink" Target="https://supernotariadoyregistro.sharepoint.com/:f:/s/GGD/EkDnMHWf9DhMuXMtbfb_Y8ABjSE5HIDwW2P1SbHkqAJ8eQ?e=shdx7z&amp;xsdata=MDV8MDJ8YXJjaGl2b2NlbnRyYWxAU3VwZXJub3RhcmlhZG8uZ292LmNvfGExOTZhYjVlMmI5NDQ1N2FmNTQ5MDhkZGU2MzgwYjYxfDliMWVjZmFhYzY3NTQyZWViMjk3MGVhZWI1MWJjYzRjfDB8MHw2Mzg5MTk4NTA2MTg0MTIyNDV8VW5rbm93bnxUV0ZwYkdac2IzZDhleUpGYlhCMGVVMWhjR2tpT25SeWRXVXNJbFlpT2lJd0xqQXVNREF3TUNJc0lsQWlPaUpYYVc0ek1pSXNJa0ZPSWpvaVRXRnBiQ0lzSWxkVUlqb3lmUT09fDB8fHw%3d&amp;sdata=OUdwREliYVR1akVwMG9vQUJYWkcyaHZ0dmR4blR2OW9WZGU4UGZxNGpmaz0%3d" TargetMode="External"/><Relationship Id="rId23" Type="http://schemas.openxmlformats.org/officeDocument/2006/relationships/hyperlink" Target="https://supernotariadoyregistro.sharepoint.com/:f:/s/GGD/EupC7aFa7hZLvd_jLAaTgqABQGQ0H9evFN_9UevARPBYzw?e=KSO8I7&amp;xsdata=MDV8MDJ8YXJjaGl2b2NlbnRyYWxAU3VwZXJub3RhcmlhZG8uZ292LmNvfGExOTZhYjVlMmI5NDQ1N2FmNTQ5MDhkZGU2MzgwYjYxfDliMWVjZmFhYzY3NTQyZWViMjk3MGVhZWI1MWJjYzRjfDB8MHw2Mzg5MTk4NTA2MTg0ODE4MTV8VW5rbm93bnxUV0ZwYkdac2IzZDhleUpGYlhCMGVVMWhjR2tpT25SeWRXVXNJbFlpT2lJd0xqQXVNREF3TUNJc0lsQWlPaUpYYVc0ek1pSXNJa0ZPSWpvaVRXRnBiQ0lzSWxkVUlqb3lmUT09fDB8fHw%3d&amp;sdata=UUdHRHFBdGRCa1lTUGc2dW9wc2NwVU8zKzNUUUd1UTk2T3BnejZWeS9SVT0%3d" TargetMode="External"/><Relationship Id="rId10" Type="http://schemas.openxmlformats.org/officeDocument/2006/relationships/hyperlink" Target="https://supernotariadoyregistro.sharepoint.com/:f:/s/GGD/EosB2a-Kcw9OlSuQZ254SDYBNyd-0C5fI-K0h3YoqI1-lQ?e=bpqe7i&amp;xsdata=MDV8MDJ8YXJjaGl2b2NlbnRyYWxAU3VwZXJub3RhcmlhZG8uZ292LmNvfGExOTZhYjVlMmI5NDQ1N2FmNTQ5MDhkZGU2MzgwYjYxfDliMWVjZmFhYzY3NTQyZWViMjk3MGVhZWI1MWJjYzRjfDB8MHw2Mzg5MTk4NTA2MTgzNTk0MjF8VW5rbm93bnxUV0ZwYkdac2IzZDhleUpGYlhCMGVVMWhjR2tpT25SeWRXVXNJbFlpT2lJd0xqQXVNREF3TUNJc0lsQWlPaUpYYVc0ek1pSXNJa0ZPSWpvaVRXRnBiQ0lzSWxkVUlqb3lmUT09fDB8fHw%3d&amp;sdata=VitieDZ5QjUvYmhSRTFqMFZ0ZjZmbVVWSXVMcVM4RzhPTEE5RnljdG5BUT0%3d" TargetMode="External"/><Relationship Id="rId19" Type="http://schemas.openxmlformats.org/officeDocument/2006/relationships/hyperlink" Target="https://supernotariadoyregistro.sharepoint.com/:f:/s/GGD/ErCbb02AKgVHmJCVaIJcAE0BOiN682zkHI4260HJbU_MvA?e=fN3CbX&amp;xsdata=MDV8MDJ8YXJjaGl2b2NlbnRyYWxAU3VwZXJub3RhcmlhZG8uZ292LmNvfGExOTZhYjVlMmI5NDQ1N2FmNTQ5MDhkZGU2MzgwYjYxfDliMWVjZmFhYzY3NTQyZWViMjk3MGVhZWI1MWJjYzRjfDB8MHw2Mzg5MTk4NTA2MTg0NDQyMzh8VW5rbm93bnxUV0ZwYkdac2IzZDhleUpGYlhCMGVVMWhjR2tpT25SeWRXVXNJbFlpT2lJd0xqQXVNREF3TUNJc0lsQWlPaUpYYVc0ek1pSXNJa0ZPSWpvaVRXRnBiQ0lzSWxkVUlqb3lmUT09fDB8fHw%3d&amp;sdata=cU50Q3o3bVZ4MnBCeWovdXlOOG1za01kc05jd2hZbGUrZE9VN2RISUZqZz0%3d" TargetMode="External"/><Relationship Id="rId4" Type="http://schemas.openxmlformats.org/officeDocument/2006/relationships/image" Target="../media/image1.png"/><Relationship Id="rId9" Type="http://schemas.openxmlformats.org/officeDocument/2006/relationships/hyperlink" Target="https://supernotariadoyregistro.sharepoint.com/:f:/s/GGD/EnTsAVxQ_lZCvPVLzhUgKboB7WObqgng1qSulXWZl_lq0w?e=kXCKIh&amp;xsdata=MDV8MDJ8YXJjaGl2b2NlbnRyYWxAU3VwZXJub3RhcmlhZG8uZ292LmNvfGExOTZhYjVlMmI5NDQ1N2FmNTQ5MDhkZGU2MzgwYjYxfDliMWVjZmFhYzY3NTQyZWViMjk3MGVhZWI1MWJjYzRjfDB8MHw2Mzg5MTk4NTA2MTgzNDg5MjR8VW5rbm93bnxUV0ZwYkdac2IzZDhleUpGYlhCMGVVMWhjR2tpT25SeWRXVXNJbFlpT2lJd0xqQXVNREF3TUNJc0lsQWlPaUpYYVc0ek1pSXNJa0ZPSWpvaVRXRnBiQ0lzSWxkVUlqb3lmUT09fDB8fHw%3d&amp;sdata=ZXQ2dSsxOW5zUDZwTHFYTldqSjFKMnBDN1pFeWtCQ2V0ZEtNOHc1ZTJTWT0%3d" TargetMode="External"/><Relationship Id="rId14" Type="http://schemas.openxmlformats.org/officeDocument/2006/relationships/hyperlink" Target="https://supernotariadoyregistro.sharepoint.com/:f:/s/GGD/Ehw8rE-EUhRLhahIXz-XaXUBfGC4Stk5fQnlWgPZRfQm7w?e=muKIqe&amp;xsdata=MDV8MDJ8YXJjaGl2b2NlbnRyYWxAU3VwZXJub3RhcmlhZG8uZ292LmNvfGExOTZhYjVlMmI5NDQ1N2FmNTQ5MDhkZGU2MzgwYjYxfDliMWVjZmFhYzY3NTQyZWViMjk3MGVhZWI1MWJjYzRjfDB8MHw2Mzg5MTk4NTA2MTg0MDE4NjF8VW5rbm93bnxUV0ZwYkdac2IzZDhleUpGYlhCMGVVMWhjR2tpT25SeWRXVXNJbFlpT2lJd0xqQXVNREF3TUNJc0lsQWlPaUpYYVc0ek1pSXNJa0ZPSWpvaVRXRnBiQ0lzSWxkVUlqb3lmUT09fDB8fHw%3d&amp;sdata=RXFyMWJsVWNZRWRzVDNLVEVmZnUzeGtzczZqZi9ub3lGbEdqVG0xZFYyST0%3d" TargetMode="External"/><Relationship Id="rId22" Type="http://schemas.openxmlformats.org/officeDocument/2006/relationships/hyperlink" Target="https://supernotariadoyregistro.sharepoint.com/:f:/s/GGD/EpN1f7MiBZ9Dk4S22gO3euUBChyqmhU80sb5QoNjavkQFw?e=0tRwP2&amp;xsdata=MDV8MDJ8YXJjaGl2b2NlbnRyYWxAU3VwZXJub3RhcmlhZG8uZ292LmNvfGExOTZhYjVlMmI5NDQ1N2FmNTQ5MDhkZGU2MzgwYjYxfDliMWVjZmFhYzY3NTQyZWViMjk3MGVhZWI1MWJjYzRjfDB8MHw2Mzg5MTk4NTA2MTg0NzE0MzR8VW5rbm93bnxUV0ZwYkdac2IzZDhleUpGYlhCMGVVMWhjR2tpT25SeWRXVXNJbFlpT2lJd0xqQXVNREF3TUNJc0lsQWlPaUpYYVc0ek1pSXNJa0ZPSWpvaVRXRnBiQ0lzSWxkVUlqb3lmUT09fDB8fHw%3d&amp;sdata=UHZ2VlhKdG9NOXNrc1dlUUx2ZUorY3dSWkxHaWgxYkV4elNtRWMwck9aST0%3d" TargetMode="External"/><Relationship Id="rId27" Type="http://schemas.openxmlformats.org/officeDocument/2006/relationships/hyperlink" Target="https://supernotariadoyregistro.sharepoint.com/:f:/s/GGD/EjyZ3Q_BusJAl6T4wOPXlswBRHlTXcjrUxD3fmyE_Bcf8g?e=Fhk8Xc&amp;xsdata=MDV8MDJ8YXJjaGl2b2NlbnRyYWxAU3VwZXJub3RhcmlhZG8uZ292LmNvfGExOTZhYjVlMmI5NDQ1N2FmNTQ5MDhkZGU2MzgwYjYxfDliMWVjZmFhYzY3NTQyZWViMjk3MGVhZWI1MWJjYzRjfDB8MHw2Mzg5MTk4NTA2MTg1MjM0NDN8VW5rbm93bnxUV0ZwYkdac2IzZDhleUpGYlhCMGVVMWhjR2tpT25SeWRXVXNJbFlpT2lJd0xqQXVNREF3TUNJc0lsQWlPaUpYYVc0ek1pSXNJa0ZPSWpvaVRXRnBiQ0lzSWxkVUlqb3lmUT09fDB8fHw%3d&amp;sdata=MlNVS0RPUHVwbmhVNTQ2cHRZRG94TEh0Z1dlbkw0bVdrVVBCNEpRL2t1TT0%3d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460</xdr:row>
      <xdr:rowOff>0</xdr:rowOff>
    </xdr:from>
    <xdr:to>
      <xdr:col>2</xdr:col>
      <xdr:colOff>304800</xdr:colOff>
      <xdr:row>461</xdr:row>
      <xdr:rowOff>114300</xdr:rowOff>
    </xdr:to>
    <xdr:sp macro="" textlink="">
      <xdr:nvSpPr>
        <xdr:cNvPr id="2" name="AutoShape 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" tgtFrame="_blank" tooltip="Dirección URL original: https://supernotariadoyregistro.sharepoint.com/:f:/s/GGD/EkDVlPiSP65DidE3PqFhOR4BeWn5tMRPOmP2IKVH7Mtc1Q?e=9EVCRn. Haga clic o pulse si confía en este vínculo."/>
        </xdr:cNvPr>
        <xdr:cNvSpPr>
          <a:spLocks noChangeAspect="1" noChangeArrowheads="1"/>
        </xdr:cNvSpPr>
      </xdr:nvSpPr>
      <xdr:spPr bwMode="auto">
        <a:xfrm>
          <a:off x="1895475" y="891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460</xdr:row>
      <xdr:rowOff>0</xdr:rowOff>
    </xdr:from>
    <xdr:to>
      <xdr:col>2</xdr:col>
      <xdr:colOff>304800</xdr:colOff>
      <xdr:row>461</xdr:row>
      <xdr:rowOff>114300</xdr:rowOff>
    </xdr:to>
    <xdr:sp macro="" textlink="">
      <xdr:nvSpPr>
        <xdr:cNvPr id="2" name="AutoShape 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" tgtFrame="_blank" tooltip="Dirección URL original: https://supernotariadoyregistro.sharepoint.com/:f:/s/GGD/EkDVlPiSP65DidE3PqFhOR4BeWn5tMRPOmP2IKVH7Mtc1Q?e=9EVCRn. Haga clic o pulse si confía en este vínculo."/>
        </xdr:cNvPr>
        <xdr:cNvSpPr>
          <a:spLocks noChangeAspect="1" noChangeArrowheads="1"/>
        </xdr:cNvSpPr>
      </xdr:nvSpPr>
      <xdr:spPr bwMode="auto">
        <a:xfrm>
          <a:off x="1590675" y="8763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3" name="AutoShape 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" tgtFrame="_blank" tooltip="Dirección URL original: https://supernotariadoyregistro.sharepoint.com/:f:/s/GGD/EkDVlPiSP65DidE3PqFhOR4BeWn5tMRPOmP2IKVH7Mtc1Q?e=9EVCRn. Haga clic o pulse si confía en este vínculo."/>
        </xdr:cNvPr>
        <xdr:cNvSpPr>
          <a:spLocks noChangeAspect="1" noChangeArrowheads="1"/>
        </xdr:cNvSpPr>
      </xdr:nvSpPr>
      <xdr:spPr bwMode="auto">
        <a:xfrm>
          <a:off x="18954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460</xdr:row>
      <xdr:rowOff>0</xdr:rowOff>
    </xdr:from>
    <xdr:to>
      <xdr:col>2</xdr:col>
      <xdr:colOff>304800</xdr:colOff>
      <xdr:row>461</xdr:row>
      <xdr:rowOff>114300</xdr:rowOff>
    </xdr:to>
    <xdr:sp macro="" textlink="">
      <xdr:nvSpPr>
        <xdr:cNvPr id="2" name="AutoShape 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" tgtFrame="_blank" tooltip="Dirección URL original: https://supernotariadoyregistro.sharepoint.com/:f:/s/GGD/EkDVlPiSP65DidE3PqFhOR4BeWn5tMRPOmP2IKVH7Mtc1Q?e=9EVCRn. Haga clic o pulse si confía en este vínculo."/>
        </xdr:cNvPr>
        <xdr:cNvSpPr>
          <a:spLocks noChangeAspect="1" noChangeArrowheads="1"/>
        </xdr:cNvSpPr>
      </xdr:nvSpPr>
      <xdr:spPr bwMode="auto">
        <a:xfrm>
          <a:off x="1590675" y="880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3" name="AutoShape 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" tgtFrame="_blank" tooltip="Dirección URL original: https://supernotariadoyregistro.sharepoint.com/:f:/s/GGD/EkDVlPiSP65DidE3PqFhOR4BeWn5tMRPOmP2IKVH7Mtc1Q?e=9EVCRn. Haga clic o pulse si confía en este vínculo."/>
        </xdr:cNvPr>
        <xdr:cNvSpPr>
          <a:spLocks noChangeAspect="1" noChangeArrowheads="1"/>
        </xdr:cNvSpPr>
      </xdr:nvSpPr>
      <xdr:spPr bwMode="auto">
        <a:xfrm>
          <a:off x="159067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30</xdr:row>
      <xdr:rowOff>0</xdr:rowOff>
    </xdr:from>
    <xdr:ext cx="304800" cy="304800"/>
    <xdr:sp macro="" textlink="">
      <xdr:nvSpPr>
        <xdr:cNvPr id="14337" name="AutoShape 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" tgtFrame="_blank" tooltip="Dirección URL original: https://supernotariadoyregistro.sharepoint.com/:f:/s/GGD/EiagKCxuhaxJpdI5J07qS6sBRxDc9KtFj4VaE_tnTlLurQ?e=shvat2. Haga clic o pulse si confía en este vínculo."/>
        </xdr:cNvPr>
        <xdr:cNvSpPr>
          <a:spLocks noChangeAspect="1" noChangeArrowheads="1"/>
        </xdr:cNvSpPr>
      </xdr:nvSpPr>
      <xdr:spPr bwMode="auto">
        <a:xfrm>
          <a:off x="914400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30</xdr:row>
      <xdr:rowOff>0</xdr:rowOff>
    </xdr:from>
    <xdr:ext cx="304800" cy="304800"/>
    <xdr:sp macro="" textlink="">
      <xdr:nvSpPr>
        <xdr:cNvPr id="14338" name="AutoShape 2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2" tgtFrame="_blank" tooltip="Dirección URL original: https://supernotariadoyregistro.sharepoint.com/:f:/s/GGD/EkAPJPDk11hDoLnT6iZYm-gBCXkUgXDM7B8fPORnvC_fxg?e=z5PzIc. Haga clic o pulse si confía en este vínculo."/>
        </xdr:cNvPr>
        <xdr:cNvSpPr>
          <a:spLocks noChangeAspect="1" noChangeArrowheads="1"/>
        </xdr:cNvSpPr>
      </xdr:nvSpPr>
      <xdr:spPr bwMode="auto">
        <a:xfrm>
          <a:off x="1066800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30</xdr:row>
      <xdr:rowOff>0</xdr:rowOff>
    </xdr:from>
    <xdr:ext cx="152400" cy="152400"/>
    <xdr:pic>
      <xdr:nvPicPr>
        <xdr:cNvPr id="4" name="Imagen 3" descr="https://res.public.onecdn.static.microsoft/assets/mail/file-icon/png/folder_16x16.png">
          <a:hlinkClick xmlns:r="http://schemas.openxmlformats.org/officeDocument/2006/relationships" r:id="rId3" tgtFrame="_blank" tooltip="Dirección URL original: https://supernotariadoyregistro.sharepoint.com/:f:/s/GGD/EkG7HH3uYChGikJF8M6_H_sBRR54-KzQ6B_lb389xDcB-g?e=a6hcmx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817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30</xdr:row>
      <xdr:rowOff>0</xdr:rowOff>
    </xdr:from>
    <xdr:ext cx="152400" cy="152400"/>
    <xdr:pic>
      <xdr:nvPicPr>
        <xdr:cNvPr id="5" name="Imagen 4" descr="https://res.public.onecdn.static.microsoft/assets/mail/file-icon/png/folder_16x16.png">
          <a:hlinkClick xmlns:r="http://schemas.openxmlformats.org/officeDocument/2006/relationships" r:id="rId5" tgtFrame="_blank" tooltip="Dirección URL original: https://supernotariadoyregistro.sharepoint.com/:f:/s/GGD/EuA9Af89DgRKgNg25CxmlQQBpc_U4iH_mmAyItoWBC585w?e=iynf0X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0" y="817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0</xdr:colOff>
      <xdr:row>30</xdr:row>
      <xdr:rowOff>0</xdr:rowOff>
    </xdr:from>
    <xdr:ext cx="152400" cy="152400"/>
    <xdr:pic>
      <xdr:nvPicPr>
        <xdr:cNvPr id="6" name="Imagen 5" descr="https://res.public.onecdn.static.microsoft/assets/mail/file-icon/png/folder_16x16.png">
          <a:hlinkClick xmlns:r="http://schemas.openxmlformats.org/officeDocument/2006/relationships" r:id="rId6" tgtFrame="_blank" tooltip="Dirección URL original: https://supernotariadoyregistro.sharepoint.com/:f:/s/GGD/Eu0b0nTg1vlNvBEetWyLYn0BTfmVhAW1obPaGWYZgmKNAw?e=oaru9p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817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32</xdr:row>
      <xdr:rowOff>0</xdr:rowOff>
    </xdr:from>
    <xdr:ext cx="304800" cy="304800"/>
    <xdr:sp macro="" textlink="">
      <xdr:nvSpPr>
        <xdr:cNvPr id="14342" name="AutoShape 6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7" tgtFrame="_blank" tooltip="Dirección URL original: https://supernotariadoyregistro.sharepoint.com/:f:/s/GGD/EpvppJDwcSRPoXTZ2UktVYABn4Az034HcAkNrKgY2VoVSg?e=R4odMH. Haga clic o pulse si confía en este vínculo."/>
        </xdr:cNvPr>
        <xdr:cNvSpPr>
          <a:spLocks noChangeAspect="1" noChangeArrowheads="1"/>
        </xdr:cNvSpPr>
      </xdr:nvSpPr>
      <xdr:spPr bwMode="auto">
        <a:xfrm>
          <a:off x="914400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304800" cy="304800"/>
    <xdr:sp macro="" textlink="">
      <xdr:nvSpPr>
        <xdr:cNvPr id="14343" name="AutoShape 7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8" tgtFrame="_blank" tooltip="Dirección URL original: https://supernotariadoyregistro.sharepoint.com/:f:/s/GGD/El2P4lrJbUxLjGSbhTVjUnEB_3RnFpvHKxmq3jSHPcLsIA?e=EdR5mr. Haga clic o pulse si confía en este vínculo."/>
        </xdr:cNvPr>
        <xdr:cNvSpPr>
          <a:spLocks noChangeAspect="1" noChangeArrowheads="1"/>
        </xdr:cNvSpPr>
      </xdr:nvSpPr>
      <xdr:spPr bwMode="auto">
        <a:xfrm>
          <a:off x="1066800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32</xdr:row>
      <xdr:rowOff>0</xdr:rowOff>
    </xdr:from>
    <xdr:ext cx="152400" cy="152400"/>
    <xdr:pic>
      <xdr:nvPicPr>
        <xdr:cNvPr id="9" name="Imagen 8" descr="https://res.public.onecdn.static.microsoft/assets/mail/file-icon/png/folder_16x16.png">
          <a:hlinkClick xmlns:r="http://schemas.openxmlformats.org/officeDocument/2006/relationships" r:id="rId9" tgtFrame="_blank" tooltip="Dirección URL original: https://supernotariadoyregistro.sharepoint.com/:f:/s/GGD/EnTsAVxQ_lZCvPVLzhUgKboB7WObqgng1qSulXWZl_lq0w?e=kXCKIh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857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32</xdr:row>
      <xdr:rowOff>0</xdr:rowOff>
    </xdr:from>
    <xdr:ext cx="152400" cy="152400"/>
    <xdr:pic>
      <xdr:nvPicPr>
        <xdr:cNvPr id="10" name="Imagen 9" descr="https://res.public.onecdn.static.microsoft/assets/mail/file-icon/png/folder_16x16.png">
          <a:hlinkClick xmlns:r="http://schemas.openxmlformats.org/officeDocument/2006/relationships" r:id="rId10" tgtFrame="_blank" tooltip="Dirección URL original: https://supernotariadoyregistro.sharepoint.com/:f:/s/GGD/EosB2a-Kcw9OlSuQZ254SDYBNyd-0C5fI-K0h3YoqI1-lQ?e=bpqe7i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0" y="857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0</xdr:colOff>
      <xdr:row>32</xdr:row>
      <xdr:rowOff>0</xdr:rowOff>
    </xdr:from>
    <xdr:ext cx="152400" cy="152400"/>
    <xdr:pic>
      <xdr:nvPicPr>
        <xdr:cNvPr id="11" name="Imagen 10" descr="https://res.public.onecdn.static.microsoft/assets/mail/file-icon/png/folder_16x16.png">
          <a:hlinkClick xmlns:r="http://schemas.openxmlformats.org/officeDocument/2006/relationships" r:id="rId11" tgtFrame="_blank" tooltip="Dirección URL original: https://supernotariadoyregistro.sharepoint.com/:f:/s/GGD/EnERfVw7ALlCppoVHkLublYB_85Q412jCBMt8y3zgMwwhw?e=dFhAms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857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34</xdr:row>
      <xdr:rowOff>0</xdr:rowOff>
    </xdr:from>
    <xdr:ext cx="304800" cy="304800"/>
    <xdr:sp macro="" textlink="">
      <xdr:nvSpPr>
        <xdr:cNvPr id="14347" name="AutoShape 11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2" tgtFrame="_blank" tooltip="Dirección URL original: https://supernotariadoyregistro.sharepoint.com/:f:/s/GGD/EjTI2qcUy-5JmJCPY_igwtUBJ-Z9m-S5M1goj-DrztUIJQ?e=toppF6. Haga clic o pulse si confía en este vínculo."/>
        </xdr:cNvPr>
        <xdr:cNvSpPr>
          <a:spLocks noChangeAspect="1" noChangeArrowheads="1"/>
        </xdr:cNvSpPr>
      </xdr:nvSpPr>
      <xdr:spPr bwMode="auto">
        <a:xfrm>
          <a:off x="9144000" y="8963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34</xdr:row>
      <xdr:rowOff>0</xdr:rowOff>
    </xdr:from>
    <xdr:ext cx="152400" cy="152400"/>
    <xdr:pic>
      <xdr:nvPicPr>
        <xdr:cNvPr id="13" name="Imagen 12" descr="https://res.public.onecdn.static.microsoft/assets/mail/file-icon/png/folder_16x16.png">
          <a:hlinkClick xmlns:r="http://schemas.openxmlformats.org/officeDocument/2006/relationships" r:id="rId13" tgtFrame="_blank" tooltip="Dirección URL original: https://supernotariadoyregistro.sharepoint.com/:f:/s/GGD/EnqkPS9NQRpCtiMMCDUU9tEB0j1P5bA3yZGGk1iEencCxQ?e=uc8DUr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0" y="8963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34</xdr:row>
      <xdr:rowOff>0</xdr:rowOff>
    </xdr:from>
    <xdr:ext cx="152400" cy="152400"/>
    <xdr:pic>
      <xdr:nvPicPr>
        <xdr:cNvPr id="14" name="Imagen 13" descr="https://res.public.onecdn.static.microsoft/assets/mail/file-icon/png/folder_16x16.png">
          <a:hlinkClick xmlns:r="http://schemas.openxmlformats.org/officeDocument/2006/relationships" r:id="rId14" tgtFrame="_blank" tooltip="Dirección URL original: https://supernotariadoyregistro.sharepoint.com/:f:/s/GGD/Ehw8rE-EUhRLhahIXz-XaXUBfGC4Stk5fQnlWgPZRfQm7w?e=muKIqe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8963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34</xdr:row>
      <xdr:rowOff>0</xdr:rowOff>
    </xdr:from>
    <xdr:ext cx="152400" cy="152400"/>
    <xdr:pic>
      <xdr:nvPicPr>
        <xdr:cNvPr id="15" name="Imagen 14" descr="https://res.public.onecdn.static.microsoft/assets/mail/file-icon/png/folder_16x16.png">
          <a:hlinkClick xmlns:r="http://schemas.openxmlformats.org/officeDocument/2006/relationships" r:id="rId15" tgtFrame="_blank" tooltip="Dirección URL original: https://supernotariadoyregistro.sharepoint.com/:f:/s/GGD/EkDnMHWf9DhMuXMtbfb_Y8ABjSE5HIDwW2P1SbHkqAJ8eQ?e=shdx7z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0" y="8963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36</xdr:row>
      <xdr:rowOff>0</xdr:rowOff>
    </xdr:from>
    <xdr:ext cx="304800" cy="304800"/>
    <xdr:sp macro="" textlink="">
      <xdr:nvSpPr>
        <xdr:cNvPr id="14351" name="AutoShape 15" descr="data:image/png;base64,iVBORw0KGgoAAAANSUhEUgAAABAAAAAQCAYAAAAf8/9hAAAAe0lEQVR4AeySUQqAIAxAl6cKP0ISf7tEeAzpINIhuoH0IV3IfgtHgRhq4K/CA53jbYwRqDyE0v5KIcS4lfzYgTE7xGi9gnPnlJK/cRQwNkCMlDNwzj/isJDvDgVhMLwrtficLCjIZhQ+mwCgzeCZQbzGf99+x4i1R1fDDQAA//9SvfbrAAAABklEQVQDAGJ2fyGT/zVjAAAAAElFTkSuQmCC">
          <a:hlinkClick xmlns:r="http://schemas.openxmlformats.org/officeDocument/2006/relationships" r:id="rId16" tgtFrame="_blank" tooltip="Dirección URL original: https://supernotariadoyregistro.sharepoint.com/:f:/s/GGD/EhFy6De4lb1GoiQzRoGXHqABt7552N6Qb9drumeyNQADPQ?e=1i7GhM. Haga clic o pulse si confía en este vínculo."/>
        </xdr:cNvPr>
        <xdr:cNvSpPr>
          <a:spLocks noChangeAspect="1" noChangeArrowheads="1"/>
        </xdr:cNvSpPr>
      </xdr:nvSpPr>
      <xdr:spPr bwMode="auto">
        <a:xfrm>
          <a:off x="9144000" y="934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36</xdr:row>
      <xdr:rowOff>0</xdr:rowOff>
    </xdr:from>
    <xdr:ext cx="152400" cy="152400"/>
    <xdr:pic>
      <xdr:nvPicPr>
        <xdr:cNvPr id="17" name="Imagen 16" descr="https://res.public.onecdn.static.microsoft/assets/mail/file-icon/png/folder_16x16.png">
          <a:hlinkClick xmlns:r="http://schemas.openxmlformats.org/officeDocument/2006/relationships" r:id="rId17" tgtFrame="_blank" tooltip="Dirección URL original: https://supernotariadoyregistro.sharepoint.com/:f:/s/GGD/EmesZiSeq-tEsnEBMIfq8JQB4GGlRo7iWlq_2txmHwBa6A?e=amGzBb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0" y="9344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36</xdr:row>
      <xdr:rowOff>0</xdr:rowOff>
    </xdr:from>
    <xdr:ext cx="152400" cy="152400"/>
    <xdr:pic>
      <xdr:nvPicPr>
        <xdr:cNvPr id="18" name="Imagen 17" descr="https://res.public.onecdn.static.microsoft/assets/mail/file-icon/png/folder_16x16.png">
          <a:hlinkClick xmlns:r="http://schemas.openxmlformats.org/officeDocument/2006/relationships" r:id="rId18" tgtFrame="_blank" tooltip="Dirección URL original: https://supernotariadoyregistro.sharepoint.com/:f:/s/GGD/EtLzh62GiBpHuiZGFx8aw58BnaqKx4CxcDP1-5Kcqj2-BQ?e=x2n07z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9344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36</xdr:row>
      <xdr:rowOff>0</xdr:rowOff>
    </xdr:from>
    <xdr:ext cx="152400" cy="152400"/>
    <xdr:pic>
      <xdr:nvPicPr>
        <xdr:cNvPr id="19" name="Imagen 18" descr="https://res.public.onecdn.static.microsoft/assets/mail/file-icon/png/folder_16x16.png">
          <a:hlinkClick xmlns:r="http://schemas.openxmlformats.org/officeDocument/2006/relationships" r:id="rId19" tgtFrame="_blank" tooltip="Dirección URL original: https://supernotariadoyregistro.sharepoint.com/:f:/s/GGD/ErCbb02AKgVHmJCVaIJcAE0BOiN682zkHI4260HJbU_MvA?e=fN3CbX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0" y="9344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38</xdr:row>
      <xdr:rowOff>0</xdr:rowOff>
    </xdr:from>
    <xdr:ext cx="152400" cy="152400"/>
    <xdr:pic>
      <xdr:nvPicPr>
        <xdr:cNvPr id="20" name="Imagen 19" descr="https://res.public.onecdn.static.microsoft/assets/mail/file-icon/png/folder_16x16.png">
          <a:hlinkClick xmlns:r="http://schemas.openxmlformats.org/officeDocument/2006/relationships" r:id="rId20" tgtFrame="_blank" tooltip="Dirección URL original: https://supernotariadoyregistro.sharepoint.com/:f:/s/GGD/EsPOAUZ2W2BAnxmYKdDA04UB1RyHbv0Sl5MZVnArC6PcXQ?e=gtwctg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725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38</xdr:row>
      <xdr:rowOff>0</xdr:rowOff>
    </xdr:from>
    <xdr:ext cx="152400" cy="152400"/>
    <xdr:pic>
      <xdr:nvPicPr>
        <xdr:cNvPr id="21" name="Imagen 20" descr="https://res.public.onecdn.static.microsoft/assets/mail/file-icon/png/folder_16x16.png">
          <a:hlinkClick xmlns:r="http://schemas.openxmlformats.org/officeDocument/2006/relationships" r:id="rId21" tgtFrame="_blank" tooltip="Dirección URL original: https://supernotariadoyregistro.sharepoint.com/:f:/s/GGD/EmwmjSBaE2JEsymxZw0Q1TIB3bp4wnVSbqpI2im0sh349A?e=amx4Fo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0" y="9725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38</xdr:row>
      <xdr:rowOff>0</xdr:rowOff>
    </xdr:from>
    <xdr:ext cx="152400" cy="152400"/>
    <xdr:pic>
      <xdr:nvPicPr>
        <xdr:cNvPr id="22" name="Imagen 21" descr="https://res.public.onecdn.static.microsoft/assets/mail/file-icon/png/folder_16x16.png">
          <a:hlinkClick xmlns:r="http://schemas.openxmlformats.org/officeDocument/2006/relationships" r:id="rId22" tgtFrame="_blank" tooltip="Dirección URL original: https://supernotariadoyregistro.sharepoint.com/:f:/s/GGD/EpN1f7MiBZ9Dk4S22gO3euUBChyqmhU80sb5QoNjavkQFw?e=0tRwP2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9725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38</xdr:row>
      <xdr:rowOff>0</xdr:rowOff>
    </xdr:from>
    <xdr:ext cx="152400" cy="152400"/>
    <xdr:pic>
      <xdr:nvPicPr>
        <xdr:cNvPr id="23" name="Imagen 22" descr="https://res.public.onecdn.static.microsoft/assets/mail/file-icon/png/folder_16x16.png">
          <a:hlinkClick xmlns:r="http://schemas.openxmlformats.org/officeDocument/2006/relationships" r:id="rId23" tgtFrame="_blank" tooltip="Dirección URL original: https://supernotariadoyregistro.sharepoint.com/:f:/s/GGD/EupC7aFa7hZLvd_jLAaTgqABQGQ0H9evFN_9UevARPBYzw?e=KSO8I7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0" y="9725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0</xdr:colOff>
      <xdr:row>40</xdr:row>
      <xdr:rowOff>0</xdr:rowOff>
    </xdr:from>
    <xdr:ext cx="152400" cy="152400"/>
    <xdr:pic>
      <xdr:nvPicPr>
        <xdr:cNvPr id="24" name="Imagen 23" descr="https://res.public.onecdn.static.microsoft/assets/mail/file-icon/png/folder_16x16.png">
          <a:hlinkClick xmlns:r="http://schemas.openxmlformats.org/officeDocument/2006/relationships" r:id="rId24" tgtFrame="_blank" tooltip="Dirección URL original: https://supernotariadoyregistro.sharepoint.com/:f:/s/GGD/EreMDf9g3vxFlWQBA6EwRLUB6IT_Qvjl2UiWMsUzFSJeXA?e=TNB5rh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106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40</xdr:row>
      <xdr:rowOff>0</xdr:rowOff>
    </xdr:from>
    <xdr:ext cx="152400" cy="152400"/>
    <xdr:pic>
      <xdr:nvPicPr>
        <xdr:cNvPr id="25" name="Imagen 24" descr="https://res.public.onecdn.static.microsoft/assets/mail/file-icon/png/folder_16x16.png">
          <a:hlinkClick xmlns:r="http://schemas.openxmlformats.org/officeDocument/2006/relationships" r:id="rId25" tgtFrame="_blank" tooltip="Dirección URL original: https://supernotariadoyregistro.sharepoint.com/:f:/s/GGD/EljoELl9DQ1AuSqaxg75Xb0BqNWf5ExLgHrFjJnGxvNIHg?e=4sPR4N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0" y="10106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0</xdr:colOff>
      <xdr:row>40</xdr:row>
      <xdr:rowOff>0</xdr:rowOff>
    </xdr:from>
    <xdr:ext cx="152400" cy="152400"/>
    <xdr:pic>
      <xdr:nvPicPr>
        <xdr:cNvPr id="26" name="Imagen 25" descr="https://res.public.onecdn.static.microsoft/assets/mail/file-icon/png/folder_16x16.png">
          <a:hlinkClick xmlns:r="http://schemas.openxmlformats.org/officeDocument/2006/relationships" r:id="rId26" tgtFrame="_blank" tooltip="Dirección URL original: https://supernotariadoyregistro.sharepoint.com/:f:/s/GGD/ElG38KmRdD5Oq2J6mTyMfhkBfaQZDnSCpFoAmtYa4E5DLg?e=41jzVt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0106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18</xdr:col>
      <xdr:colOff>0</xdr:colOff>
      <xdr:row>40</xdr:row>
      <xdr:rowOff>0</xdr:rowOff>
    </xdr:from>
    <xdr:ext cx="152400" cy="152400"/>
    <xdr:pic>
      <xdr:nvPicPr>
        <xdr:cNvPr id="27" name="Imagen 26" descr="https://res.public.onecdn.static.microsoft/assets/mail/file-icon/png/folder_16x16.png">
          <a:hlinkClick xmlns:r="http://schemas.openxmlformats.org/officeDocument/2006/relationships" r:id="rId27" tgtFrame="_blank" tooltip="Dirección URL original: https://supernotariadoyregistro.sharepoint.com/:f:/s/GGD/EjyZ3Q_BusJAl6T4wOPXlswBRHlTXcjrUxD3fmyE_Bcf8g?e=Fhk8Xc. Haga clic o pulse si confía en este vínculo.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0" y="101060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ables/table1.xml><?xml version="1.0" encoding="utf-8"?>
<table xmlns="http://schemas.openxmlformats.org/spreadsheetml/2006/main" id="1" name="Tabla1" displayName="Tabla1" ref="A1:J380" totalsRowShown="0" headerRowDxfId="6456" dataDxfId="6454" headerRowBorderDxfId="6455" tableBorderDxfId="6453" totalsRowBorderDxfId="6452">
  <sortState ref="A2:J373">
    <sortCondition ref="A1:A373"/>
  </sortState>
  <tableColumns count="10">
    <tableColumn id="8" name="CORREO" dataDxfId="6451"/>
    <tableColumn id="1" name="RESPUESTA" dataDxfId="6450"/>
    <tableColumn id="2" name="MATRICULA" dataDxfId="6449"/>
    <tableColumn id="3" name="ORIP" dataDxfId="6448"/>
    <tableColumn id="4" name="CAJA" dataDxfId="6447"/>
    <tableColumn id="7" name="ESTADO" dataDxfId="6446"/>
    <tableColumn id="9" name="INCORPORADO" dataDxfId="6445"/>
    <tableColumn id="10" name="RESPONSABLE" dataDxfId="6444"/>
    <tableColumn id="5" name="USUARIO" dataDxfId="6443"/>
    <tableColumn id="6" name="OBSERVACIONES" dataDxfId="644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G1:I5" totalsRowShown="0">
  <tableColumns count="3">
    <tableColumn id="1" name="DESCRIPCION" dataDxfId="6441"/>
    <tableColumn id="2" name="CANTIDAD_x000a_REMISION" dataDxfId="6440"/>
    <tableColumn id="3" name="FISICOS" dataDxfId="6439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2" name="Tabla13" displayName="Tabla13" ref="A1:J501" totalsRowShown="0" headerRowDxfId="6377" dataDxfId="6375" headerRowBorderDxfId="6376" tableBorderDxfId="6374" totalsRowBorderDxfId="6373">
  <autoFilter ref="A1:J501"/>
  <sortState ref="A486:J489">
    <sortCondition ref="C1:C489"/>
  </sortState>
  <tableColumns count="10">
    <tableColumn id="8" name="CORREO" dataDxfId="6372"/>
    <tableColumn id="1" name="RESPUESTA" dataDxfId="6371"/>
    <tableColumn id="2" name="MATRICULA" dataDxfId="6370"/>
    <tableColumn id="3" name="ORIP" dataDxfId="6369"/>
    <tableColumn id="4" name="CAJA" dataDxfId="6368"/>
    <tableColumn id="7" name="ESTADO" dataDxfId="6367"/>
    <tableColumn id="9" name="INCORPORADO" dataDxfId="6366"/>
    <tableColumn id="10" name="RESPONSABLE" dataDxfId="6365"/>
    <tableColumn id="5" name="USUARIO" dataDxfId="6364"/>
    <tableColumn id="6" name="OBSERVACIONES" dataDxfId="6363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5" name="Tabla136" displayName="Tabla136" ref="A1:J918" totalsRowShown="0" headerRowDxfId="6262" dataDxfId="6260" headerRowBorderDxfId="6261" tableBorderDxfId="6259" totalsRowBorderDxfId="6258">
  <autoFilter ref="A1:J918"/>
  <tableColumns count="10">
    <tableColumn id="8" name="CORREO" dataDxfId="6257"/>
    <tableColumn id="1" name="RESPUESTA" dataDxfId="6256"/>
    <tableColumn id="2" name="DESCRIPCION" dataDxfId="6255"/>
    <tableColumn id="3" name="ORIP" dataDxfId="6254"/>
    <tableColumn id="4" name="CAJA" dataDxfId="6253"/>
    <tableColumn id="7" name="ESTADO" dataDxfId="6252"/>
    <tableColumn id="9" name="INCORPORADO" dataDxfId="6251"/>
    <tableColumn id="10" name="RESPONSABLE" dataDxfId="6250"/>
    <tableColumn id="5" name="USUARIO" dataDxfId="6249"/>
    <tableColumn id="6" name="OBSERVACIONES" dataDxfId="6248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11" name="Tabla136912" displayName="Tabla136912" ref="A1:J918" totalsRowShown="0" headerRowDxfId="6005" dataDxfId="6003" headerRowBorderDxfId="6004" tableBorderDxfId="6002" totalsRowBorderDxfId="6001">
  <autoFilter ref="A1:J918"/>
  <tableColumns count="10">
    <tableColumn id="8" name="CORREO" dataDxfId="6000"/>
    <tableColumn id="1" name="RESPUESTA" dataDxfId="5999"/>
    <tableColumn id="2" name="DESCRIPCION" dataDxfId="5998"/>
    <tableColumn id="3" name="ORIP" dataDxfId="5997"/>
    <tableColumn id="4" name="CAJA" dataDxfId="5996"/>
    <tableColumn id="7" name="ESTADO" dataDxfId="5995"/>
    <tableColumn id="9" name="INCORPORADO" dataDxfId="5994"/>
    <tableColumn id="10" name="RESPONSABLE" dataDxfId="5993"/>
    <tableColumn id="5" name="USUARIO" dataDxfId="5992"/>
    <tableColumn id="6" name="OBSERVACIONES" dataDxfId="5991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a1369" displayName="Tabla1369" ref="A1:J918" totalsRowShown="0" headerRowDxfId="5884" dataDxfId="5882" headerRowBorderDxfId="5883" tableBorderDxfId="5881" totalsRowBorderDxfId="5880">
  <autoFilter ref="A1:J918"/>
  <tableColumns count="10">
    <tableColumn id="8" name="CORREO" dataDxfId="5879"/>
    <tableColumn id="1" name="RESPUESTA" dataDxfId="5878"/>
    <tableColumn id="2" name="DESCRIPCION" dataDxfId="5877"/>
    <tableColumn id="3" name="ORIP" dataDxfId="5876"/>
    <tableColumn id="4" name="CAJA" dataDxfId="5875"/>
    <tableColumn id="7" name="ESTADO" dataDxfId="5874"/>
    <tableColumn id="9" name="INCORPORADO" dataDxfId="5873"/>
    <tableColumn id="10" name="RESPONSABLE" dataDxfId="5872"/>
    <tableColumn id="5" name="USUARIO" dataDxfId="5871"/>
    <tableColumn id="6" name="OBSERVACIONES" dataDxfId="5870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10" name="Tabla136911" displayName="Tabla136911" ref="A1:J918" totalsRowShown="0" headerRowDxfId="5411" dataDxfId="5409" headerRowBorderDxfId="5410" tableBorderDxfId="5408" totalsRowBorderDxfId="5407">
  <autoFilter ref="A1:J918"/>
  <tableColumns count="10">
    <tableColumn id="8" name="CORREO" dataDxfId="5406"/>
    <tableColumn id="1" name="RESPUESTA" dataDxfId="5405"/>
    <tableColumn id="2" name="DESCRIPCION" dataDxfId="5404"/>
    <tableColumn id="3" name="ORIP" dataDxfId="5403"/>
    <tableColumn id="4" name="CAJA" dataDxfId="5402"/>
    <tableColumn id="7" name="ESTADO" dataDxfId="5401"/>
    <tableColumn id="9" name="INCORPORADO" dataDxfId="5400"/>
    <tableColumn id="10" name="RESPONSABLE" dataDxfId="5399"/>
    <tableColumn id="5" name="USUARIO" dataDxfId="5398"/>
    <tableColumn id="6" name="OBSERVACIONES" dataDxfId="5397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3" name="Tabla13691114" displayName="Tabla13691114" ref="A1:J918" totalsRowShown="0" headerRowDxfId="4541" dataDxfId="4539" headerRowBorderDxfId="4540" tableBorderDxfId="4538" totalsRowBorderDxfId="4537">
  <autoFilter ref="A1:J918"/>
  <tableColumns count="10">
    <tableColumn id="8" name="CORREO" dataDxfId="4536"/>
    <tableColumn id="1" name="RESPUESTA" dataDxfId="4535"/>
    <tableColumn id="2" name="DESCRIPCION" dataDxfId="4534"/>
    <tableColumn id="3" name="ORIP" dataDxfId="4533"/>
    <tableColumn id="4" name="CAJA" dataDxfId="4532"/>
    <tableColumn id="7" name="ESTADO" dataDxfId="4531"/>
    <tableColumn id="9" name="INCORPORADO" dataDxfId="4530"/>
    <tableColumn id="10" name="RESPONSABLE" dataDxfId="4529"/>
    <tableColumn id="5" name="USUARIO" dataDxfId="4528"/>
    <tableColumn id="6" name="OBSERVACIONES" dataDxfId="4527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a1369111410" displayName="Tabla1369111410" ref="A1:J918" totalsRowShown="0" headerRowDxfId="3234" dataDxfId="3232" headerRowBorderDxfId="3233" tableBorderDxfId="3231" totalsRowBorderDxfId="3230">
  <autoFilter ref="A1:J918"/>
  <tableColumns count="10">
    <tableColumn id="8" name="CORREO" dataDxfId="3229"/>
    <tableColumn id="1" name="RESPUESTA" dataDxfId="3228"/>
    <tableColumn id="2" name="DESCRIPCION" dataDxfId="3227"/>
    <tableColumn id="3" name="ORIP" dataDxfId="3226"/>
    <tableColumn id="4" name="CAJA" dataDxfId="3225"/>
    <tableColumn id="7" name="ESTADO" dataDxfId="3224"/>
    <tableColumn id="9" name="INCORPORADO" dataDxfId="3223"/>
    <tableColumn id="10" name="RESPONSABLE" dataDxfId="3222"/>
    <tableColumn id="5" name="USUARIO" dataDxfId="3221"/>
    <tableColumn id="6" name="OBSERVACIONES" dataDxfId="3220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a136911141013" displayName="Tabla136911141013" ref="A1:J918" totalsRowShown="0" headerRowDxfId="841" dataDxfId="840" headerRowBorderDxfId="838" tableBorderDxfId="839" totalsRowBorderDxfId="837">
  <autoFilter ref="A1:J918"/>
  <tableColumns count="10">
    <tableColumn id="8" name="CORREO" dataDxfId="836"/>
    <tableColumn id="1" name="RESPUESTA" dataDxfId="835"/>
    <tableColumn id="2" name="DESCRIPCION" dataDxfId="834"/>
    <tableColumn id="3" name="ORIP" dataDxfId="833"/>
    <tableColumn id="4" name="CAJA" dataDxfId="832"/>
    <tableColumn id="7" name="ESTADO" dataDxfId="831"/>
    <tableColumn id="9" name="INCORPORADO" dataDxfId="830"/>
    <tableColumn id="10" name="RESPONSABLE" dataDxfId="829"/>
    <tableColumn id="5" name="USUARIO" dataDxfId="828"/>
    <tableColumn id="6" name="OBSERVACIONES" dataDxfId="827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7" name="Tabla1368" displayName="Tabla1368" ref="A1:J1020" totalsRowShown="0" headerRowDxfId="2214" dataDxfId="2213">
  <autoFilter ref="A1:J1020">
    <filterColumn colId="5">
      <filters blank="1">
        <filter val="NO SE ENCONTRO"/>
        <filter val="SE ENCONTRO"/>
      </filters>
    </filterColumn>
  </autoFilter>
  <tableColumns count="10">
    <tableColumn id="8" name="S" dataDxfId="2212"/>
    <tableColumn id="1" name="RESPUESTA" dataDxfId="2211"/>
    <tableColumn id="2" name="DESCRIPCION" dataDxfId="2135"/>
    <tableColumn id="3" name="ORIP" dataDxfId="2134"/>
    <tableColumn id="4" name="CAJA" dataDxfId="2210"/>
    <tableColumn id="7" name="ESTADO" dataDxfId="2209"/>
    <tableColumn id="9" name="INCORPORADO" dataDxfId="2208"/>
    <tableColumn id="10" name="RESPONSABLE" dataDxfId="2207"/>
    <tableColumn id="5" name="USUARIO" dataDxfId="2206"/>
    <tableColumn id="6" name="OBSERVACIONES" dataDxfId="2205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4" name="Tabla4" displayName="Tabla4" ref="A1:D2" totalsRowShown="0" headerRowDxfId="2191">
  <autoFilter ref="A1:D2"/>
  <tableColumns count="4">
    <tableColumn id="1" name="ORIP" dataDxfId="2190"/>
    <tableColumn id="2" name="FUNCIONARIA" dataDxfId="2189"/>
    <tableColumn id="3" name="CARGO" dataDxfId="2188"/>
    <tableColumn id="4" name="AUTORIZA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6" name="Tabla6" displayName="Tabla6" ref="A2:D14" totalsRowShown="0" headerRowDxfId="2187" dataDxfId="2185" headerRowBorderDxfId="2186" tableBorderDxfId="2184" totalsRowBorderDxfId="2183">
  <autoFilter ref="A2:D14"/>
  <tableColumns count="4">
    <tableColumn id="1" name="CONCEPTO" dataDxfId="2182"/>
    <tableColumn id="2" name="CANTIDADES" dataDxfId="2181"/>
    <tableColumn id="3" name="VALOR" dataDxfId="2180" dataCellStyle="Moneda"/>
    <tableColumn id="4" name="TOTAL" dataDxfId="2179" dataCellStyle="Moneda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0"/>
  <sheetViews>
    <sheetView showGridLines="0" topLeftCell="A8745" zoomScale="85" zoomScaleNormal="85" workbookViewId="0">
      <selection activeCell="J8762" sqref="J8762"/>
    </sheetView>
  </sheetViews>
  <sheetFormatPr baseColWidth="10" defaultRowHeight="15"/>
  <cols>
    <col min="2" max="2" width="8.5703125" bestFit="1" customWidth="1"/>
    <col min="3" max="3" width="9.140625" bestFit="1" customWidth="1"/>
    <col min="4" max="4" width="18" bestFit="1" customWidth="1"/>
    <col min="5" max="5" width="22.140625" bestFit="1" customWidth="1"/>
  </cols>
  <sheetData>
    <row r="3" spans="2:5">
      <c r="B3" s="275" t="s">
        <v>613</v>
      </c>
      <c r="C3" s="276"/>
      <c r="D3" s="276"/>
      <c r="E3" s="277"/>
    </row>
    <row r="4" spans="2:5">
      <c r="B4" s="278"/>
      <c r="C4" s="279"/>
      <c r="D4" s="279"/>
      <c r="E4" s="280"/>
    </row>
    <row r="5" spans="2:5" ht="15.75">
      <c r="B5" s="24" t="s">
        <v>614</v>
      </c>
      <c r="C5" s="24" t="s">
        <v>615</v>
      </c>
      <c r="D5" s="24" t="s">
        <v>616</v>
      </c>
      <c r="E5" s="24" t="s">
        <v>617</v>
      </c>
    </row>
    <row r="6" spans="2:5" ht="15.75">
      <c r="B6" s="24" t="s">
        <v>795</v>
      </c>
      <c r="C6" s="25">
        <f>COUNT(ENERO!A:A)</f>
        <v>152</v>
      </c>
      <c r="D6" s="95">
        <f>COUNTIF(ENERO!G:G,"SE ENCONTRO")</f>
        <v>99</v>
      </c>
      <c r="E6" s="95">
        <f>COUNTIF(ENERO!G:G,"NO SE ENCONTRO")</f>
        <v>53</v>
      </c>
    </row>
    <row r="7" spans="2:5" ht="15.75">
      <c r="B7" s="24" t="s">
        <v>618</v>
      </c>
      <c r="C7" s="25">
        <f>COUNT(FEBRERO!A:A)</f>
        <v>374</v>
      </c>
      <c r="D7" s="95">
        <f>COUNTIF(FEBRERO!F:F,"SE ENCONTRO")</f>
        <v>266</v>
      </c>
      <c r="E7" s="95">
        <f>COUNTIF(FEBRERO!F:F,"NO SE ENCONTRO")</f>
        <v>108</v>
      </c>
    </row>
    <row r="8" spans="2:5" ht="15.75">
      <c r="B8" s="24" t="s">
        <v>1008</v>
      </c>
      <c r="C8" s="25">
        <f>COUNT(MARZO!A:A)</f>
        <v>500</v>
      </c>
      <c r="D8" s="95">
        <f>COUNTIF(MARZO!F:F,"SE ENCONTRO")</f>
        <v>339</v>
      </c>
      <c r="E8" s="95">
        <f>COUNTIF(MARZO!F:F,"NO SE ENCONTRO")</f>
        <v>86</v>
      </c>
    </row>
    <row r="10" spans="2:5" ht="15.75">
      <c r="B10" s="24" t="s">
        <v>1009</v>
      </c>
      <c r="C10" s="7">
        <f>+D10+E10</f>
        <v>951</v>
      </c>
      <c r="D10" s="7">
        <f>SUM(D6:D9)</f>
        <v>704</v>
      </c>
      <c r="E10" s="7">
        <f>SUM(E6:E9)</f>
        <v>247</v>
      </c>
    </row>
  </sheetData>
  <mergeCells count="1">
    <mergeCell ref="B3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showGridLines="0" topLeftCell="A9" zoomScale="85" zoomScaleNormal="85" workbookViewId="0">
      <selection activeCell="D29" sqref="D29"/>
    </sheetView>
  </sheetViews>
  <sheetFormatPr baseColWidth="10" defaultRowHeight="15"/>
  <cols>
    <col min="1" max="1" width="12.28515625" style="79" bestFit="1" customWidth="1"/>
    <col min="2" max="2" width="18" style="79" bestFit="1" customWidth="1"/>
    <col min="3" max="3" width="17" style="79" bestFit="1" customWidth="1"/>
    <col min="4" max="4" width="83.140625" style="79" bestFit="1" customWidth="1"/>
    <col min="5" max="5" width="29.85546875" style="79" bestFit="1" customWidth="1"/>
    <col min="6" max="6" width="5.85546875" style="79" bestFit="1" customWidth="1"/>
    <col min="7" max="7" width="19.5703125" style="79" bestFit="1" customWidth="1"/>
    <col min="8" max="8" width="23.85546875" style="79" bestFit="1" customWidth="1"/>
    <col min="9" max="9" width="17.7109375" style="79" bestFit="1" customWidth="1"/>
    <col min="10" max="10" width="15" style="79" bestFit="1" customWidth="1"/>
    <col min="11" max="16384" width="11.42578125" style="79"/>
  </cols>
  <sheetData>
    <row r="1" spans="1:10" ht="16.5" customHeight="1">
      <c r="A1" s="75" t="s">
        <v>655</v>
      </c>
      <c r="B1" s="76" t="s">
        <v>656</v>
      </c>
      <c r="C1" s="77" t="s">
        <v>657</v>
      </c>
      <c r="D1" s="77" t="s">
        <v>658</v>
      </c>
      <c r="E1" s="77" t="s">
        <v>659</v>
      </c>
      <c r="F1" s="77" t="s">
        <v>660</v>
      </c>
      <c r="G1" s="77" t="s">
        <v>661</v>
      </c>
      <c r="H1" s="77" t="s">
        <v>662</v>
      </c>
      <c r="I1" s="75" t="s">
        <v>663</v>
      </c>
      <c r="J1" s="78" t="s">
        <v>664</v>
      </c>
    </row>
    <row r="2" spans="1:10">
      <c r="A2" s="80">
        <v>1</v>
      </c>
      <c r="B2" s="81">
        <v>45653</v>
      </c>
      <c r="C2" s="81">
        <v>45660</v>
      </c>
      <c r="D2" s="80" t="s">
        <v>796</v>
      </c>
      <c r="E2" s="80" t="s">
        <v>288</v>
      </c>
      <c r="F2" s="80"/>
      <c r="G2" s="80" t="s">
        <v>639</v>
      </c>
      <c r="H2" s="80" t="s">
        <v>797</v>
      </c>
      <c r="I2" s="80" t="s">
        <v>798</v>
      </c>
      <c r="J2" s="25"/>
    </row>
    <row r="3" spans="1:10">
      <c r="A3" s="80">
        <v>2</v>
      </c>
      <c r="B3" s="81">
        <v>45653</v>
      </c>
      <c r="C3" s="81">
        <v>45660</v>
      </c>
      <c r="D3" s="80" t="s">
        <v>799</v>
      </c>
      <c r="E3" s="80" t="s">
        <v>407</v>
      </c>
      <c r="F3" s="80"/>
      <c r="G3" s="80" t="s">
        <v>639</v>
      </c>
      <c r="H3" s="80" t="s">
        <v>797</v>
      </c>
      <c r="I3" s="80" t="s">
        <v>798</v>
      </c>
      <c r="J3" s="25"/>
    </row>
    <row r="4" spans="1:10">
      <c r="A4" s="80">
        <v>3</v>
      </c>
      <c r="B4" s="81">
        <v>45653</v>
      </c>
      <c r="C4" s="81">
        <v>45660</v>
      </c>
      <c r="D4" s="80" t="s">
        <v>800</v>
      </c>
      <c r="E4" s="80" t="s">
        <v>407</v>
      </c>
      <c r="F4" s="80"/>
      <c r="G4" s="80" t="s">
        <v>639</v>
      </c>
      <c r="H4" s="80" t="s">
        <v>797</v>
      </c>
      <c r="I4" s="80" t="s">
        <v>798</v>
      </c>
      <c r="J4" s="25"/>
    </row>
    <row r="5" spans="1:10">
      <c r="A5" s="80">
        <v>4</v>
      </c>
      <c r="B5" s="81">
        <v>45653</v>
      </c>
      <c r="C5" s="81">
        <v>45660</v>
      </c>
      <c r="D5" s="80" t="s">
        <v>801</v>
      </c>
      <c r="E5" s="80" t="s">
        <v>802</v>
      </c>
      <c r="F5" s="80"/>
      <c r="G5" s="80" t="s">
        <v>648</v>
      </c>
      <c r="H5" s="80" t="s">
        <v>797</v>
      </c>
      <c r="I5" s="80" t="s">
        <v>798</v>
      </c>
      <c r="J5" s="34"/>
    </row>
    <row r="6" spans="1:10">
      <c r="A6" s="80">
        <v>5</v>
      </c>
      <c r="B6" s="81">
        <v>45653</v>
      </c>
      <c r="C6" s="81">
        <v>45660</v>
      </c>
      <c r="D6" s="80" t="s">
        <v>803</v>
      </c>
      <c r="E6" s="80" t="s">
        <v>687</v>
      </c>
      <c r="F6" s="80"/>
      <c r="G6" s="80" t="s">
        <v>639</v>
      </c>
      <c r="H6" s="80" t="s">
        <v>797</v>
      </c>
      <c r="I6" s="80" t="s">
        <v>798</v>
      </c>
      <c r="J6" s="25"/>
    </row>
    <row r="7" spans="1:10">
      <c r="A7" s="80">
        <v>6</v>
      </c>
      <c r="B7" s="81">
        <v>45653</v>
      </c>
      <c r="C7" s="81">
        <v>45660</v>
      </c>
      <c r="D7" s="80" t="s">
        <v>804</v>
      </c>
      <c r="E7" s="80" t="s">
        <v>407</v>
      </c>
      <c r="F7" s="80"/>
      <c r="G7" s="80" t="s">
        <v>639</v>
      </c>
      <c r="H7" s="80" t="s">
        <v>797</v>
      </c>
      <c r="I7" s="80" t="s">
        <v>798</v>
      </c>
      <c r="J7" s="25"/>
    </row>
    <row r="8" spans="1:10">
      <c r="A8" s="80">
        <v>7</v>
      </c>
      <c r="B8" s="81">
        <v>45653</v>
      </c>
      <c r="C8" s="81">
        <v>45660</v>
      </c>
      <c r="D8" s="80" t="s">
        <v>805</v>
      </c>
      <c r="E8" s="80" t="s">
        <v>407</v>
      </c>
      <c r="F8" s="80"/>
      <c r="G8" s="80" t="s">
        <v>639</v>
      </c>
      <c r="H8" s="80" t="s">
        <v>797</v>
      </c>
      <c r="I8" s="80" t="s">
        <v>798</v>
      </c>
      <c r="J8" s="25"/>
    </row>
    <row r="9" spans="1:10">
      <c r="A9" s="80">
        <v>8</v>
      </c>
      <c r="B9" s="81">
        <v>45653</v>
      </c>
      <c r="C9" s="81">
        <v>45660</v>
      </c>
      <c r="D9" s="80" t="s">
        <v>806</v>
      </c>
      <c r="E9" s="80" t="s">
        <v>687</v>
      </c>
      <c r="F9" s="80"/>
      <c r="G9" s="80" t="s">
        <v>639</v>
      </c>
      <c r="H9" s="80" t="s">
        <v>797</v>
      </c>
      <c r="I9" s="80" t="s">
        <v>798</v>
      </c>
      <c r="J9" s="25"/>
    </row>
    <row r="10" spans="1:10">
      <c r="A10" s="80">
        <v>9</v>
      </c>
      <c r="B10" s="81">
        <v>45653</v>
      </c>
      <c r="C10" s="81">
        <v>45660</v>
      </c>
      <c r="D10" s="80" t="s">
        <v>807</v>
      </c>
      <c r="E10" s="80" t="s">
        <v>802</v>
      </c>
      <c r="F10" s="80"/>
      <c r="G10" s="80" t="s">
        <v>648</v>
      </c>
      <c r="H10" s="80" t="s">
        <v>797</v>
      </c>
      <c r="I10" s="80" t="s">
        <v>798</v>
      </c>
      <c r="J10" s="25"/>
    </row>
    <row r="11" spans="1:10">
      <c r="A11" s="80">
        <v>10</v>
      </c>
      <c r="B11" s="81">
        <v>45652</v>
      </c>
      <c r="C11" s="81">
        <v>45656</v>
      </c>
      <c r="D11" s="82" t="s">
        <v>808</v>
      </c>
      <c r="E11" s="80" t="s">
        <v>693</v>
      </c>
      <c r="F11" s="80"/>
      <c r="G11" s="80" t="s">
        <v>639</v>
      </c>
      <c r="H11" s="80" t="s">
        <v>797</v>
      </c>
      <c r="I11" s="80" t="s">
        <v>798</v>
      </c>
      <c r="J11" s="25"/>
    </row>
    <row r="12" spans="1:10">
      <c r="A12" s="80">
        <v>11</v>
      </c>
      <c r="B12" s="81">
        <v>45649</v>
      </c>
      <c r="C12" s="81">
        <v>45654</v>
      </c>
      <c r="D12" s="82" t="s">
        <v>809</v>
      </c>
      <c r="E12" s="80" t="s">
        <v>693</v>
      </c>
      <c r="F12" s="80"/>
      <c r="G12" s="80" t="s">
        <v>639</v>
      </c>
      <c r="H12" s="80" t="s">
        <v>797</v>
      </c>
      <c r="I12" s="80" t="s">
        <v>798</v>
      </c>
      <c r="J12" s="25"/>
    </row>
    <row r="13" spans="1:10">
      <c r="A13" s="80">
        <v>12</v>
      </c>
      <c r="B13" s="81">
        <v>45649</v>
      </c>
      <c r="C13" s="81">
        <v>45654</v>
      </c>
      <c r="D13" s="80" t="s">
        <v>810</v>
      </c>
      <c r="E13" s="80" t="s">
        <v>693</v>
      </c>
      <c r="F13" s="80"/>
      <c r="G13" s="80" t="s">
        <v>639</v>
      </c>
      <c r="H13" s="80" t="s">
        <v>797</v>
      </c>
      <c r="I13" s="80" t="s">
        <v>798</v>
      </c>
      <c r="J13" s="25"/>
    </row>
    <row r="14" spans="1:10">
      <c r="A14" s="80">
        <v>13</v>
      </c>
      <c r="B14" s="81">
        <v>45649</v>
      </c>
      <c r="C14" s="81">
        <v>45654</v>
      </c>
      <c r="D14" s="80" t="s">
        <v>811</v>
      </c>
      <c r="E14" s="80" t="s">
        <v>693</v>
      </c>
      <c r="F14" s="80"/>
      <c r="G14" s="80" t="s">
        <v>639</v>
      </c>
      <c r="H14" s="80" t="s">
        <v>797</v>
      </c>
      <c r="I14" s="80" t="s">
        <v>798</v>
      </c>
      <c r="J14" s="25"/>
    </row>
    <row r="15" spans="1:10">
      <c r="A15" s="80">
        <v>14</v>
      </c>
      <c r="B15" s="81">
        <v>45649</v>
      </c>
      <c r="C15" s="81">
        <v>45654</v>
      </c>
      <c r="D15" s="83" t="s">
        <v>812</v>
      </c>
      <c r="E15" s="80" t="s">
        <v>38</v>
      </c>
      <c r="F15" s="80"/>
      <c r="G15" s="80" t="s">
        <v>648</v>
      </c>
      <c r="H15" s="80" t="s">
        <v>797</v>
      </c>
      <c r="I15" s="80" t="s">
        <v>798</v>
      </c>
      <c r="J15" s="25"/>
    </row>
    <row r="16" spans="1:10">
      <c r="A16" s="80">
        <v>15</v>
      </c>
      <c r="B16" s="81">
        <v>45649</v>
      </c>
      <c r="C16" s="81">
        <v>45654</v>
      </c>
      <c r="D16" s="80" t="s">
        <v>813</v>
      </c>
      <c r="E16" s="80" t="s">
        <v>38</v>
      </c>
      <c r="F16" s="80"/>
      <c r="G16" s="80" t="s">
        <v>648</v>
      </c>
      <c r="H16" s="80" t="s">
        <v>797</v>
      </c>
      <c r="I16" s="80" t="s">
        <v>798</v>
      </c>
      <c r="J16" s="25"/>
    </row>
    <row r="17" spans="1:10">
      <c r="A17" s="80">
        <v>16</v>
      </c>
      <c r="B17" s="81">
        <v>45653</v>
      </c>
      <c r="C17" s="81">
        <v>45656</v>
      </c>
      <c r="D17" s="83" t="s">
        <v>814</v>
      </c>
      <c r="E17" s="80" t="s">
        <v>263</v>
      </c>
      <c r="F17" s="80"/>
      <c r="G17" s="80" t="s">
        <v>639</v>
      </c>
      <c r="H17" s="80" t="s">
        <v>797</v>
      </c>
      <c r="I17" s="80" t="s">
        <v>798</v>
      </c>
      <c r="J17" s="25"/>
    </row>
    <row r="18" spans="1:10">
      <c r="A18" s="80">
        <v>17</v>
      </c>
      <c r="B18" s="81">
        <v>45656</v>
      </c>
      <c r="C18" s="81">
        <v>45657</v>
      </c>
      <c r="D18" s="83" t="s">
        <v>815</v>
      </c>
      <c r="E18" s="80" t="s">
        <v>499</v>
      </c>
      <c r="F18" s="80"/>
      <c r="G18" s="80" t="s">
        <v>639</v>
      </c>
      <c r="H18" s="80" t="s">
        <v>797</v>
      </c>
      <c r="I18" s="80" t="s">
        <v>798</v>
      </c>
      <c r="J18" s="25"/>
    </row>
    <row r="19" spans="1:10">
      <c r="A19" s="80">
        <v>18</v>
      </c>
      <c r="B19" s="81">
        <v>45653</v>
      </c>
      <c r="C19" s="81">
        <v>45656</v>
      </c>
      <c r="D19" s="80" t="s">
        <v>816</v>
      </c>
      <c r="E19" s="80" t="s">
        <v>693</v>
      </c>
      <c r="F19" s="80"/>
      <c r="G19" s="80" t="s">
        <v>648</v>
      </c>
      <c r="H19" s="80" t="s">
        <v>797</v>
      </c>
      <c r="I19" s="80" t="s">
        <v>798</v>
      </c>
      <c r="J19" s="25"/>
    </row>
    <row r="20" spans="1:10">
      <c r="A20" s="80">
        <v>19</v>
      </c>
      <c r="B20" s="81">
        <v>45653</v>
      </c>
      <c r="C20" s="81">
        <v>45656</v>
      </c>
      <c r="D20" s="80" t="s">
        <v>817</v>
      </c>
      <c r="E20" s="80" t="s">
        <v>693</v>
      </c>
      <c r="F20" s="80"/>
      <c r="G20" s="80" t="s">
        <v>648</v>
      </c>
      <c r="H20" s="80" t="s">
        <v>797</v>
      </c>
      <c r="I20" s="80" t="s">
        <v>798</v>
      </c>
      <c r="J20" s="25"/>
    </row>
    <row r="21" spans="1:10">
      <c r="A21" s="80">
        <v>20</v>
      </c>
      <c r="B21" s="81">
        <v>45663</v>
      </c>
      <c r="C21" s="81">
        <v>45670</v>
      </c>
      <c r="D21" s="80" t="s">
        <v>818</v>
      </c>
      <c r="E21" s="80" t="s">
        <v>819</v>
      </c>
      <c r="F21" s="80"/>
      <c r="G21" s="80" t="s">
        <v>639</v>
      </c>
      <c r="H21" s="80" t="s">
        <v>797</v>
      </c>
      <c r="I21" s="80" t="s">
        <v>798</v>
      </c>
      <c r="J21" s="25"/>
    </row>
    <row r="22" spans="1:10">
      <c r="A22" s="80">
        <v>21</v>
      </c>
      <c r="B22" s="81">
        <v>45664</v>
      </c>
      <c r="C22" s="81">
        <v>45667</v>
      </c>
      <c r="D22" s="80" t="s">
        <v>820</v>
      </c>
      <c r="E22" s="80" t="s">
        <v>263</v>
      </c>
      <c r="F22" s="80"/>
      <c r="G22" s="80" t="s">
        <v>639</v>
      </c>
      <c r="H22" s="80" t="s">
        <v>797</v>
      </c>
      <c r="I22" s="80" t="s">
        <v>798</v>
      </c>
      <c r="J22" s="25"/>
    </row>
    <row r="23" spans="1:10">
      <c r="A23" s="80">
        <v>22</v>
      </c>
      <c r="B23" s="81">
        <v>45664</v>
      </c>
      <c r="C23" s="81">
        <v>45670</v>
      </c>
      <c r="D23" s="80" t="s">
        <v>821</v>
      </c>
      <c r="E23" s="80" t="s">
        <v>819</v>
      </c>
      <c r="F23" s="80"/>
      <c r="G23" s="80" t="s">
        <v>639</v>
      </c>
      <c r="H23" s="80" t="s">
        <v>797</v>
      </c>
      <c r="I23" s="80" t="s">
        <v>798</v>
      </c>
      <c r="J23" s="25"/>
    </row>
    <row r="24" spans="1:10">
      <c r="A24" s="80">
        <v>23</v>
      </c>
      <c r="B24" s="81">
        <v>45664</v>
      </c>
      <c r="C24" s="81">
        <v>45667</v>
      </c>
      <c r="D24" s="80" t="s">
        <v>822</v>
      </c>
      <c r="E24" s="80" t="s">
        <v>823</v>
      </c>
      <c r="F24" s="80"/>
      <c r="G24" s="80" t="s">
        <v>639</v>
      </c>
      <c r="H24" s="80" t="s">
        <v>797</v>
      </c>
      <c r="I24" s="80" t="s">
        <v>798</v>
      </c>
      <c r="J24" s="25"/>
    </row>
    <row r="25" spans="1:10">
      <c r="A25" s="80">
        <v>24</v>
      </c>
      <c r="B25" s="81">
        <v>45664</v>
      </c>
      <c r="C25" s="81">
        <v>45667</v>
      </c>
      <c r="D25" s="80" t="s">
        <v>824</v>
      </c>
      <c r="E25" s="80" t="s">
        <v>823</v>
      </c>
      <c r="F25" s="80"/>
      <c r="G25" s="80" t="s">
        <v>639</v>
      </c>
      <c r="H25" s="80" t="s">
        <v>797</v>
      </c>
      <c r="I25" s="80" t="s">
        <v>798</v>
      </c>
      <c r="J25" s="25"/>
    </row>
    <row r="26" spans="1:10">
      <c r="A26" s="80">
        <v>25</v>
      </c>
      <c r="B26" s="81">
        <v>45664</v>
      </c>
      <c r="C26" s="81">
        <v>45667</v>
      </c>
      <c r="D26" s="80" t="s">
        <v>825</v>
      </c>
      <c r="E26" s="80" t="s">
        <v>263</v>
      </c>
      <c r="F26" s="80"/>
      <c r="G26" s="80" t="s">
        <v>639</v>
      </c>
      <c r="H26" s="80" t="s">
        <v>797</v>
      </c>
      <c r="I26" s="80" t="s">
        <v>798</v>
      </c>
      <c r="J26" s="25"/>
    </row>
    <row r="27" spans="1:10">
      <c r="A27" s="80">
        <v>26</v>
      </c>
      <c r="B27" s="81">
        <v>45664</v>
      </c>
      <c r="C27" s="81">
        <v>45665</v>
      </c>
      <c r="D27" s="80" t="s">
        <v>826</v>
      </c>
      <c r="E27" s="80" t="s">
        <v>827</v>
      </c>
      <c r="F27" s="80"/>
      <c r="G27" s="80" t="s">
        <v>648</v>
      </c>
      <c r="H27" s="80" t="s">
        <v>797</v>
      </c>
      <c r="I27" s="80" t="s">
        <v>798</v>
      </c>
      <c r="J27" s="25"/>
    </row>
    <row r="28" spans="1:10">
      <c r="A28" s="80">
        <v>27</v>
      </c>
      <c r="B28" s="81">
        <v>45664</v>
      </c>
      <c r="C28" s="81">
        <v>45670</v>
      </c>
      <c r="D28" s="80" t="s">
        <v>828</v>
      </c>
      <c r="E28" s="80" t="s">
        <v>802</v>
      </c>
      <c r="F28" s="80"/>
      <c r="G28" s="80" t="s">
        <v>639</v>
      </c>
      <c r="H28" s="80" t="s">
        <v>797</v>
      </c>
      <c r="I28" s="80" t="s">
        <v>798</v>
      </c>
      <c r="J28" s="25"/>
    </row>
    <row r="29" spans="1:10">
      <c r="A29" s="80">
        <v>28</v>
      </c>
      <c r="B29" s="81">
        <v>45664</v>
      </c>
      <c r="C29" s="81">
        <v>45667</v>
      </c>
      <c r="D29" s="80" t="s">
        <v>829</v>
      </c>
      <c r="E29" s="80" t="s">
        <v>830</v>
      </c>
      <c r="F29" s="80"/>
      <c r="G29" s="80" t="s">
        <v>639</v>
      </c>
      <c r="H29" s="80" t="s">
        <v>797</v>
      </c>
      <c r="I29" s="80" t="s">
        <v>798</v>
      </c>
      <c r="J29" s="25"/>
    </row>
    <row r="30" spans="1:10">
      <c r="A30" s="80">
        <v>29</v>
      </c>
      <c r="B30" s="81">
        <v>45664</v>
      </c>
      <c r="C30" s="81">
        <v>45670</v>
      </c>
      <c r="D30" s="80" t="s">
        <v>831</v>
      </c>
      <c r="E30" s="80" t="s">
        <v>802</v>
      </c>
      <c r="F30" s="80"/>
      <c r="G30" s="80" t="s">
        <v>639</v>
      </c>
      <c r="H30" s="80" t="s">
        <v>797</v>
      </c>
      <c r="I30" s="80" t="s">
        <v>798</v>
      </c>
      <c r="J30" s="25"/>
    </row>
    <row r="31" spans="1:10">
      <c r="A31" s="80">
        <v>30</v>
      </c>
      <c r="B31" s="81">
        <v>45665</v>
      </c>
      <c r="C31" s="81">
        <v>45665</v>
      </c>
      <c r="D31" s="83" t="s">
        <v>832</v>
      </c>
      <c r="E31" s="80" t="s">
        <v>11</v>
      </c>
      <c r="F31" s="80"/>
      <c r="G31" s="80" t="s">
        <v>639</v>
      </c>
      <c r="H31" s="80" t="s">
        <v>797</v>
      </c>
      <c r="I31" s="80" t="s">
        <v>798</v>
      </c>
      <c r="J31" s="25"/>
    </row>
    <row r="32" spans="1:10">
      <c r="A32" s="80">
        <v>31</v>
      </c>
      <c r="B32" s="81">
        <v>45665</v>
      </c>
      <c r="C32" s="81">
        <v>45670</v>
      </c>
      <c r="D32" s="83" t="s">
        <v>833</v>
      </c>
      <c r="E32" s="80" t="s">
        <v>263</v>
      </c>
      <c r="F32" s="80"/>
      <c r="G32" s="80" t="s">
        <v>639</v>
      </c>
      <c r="H32" s="80" t="s">
        <v>797</v>
      </c>
      <c r="I32" s="80" t="s">
        <v>798</v>
      </c>
      <c r="J32" s="25"/>
    </row>
    <row r="33" spans="1:10">
      <c r="A33" s="80">
        <v>32</v>
      </c>
      <c r="B33" s="81">
        <v>45665</v>
      </c>
      <c r="C33" s="81">
        <v>45670</v>
      </c>
      <c r="D33" s="83" t="s">
        <v>834</v>
      </c>
      <c r="E33" s="80" t="s">
        <v>263</v>
      </c>
      <c r="F33" s="80"/>
      <c r="G33" s="80" t="s">
        <v>639</v>
      </c>
      <c r="H33" s="80" t="s">
        <v>797</v>
      </c>
      <c r="I33" s="80" t="s">
        <v>798</v>
      </c>
      <c r="J33" s="25"/>
    </row>
    <row r="34" spans="1:10">
      <c r="A34" s="80">
        <v>33</v>
      </c>
      <c r="B34" s="81">
        <v>45665</v>
      </c>
      <c r="C34" s="81">
        <v>45670</v>
      </c>
      <c r="D34" s="83" t="s">
        <v>835</v>
      </c>
      <c r="E34" s="80" t="s">
        <v>263</v>
      </c>
      <c r="F34" s="80"/>
      <c r="G34" s="80" t="s">
        <v>639</v>
      </c>
      <c r="H34" s="80" t="s">
        <v>797</v>
      </c>
      <c r="I34" s="80" t="s">
        <v>798</v>
      </c>
      <c r="J34" s="25"/>
    </row>
    <row r="35" spans="1:10">
      <c r="A35" s="80">
        <v>34</v>
      </c>
      <c r="B35" s="81">
        <v>45664</v>
      </c>
      <c r="C35" s="81">
        <v>45671</v>
      </c>
      <c r="D35" s="83" t="s">
        <v>836</v>
      </c>
      <c r="E35" s="80" t="s">
        <v>837</v>
      </c>
      <c r="F35" s="80"/>
      <c r="G35" s="80" t="s">
        <v>639</v>
      </c>
      <c r="H35" s="80" t="s">
        <v>797</v>
      </c>
      <c r="I35" s="80" t="s">
        <v>798</v>
      </c>
      <c r="J35" s="25"/>
    </row>
    <row r="36" spans="1:10">
      <c r="A36" s="80">
        <v>35</v>
      </c>
      <c r="B36" s="81">
        <v>45664</v>
      </c>
      <c r="C36" s="81">
        <v>45671</v>
      </c>
      <c r="D36" s="83" t="s">
        <v>838</v>
      </c>
      <c r="E36" s="80" t="s">
        <v>837</v>
      </c>
      <c r="F36" s="80"/>
      <c r="G36" s="80" t="s">
        <v>639</v>
      </c>
      <c r="H36" s="80" t="s">
        <v>797</v>
      </c>
      <c r="I36" s="80" t="s">
        <v>798</v>
      </c>
      <c r="J36" s="25"/>
    </row>
    <row r="37" spans="1:10">
      <c r="A37" s="80">
        <v>36</v>
      </c>
      <c r="B37" s="81">
        <v>45664</v>
      </c>
      <c r="C37" s="81">
        <v>45671</v>
      </c>
      <c r="D37" s="83" t="s">
        <v>839</v>
      </c>
      <c r="E37" s="80" t="s">
        <v>837</v>
      </c>
      <c r="F37" s="80"/>
      <c r="G37" s="80" t="s">
        <v>639</v>
      </c>
      <c r="H37" s="80" t="s">
        <v>797</v>
      </c>
      <c r="I37" s="80" t="s">
        <v>798</v>
      </c>
      <c r="J37" s="25"/>
    </row>
    <row r="38" spans="1:10">
      <c r="A38" s="80">
        <v>37</v>
      </c>
      <c r="B38" s="81">
        <v>45665</v>
      </c>
      <c r="C38" s="81">
        <v>45667</v>
      </c>
      <c r="D38" s="80" t="s">
        <v>840</v>
      </c>
      <c r="E38" s="80" t="s">
        <v>167</v>
      </c>
      <c r="F38" s="80"/>
      <c r="G38" s="80" t="s">
        <v>648</v>
      </c>
      <c r="H38" s="80" t="s">
        <v>797</v>
      </c>
      <c r="I38" s="80" t="s">
        <v>798</v>
      </c>
      <c r="J38" s="25"/>
    </row>
    <row r="39" spans="1:10">
      <c r="A39" s="80">
        <v>38</v>
      </c>
      <c r="B39" s="81">
        <v>45665</v>
      </c>
      <c r="C39" s="81">
        <v>45670</v>
      </c>
      <c r="D39" s="80" t="s">
        <v>841</v>
      </c>
      <c r="E39" s="80" t="s">
        <v>802</v>
      </c>
      <c r="F39" s="80"/>
      <c r="G39" s="80" t="s">
        <v>639</v>
      </c>
      <c r="H39" s="80" t="s">
        <v>797</v>
      </c>
      <c r="I39" s="80" t="s">
        <v>798</v>
      </c>
      <c r="J39" s="25"/>
    </row>
    <row r="40" spans="1:10">
      <c r="A40" s="80">
        <v>39</v>
      </c>
      <c r="B40" s="81">
        <v>45665</v>
      </c>
      <c r="C40" s="81">
        <v>45667</v>
      </c>
      <c r="D40" s="80" t="s">
        <v>842</v>
      </c>
      <c r="E40" s="80" t="s">
        <v>167</v>
      </c>
      <c r="F40" s="80"/>
      <c r="G40" s="80" t="s">
        <v>648</v>
      </c>
      <c r="H40" s="80" t="s">
        <v>797</v>
      </c>
      <c r="I40" s="80" t="s">
        <v>798</v>
      </c>
      <c r="J40" s="25"/>
    </row>
    <row r="41" spans="1:10">
      <c r="A41" s="80">
        <v>40</v>
      </c>
      <c r="B41" s="81">
        <v>45665</v>
      </c>
      <c r="C41" s="81">
        <v>45670</v>
      </c>
      <c r="D41" s="80" t="s">
        <v>843</v>
      </c>
      <c r="E41" s="80" t="s">
        <v>167</v>
      </c>
      <c r="F41" s="80"/>
      <c r="G41" s="80" t="s">
        <v>639</v>
      </c>
      <c r="H41" s="80" t="s">
        <v>797</v>
      </c>
      <c r="I41" s="80" t="s">
        <v>798</v>
      </c>
      <c r="J41" s="25"/>
    </row>
    <row r="42" spans="1:10">
      <c r="A42" s="80">
        <v>41</v>
      </c>
      <c r="B42" s="81">
        <v>45666</v>
      </c>
      <c r="C42" s="81">
        <v>45667</v>
      </c>
      <c r="D42" s="80" t="s">
        <v>844</v>
      </c>
      <c r="E42" s="80" t="s">
        <v>819</v>
      </c>
      <c r="F42" s="80"/>
      <c r="G42" s="80" t="s">
        <v>639</v>
      </c>
      <c r="H42" s="80" t="s">
        <v>797</v>
      </c>
      <c r="I42" s="80" t="s">
        <v>798</v>
      </c>
      <c r="J42" s="25"/>
    </row>
    <row r="43" spans="1:10">
      <c r="A43" s="80">
        <v>42</v>
      </c>
      <c r="B43" s="81">
        <v>45664</v>
      </c>
      <c r="C43" s="81">
        <v>45672</v>
      </c>
      <c r="D43" s="83" t="s">
        <v>845</v>
      </c>
      <c r="E43" s="80" t="s">
        <v>846</v>
      </c>
      <c r="F43" s="80"/>
      <c r="G43" s="80" t="s">
        <v>639</v>
      </c>
      <c r="H43" s="80" t="s">
        <v>797</v>
      </c>
      <c r="I43" s="80" t="s">
        <v>798</v>
      </c>
      <c r="J43" s="25"/>
    </row>
    <row r="44" spans="1:10">
      <c r="A44" s="80">
        <v>43</v>
      </c>
      <c r="B44" s="81">
        <v>45666</v>
      </c>
      <c r="C44" s="81">
        <v>45666</v>
      </c>
      <c r="D44" s="83" t="s">
        <v>847</v>
      </c>
      <c r="E44" s="80" t="s">
        <v>20</v>
      </c>
      <c r="F44" s="80"/>
      <c r="G44" s="80" t="s">
        <v>639</v>
      </c>
      <c r="H44" s="80" t="s">
        <v>797</v>
      </c>
      <c r="I44" s="80" t="s">
        <v>798</v>
      </c>
      <c r="J44" s="25"/>
    </row>
    <row r="45" spans="1:10">
      <c r="A45" s="80">
        <v>44</v>
      </c>
      <c r="B45" s="81">
        <v>45667</v>
      </c>
      <c r="C45" s="81">
        <v>45671</v>
      </c>
      <c r="D45" s="83" t="s">
        <v>848</v>
      </c>
      <c r="E45" s="80" t="s">
        <v>837</v>
      </c>
      <c r="F45" s="80"/>
      <c r="G45" s="80" t="s">
        <v>639</v>
      </c>
      <c r="H45" s="80" t="s">
        <v>797</v>
      </c>
      <c r="I45" s="80" t="s">
        <v>798</v>
      </c>
      <c r="J45" s="25"/>
    </row>
    <row r="46" spans="1:10">
      <c r="A46" s="80">
        <v>45</v>
      </c>
      <c r="B46" s="81">
        <v>45667</v>
      </c>
      <c r="C46" s="81">
        <v>45667</v>
      </c>
      <c r="D46" s="82" t="s">
        <v>849</v>
      </c>
      <c r="E46" s="80" t="s">
        <v>20</v>
      </c>
      <c r="F46" s="80"/>
      <c r="G46" s="80" t="s">
        <v>639</v>
      </c>
      <c r="H46" s="80" t="s">
        <v>797</v>
      </c>
      <c r="I46" s="80" t="s">
        <v>798</v>
      </c>
      <c r="J46" s="25"/>
    </row>
    <row r="47" spans="1:10">
      <c r="A47" s="80">
        <v>46</v>
      </c>
      <c r="B47" s="81">
        <v>45670</v>
      </c>
      <c r="C47" s="81">
        <v>45673</v>
      </c>
      <c r="D47" s="83" t="s">
        <v>850</v>
      </c>
      <c r="E47" s="80" t="s">
        <v>851</v>
      </c>
      <c r="F47" s="80"/>
      <c r="G47" s="80" t="s">
        <v>639</v>
      </c>
      <c r="H47" s="80" t="s">
        <v>797</v>
      </c>
      <c r="I47" s="80" t="s">
        <v>798</v>
      </c>
      <c r="J47" s="25"/>
    </row>
    <row r="48" spans="1:10">
      <c r="A48" s="80">
        <v>47</v>
      </c>
      <c r="B48" s="81">
        <v>45670</v>
      </c>
      <c r="C48" s="81">
        <v>45673</v>
      </c>
      <c r="D48" s="83" t="s">
        <v>852</v>
      </c>
      <c r="E48" s="80" t="s">
        <v>851</v>
      </c>
      <c r="F48" s="80"/>
      <c r="G48" s="80" t="s">
        <v>639</v>
      </c>
      <c r="H48" s="80" t="s">
        <v>797</v>
      </c>
      <c r="I48" s="80" t="s">
        <v>798</v>
      </c>
      <c r="J48" s="25"/>
    </row>
    <row r="49" spans="1:10">
      <c r="A49" s="80">
        <v>48</v>
      </c>
      <c r="B49" s="81">
        <v>45670</v>
      </c>
      <c r="C49" s="81">
        <v>45673</v>
      </c>
      <c r="D49" s="80" t="s">
        <v>853</v>
      </c>
      <c r="E49" s="80" t="s">
        <v>44</v>
      </c>
      <c r="F49" s="80"/>
      <c r="G49" s="80" t="s">
        <v>648</v>
      </c>
      <c r="H49" s="80" t="s">
        <v>797</v>
      </c>
      <c r="I49" s="80" t="s">
        <v>798</v>
      </c>
      <c r="J49" s="25"/>
    </row>
    <row r="50" spans="1:10">
      <c r="A50" s="80">
        <v>49</v>
      </c>
      <c r="B50" s="81">
        <v>45670</v>
      </c>
      <c r="C50" s="81">
        <v>45673</v>
      </c>
      <c r="D50" s="80" t="s">
        <v>854</v>
      </c>
      <c r="E50" s="80" t="s">
        <v>693</v>
      </c>
      <c r="F50" s="80"/>
      <c r="G50" s="80" t="s">
        <v>639</v>
      </c>
      <c r="H50" s="80" t="s">
        <v>797</v>
      </c>
      <c r="I50" s="80" t="s">
        <v>798</v>
      </c>
      <c r="J50" s="25"/>
    </row>
    <row r="51" spans="1:10">
      <c r="A51" s="80">
        <v>50</v>
      </c>
      <c r="B51" s="81">
        <v>45671</v>
      </c>
      <c r="C51" s="81">
        <v>45673</v>
      </c>
      <c r="D51" s="80" t="s">
        <v>855</v>
      </c>
      <c r="E51" s="80" t="s">
        <v>856</v>
      </c>
      <c r="F51" s="80"/>
      <c r="G51" s="80" t="s">
        <v>648</v>
      </c>
      <c r="H51" s="80" t="s">
        <v>797</v>
      </c>
      <c r="I51" s="80" t="s">
        <v>798</v>
      </c>
      <c r="J51" s="25"/>
    </row>
    <row r="52" spans="1:10">
      <c r="A52" s="80">
        <v>51</v>
      </c>
      <c r="B52" s="81">
        <v>45671</v>
      </c>
      <c r="C52" s="81">
        <v>45673</v>
      </c>
      <c r="D52" s="80" t="s">
        <v>857</v>
      </c>
      <c r="E52" s="80" t="s">
        <v>167</v>
      </c>
      <c r="F52" s="80"/>
      <c r="G52" s="80" t="s">
        <v>639</v>
      </c>
      <c r="H52" s="80" t="s">
        <v>797</v>
      </c>
      <c r="I52" s="80" t="s">
        <v>798</v>
      </c>
      <c r="J52" s="25"/>
    </row>
    <row r="53" spans="1:10">
      <c r="A53" s="80">
        <v>52</v>
      </c>
      <c r="B53" s="81">
        <v>45671</v>
      </c>
      <c r="C53" s="81">
        <v>45671</v>
      </c>
      <c r="D53" s="83" t="s">
        <v>858</v>
      </c>
      <c r="E53" s="80" t="s">
        <v>837</v>
      </c>
      <c r="F53" s="80"/>
      <c r="G53" s="80" t="s">
        <v>639</v>
      </c>
      <c r="H53" s="80" t="s">
        <v>797</v>
      </c>
      <c r="I53" s="80" t="s">
        <v>798</v>
      </c>
      <c r="J53" s="25"/>
    </row>
    <row r="54" spans="1:10">
      <c r="A54" s="80">
        <v>53</v>
      </c>
      <c r="B54" s="81">
        <v>45671</v>
      </c>
      <c r="C54" s="81">
        <v>45673</v>
      </c>
      <c r="D54" s="80" t="s">
        <v>859</v>
      </c>
      <c r="E54" s="80" t="s">
        <v>720</v>
      </c>
      <c r="F54" s="80"/>
      <c r="G54" s="80" t="s">
        <v>639</v>
      </c>
      <c r="H54" s="80" t="s">
        <v>797</v>
      </c>
      <c r="I54" s="80" t="s">
        <v>798</v>
      </c>
      <c r="J54" s="25"/>
    </row>
    <row r="55" spans="1:10">
      <c r="A55" s="80">
        <v>54</v>
      </c>
      <c r="B55" s="81">
        <v>45672</v>
      </c>
      <c r="C55" s="81">
        <v>45673</v>
      </c>
      <c r="D55" s="80" t="s">
        <v>860</v>
      </c>
      <c r="E55" s="80" t="s">
        <v>263</v>
      </c>
      <c r="F55" s="80"/>
      <c r="G55" s="80" t="s">
        <v>639</v>
      </c>
      <c r="H55" s="80" t="s">
        <v>797</v>
      </c>
      <c r="I55" s="80" t="s">
        <v>798</v>
      </c>
      <c r="J55" s="25"/>
    </row>
    <row r="56" spans="1:10">
      <c r="A56" s="80">
        <v>55</v>
      </c>
      <c r="B56" s="81">
        <v>45672</v>
      </c>
      <c r="C56" s="81">
        <v>45672</v>
      </c>
      <c r="D56" s="80" t="s">
        <v>861</v>
      </c>
      <c r="E56" s="80" t="s">
        <v>263</v>
      </c>
      <c r="F56" s="80"/>
      <c r="G56" s="80" t="s">
        <v>639</v>
      </c>
      <c r="H56" s="80" t="s">
        <v>797</v>
      </c>
      <c r="I56" s="80" t="s">
        <v>798</v>
      </c>
      <c r="J56" s="25"/>
    </row>
    <row r="57" spans="1:10">
      <c r="A57" s="80">
        <v>56</v>
      </c>
      <c r="B57" s="81">
        <v>45672</v>
      </c>
      <c r="C57" s="81">
        <v>45672</v>
      </c>
      <c r="D57" s="80" t="s">
        <v>862</v>
      </c>
      <c r="E57" s="80" t="s">
        <v>263</v>
      </c>
      <c r="F57" s="80"/>
      <c r="G57" s="80" t="s">
        <v>639</v>
      </c>
      <c r="H57" s="80" t="s">
        <v>797</v>
      </c>
      <c r="I57" s="80" t="s">
        <v>798</v>
      </c>
      <c r="J57" s="25"/>
    </row>
    <row r="58" spans="1:10">
      <c r="A58" s="80">
        <v>57</v>
      </c>
      <c r="B58" s="81">
        <v>45672</v>
      </c>
      <c r="C58" s="81">
        <v>45672</v>
      </c>
      <c r="D58" s="80" t="s">
        <v>863</v>
      </c>
      <c r="E58" s="80" t="s">
        <v>263</v>
      </c>
      <c r="F58" s="80"/>
      <c r="G58" s="80" t="s">
        <v>639</v>
      </c>
      <c r="H58" s="80" t="s">
        <v>797</v>
      </c>
      <c r="I58" s="80" t="s">
        <v>798</v>
      </c>
      <c r="J58" s="25"/>
    </row>
    <row r="59" spans="1:10">
      <c r="A59" s="80">
        <v>58</v>
      </c>
      <c r="B59" s="81">
        <v>45672</v>
      </c>
      <c r="C59" s="81">
        <v>45672</v>
      </c>
      <c r="D59" s="80" t="s">
        <v>864</v>
      </c>
      <c r="E59" s="80" t="s">
        <v>263</v>
      </c>
      <c r="F59" s="80"/>
      <c r="G59" s="80" t="s">
        <v>639</v>
      </c>
      <c r="H59" s="80" t="s">
        <v>797</v>
      </c>
      <c r="I59" s="80" t="s">
        <v>798</v>
      </c>
      <c r="J59" s="25"/>
    </row>
    <row r="60" spans="1:10">
      <c r="A60" s="80">
        <v>59</v>
      </c>
      <c r="B60" s="81">
        <v>45672</v>
      </c>
      <c r="C60" s="81">
        <v>45673</v>
      </c>
      <c r="D60" s="80" t="s">
        <v>865</v>
      </c>
      <c r="E60" s="80" t="s">
        <v>167</v>
      </c>
      <c r="F60" s="80"/>
      <c r="G60" s="80" t="s">
        <v>639</v>
      </c>
      <c r="H60" s="80" t="s">
        <v>797</v>
      </c>
      <c r="I60" s="80" t="s">
        <v>798</v>
      </c>
      <c r="J60" s="25"/>
    </row>
    <row r="61" spans="1:10">
      <c r="A61" s="80">
        <v>60</v>
      </c>
      <c r="B61" s="81">
        <v>45672</v>
      </c>
      <c r="C61" s="81">
        <v>45673</v>
      </c>
      <c r="D61" s="83" t="s">
        <v>866</v>
      </c>
      <c r="E61" s="80" t="s">
        <v>851</v>
      </c>
      <c r="F61" s="80"/>
      <c r="G61" s="82" t="s">
        <v>639</v>
      </c>
      <c r="H61" s="80" t="s">
        <v>797</v>
      </c>
      <c r="I61" s="80" t="s">
        <v>798</v>
      </c>
      <c r="J61" s="25"/>
    </row>
    <row r="62" spans="1:10">
      <c r="A62" s="80">
        <v>61</v>
      </c>
      <c r="B62" s="81">
        <v>45672</v>
      </c>
      <c r="C62" s="81">
        <v>45680</v>
      </c>
      <c r="D62" s="80" t="s">
        <v>867</v>
      </c>
      <c r="E62" s="80" t="s">
        <v>693</v>
      </c>
      <c r="F62" s="80"/>
      <c r="G62" s="80" t="s">
        <v>639</v>
      </c>
      <c r="H62" s="80" t="s">
        <v>797</v>
      </c>
      <c r="I62" s="80" t="s">
        <v>798</v>
      </c>
      <c r="J62" s="25"/>
    </row>
    <row r="63" spans="1:10">
      <c r="A63" s="80">
        <v>62</v>
      </c>
      <c r="B63" s="81">
        <v>45672</v>
      </c>
      <c r="C63" s="81">
        <v>45680</v>
      </c>
      <c r="D63" s="80" t="s">
        <v>868</v>
      </c>
      <c r="E63" s="80" t="s">
        <v>693</v>
      </c>
      <c r="F63" s="80"/>
      <c r="G63" s="80" t="s">
        <v>639</v>
      </c>
      <c r="H63" s="80" t="s">
        <v>797</v>
      </c>
      <c r="I63" s="80" t="s">
        <v>798</v>
      </c>
      <c r="J63" s="25"/>
    </row>
    <row r="64" spans="1:10">
      <c r="A64" s="80">
        <v>63</v>
      </c>
      <c r="B64" s="81">
        <v>45673</v>
      </c>
      <c r="C64" s="81">
        <v>45677</v>
      </c>
      <c r="D64" s="80" t="s">
        <v>869</v>
      </c>
      <c r="E64" s="80" t="s">
        <v>44</v>
      </c>
      <c r="F64" s="80"/>
      <c r="G64" s="80" t="s">
        <v>648</v>
      </c>
      <c r="H64" s="80" t="s">
        <v>797</v>
      </c>
      <c r="I64" s="80" t="s">
        <v>798</v>
      </c>
      <c r="J64" s="25"/>
    </row>
    <row r="65" spans="1:10">
      <c r="A65" s="80">
        <v>64</v>
      </c>
      <c r="B65" s="81">
        <v>45673</v>
      </c>
      <c r="C65" s="81">
        <v>45677</v>
      </c>
      <c r="D65" s="80" t="s">
        <v>870</v>
      </c>
      <c r="E65" s="80" t="s">
        <v>263</v>
      </c>
      <c r="F65" s="80"/>
      <c r="G65" s="80" t="s">
        <v>648</v>
      </c>
      <c r="H65" s="80" t="s">
        <v>797</v>
      </c>
      <c r="I65" s="80" t="s">
        <v>798</v>
      </c>
      <c r="J65" s="25"/>
    </row>
    <row r="66" spans="1:10">
      <c r="A66" s="80">
        <v>65</v>
      </c>
      <c r="B66" s="81">
        <v>45673</v>
      </c>
      <c r="C66" s="81">
        <v>45679</v>
      </c>
      <c r="D66" s="80" t="s">
        <v>871</v>
      </c>
      <c r="E66" s="80" t="s">
        <v>167</v>
      </c>
      <c r="F66" s="80"/>
      <c r="G66" s="80" t="s">
        <v>639</v>
      </c>
      <c r="H66" s="80" t="s">
        <v>797</v>
      </c>
      <c r="I66" s="80" t="s">
        <v>798</v>
      </c>
      <c r="J66" s="25"/>
    </row>
    <row r="67" spans="1:10">
      <c r="A67" s="80">
        <v>66</v>
      </c>
      <c r="B67" s="81">
        <v>45673</v>
      </c>
      <c r="C67" s="81">
        <v>45679</v>
      </c>
      <c r="D67" s="80" t="s">
        <v>872</v>
      </c>
      <c r="E67" s="80" t="s">
        <v>167</v>
      </c>
      <c r="F67" s="80"/>
      <c r="G67" s="80" t="s">
        <v>639</v>
      </c>
      <c r="H67" s="80" t="s">
        <v>797</v>
      </c>
      <c r="I67" s="80" t="s">
        <v>798</v>
      </c>
      <c r="J67" s="25"/>
    </row>
    <row r="68" spans="1:10">
      <c r="A68" s="80">
        <v>67</v>
      </c>
      <c r="B68" s="81">
        <v>45674</v>
      </c>
      <c r="C68" s="81">
        <v>45679</v>
      </c>
      <c r="D68" s="80" t="s">
        <v>873</v>
      </c>
      <c r="E68" s="80" t="s">
        <v>34</v>
      </c>
      <c r="F68" s="80"/>
      <c r="G68" s="80" t="s">
        <v>639</v>
      </c>
      <c r="H68" s="80" t="s">
        <v>797</v>
      </c>
      <c r="I68" s="80" t="s">
        <v>798</v>
      </c>
      <c r="J68" s="25"/>
    </row>
    <row r="69" spans="1:10">
      <c r="A69" s="80">
        <v>68</v>
      </c>
      <c r="B69" s="81">
        <v>45677</v>
      </c>
      <c r="C69" s="81">
        <v>45679</v>
      </c>
      <c r="D69" s="80" t="s">
        <v>874</v>
      </c>
      <c r="E69" s="80" t="s">
        <v>167</v>
      </c>
      <c r="F69" s="80"/>
      <c r="G69" s="80" t="s">
        <v>639</v>
      </c>
      <c r="H69" s="80" t="s">
        <v>797</v>
      </c>
      <c r="I69" s="80" t="s">
        <v>798</v>
      </c>
      <c r="J69" s="25"/>
    </row>
    <row r="70" spans="1:10">
      <c r="A70" s="80">
        <v>69</v>
      </c>
      <c r="B70" s="81">
        <v>45677</v>
      </c>
      <c r="C70" s="81">
        <v>45679</v>
      </c>
      <c r="D70" s="80" t="s">
        <v>875</v>
      </c>
      <c r="E70" s="80" t="s">
        <v>20</v>
      </c>
      <c r="F70" s="80"/>
      <c r="G70" s="80" t="s">
        <v>639</v>
      </c>
      <c r="H70" s="80" t="s">
        <v>797</v>
      </c>
      <c r="I70" s="80" t="s">
        <v>798</v>
      </c>
      <c r="J70" s="25"/>
    </row>
    <row r="71" spans="1:10">
      <c r="A71" s="80">
        <v>70</v>
      </c>
      <c r="B71" s="81">
        <v>45677</v>
      </c>
      <c r="C71" s="81">
        <v>45679</v>
      </c>
      <c r="D71" s="80" t="s">
        <v>876</v>
      </c>
      <c r="E71" s="80" t="s">
        <v>263</v>
      </c>
      <c r="F71" s="80"/>
      <c r="G71" s="80" t="s">
        <v>639</v>
      </c>
      <c r="H71" s="80" t="s">
        <v>797</v>
      </c>
      <c r="I71" s="80" t="s">
        <v>798</v>
      </c>
      <c r="J71" s="25"/>
    </row>
    <row r="72" spans="1:10">
      <c r="A72" s="80">
        <v>71</v>
      </c>
      <c r="B72" s="81">
        <v>45677</v>
      </c>
      <c r="C72" s="81">
        <v>45679</v>
      </c>
      <c r="D72" s="80" t="s">
        <v>877</v>
      </c>
      <c r="E72" s="80" t="s">
        <v>263</v>
      </c>
      <c r="F72" s="80"/>
      <c r="G72" s="80" t="s">
        <v>639</v>
      </c>
      <c r="H72" s="80" t="s">
        <v>797</v>
      </c>
      <c r="I72" s="80" t="s">
        <v>798</v>
      </c>
      <c r="J72" s="25"/>
    </row>
    <row r="73" spans="1:10">
      <c r="A73" s="80">
        <v>72</v>
      </c>
      <c r="B73" s="81">
        <v>45677</v>
      </c>
      <c r="C73" s="81">
        <v>45679</v>
      </c>
      <c r="D73" s="80" t="s">
        <v>878</v>
      </c>
      <c r="E73" s="80" t="s">
        <v>167</v>
      </c>
      <c r="F73" s="80"/>
      <c r="G73" s="80" t="s">
        <v>639</v>
      </c>
      <c r="H73" s="80" t="s">
        <v>797</v>
      </c>
      <c r="I73" s="80" t="s">
        <v>798</v>
      </c>
      <c r="J73" s="25"/>
    </row>
    <row r="74" spans="1:10">
      <c r="A74" s="80">
        <v>73</v>
      </c>
      <c r="B74" s="81">
        <v>45678</v>
      </c>
      <c r="C74" s="81">
        <v>45679</v>
      </c>
      <c r="D74" s="80" t="s">
        <v>877</v>
      </c>
      <c r="E74" s="80" t="s">
        <v>263</v>
      </c>
      <c r="F74" s="80"/>
      <c r="G74" s="80" t="s">
        <v>639</v>
      </c>
      <c r="H74" s="80" t="s">
        <v>797</v>
      </c>
      <c r="I74" s="80" t="s">
        <v>798</v>
      </c>
      <c r="J74" s="25"/>
    </row>
    <row r="75" spans="1:10">
      <c r="A75" s="80">
        <v>74</v>
      </c>
      <c r="B75" s="81">
        <v>45678</v>
      </c>
      <c r="C75" s="81">
        <v>45679</v>
      </c>
      <c r="D75" s="80" t="s">
        <v>879</v>
      </c>
      <c r="E75" s="80" t="s">
        <v>167</v>
      </c>
      <c r="F75" s="80"/>
      <c r="G75" s="80" t="s">
        <v>639</v>
      </c>
      <c r="H75" s="80" t="s">
        <v>797</v>
      </c>
      <c r="I75" s="80" t="s">
        <v>798</v>
      </c>
      <c r="J75" s="25"/>
    </row>
    <row r="76" spans="1:10">
      <c r="A76" s="80">
        <v>75</v>
      </c>
      <c r="B76" s="81">
        <v>45678</v>
      </c>
      <c r="C76" s="81">
        <v>45679</v>
      </c>
      <c r="D76" s="80" t="s">
        <v>880</v>
      </c>
      <c r="E76" s="80" t="s">
        <v>167</v>
      </c>
      <c r="F76" s="80"/>
      <c r="G76" s="80" t="s">
        <v>648</v>
      </c>
      <c r="H76" s="80" t="s">
        <v>797</v>
      </c>
      <c r="I76" s="80" t="s">
        <v>798</v>
      </c>
      <c r="J76" s="25"/>
    </row>
    <row r="77" spans="1:10">
      <c r="A77" s="80">
        <v>76</v>
      </c>
      <c r="B77" s="81">
        <v>45678</v>
      </c>
      <c r="C77" s="81">
        <v>45679</v>
      </c>
      <c r="D77" s="80" t="s">
        <v>881</v>
      </c>
      <c r="E77" s="80" t="s">
        <v>499</v>
      </c>
      <c r="F77" s="80"/>
      <c r="G77" s="82" t="s">
        <v>639</v>
      </c>
      <c r="H77" s="80" t="s">
        <v>797</v>
      </c>
      <c r="I77" s="80" t="s">
        <v>798</v>
      </c>
      <c r="J77" s="25"/>
    </row>
    <row r="78" spans="1:10">
      <c r="A78" s="80">
        <v>77</v>
      </c>
      <c r="B78" s="81">
        <v>45678</v>
      </c>
      <c r="C78" s="81">
        <v>45679</v>
      </c>
      <c r="D78" s="80" t="s">
        <v>882</v>
      </c>
      <c r="E78" s="80" t="s">
        <v>20</v>
      </c>
      <c r="F78" s="80"/>
      <c r="G78" s="80" t="s">
        <v>639</v>
      </c>
      <c r="H78" s="80" t="s">
        <v>797</v>
      </c>
      <c r="I78" s="80" t="s">
        <v>798</v>
      </c>
      <c r="J78" s="25"/>
    </row>
    <row r="79" spans="1:10">
      <c r="A79" s="80">
        <v>78</v>
      </c>
      <c r="B79" s="81">
        <v>45673</v>
      </c>
      <c r="C79" s="81">
        <v>45679</v>
      </c>
      <c r="D79" s="83" t="s">
        <v>883</v>
      </c>
      <c r="E79" s="80" t="s">
        <v>851</v>
      </c>
      <c r="F79" s="80"/>
      <c r="G79" s="80" t="s">
        <v>648</v>
      </c>
      <c r="H79" s="80" t="s">
        <v>797</v>
      </c>
      <c r="I79" s="80" t="s">
        <v>798</v>
      </c>
      <c r="J79" s="25"/>
    </row>
    <row r="80" spans="1:10">
      <c r="A80" s="80">
        <v>79</v>
      </c>
      <c r="B80" s="81">
        <v>45678</v>
      </c>
      <c r="C80" s="81">
        <v>45679</v>
      </c>
      <c r="D80" s="80" t="s">
        <v>884</v>
      </c>
      <c r="E80" s="80" t="s">
        <v>167</v>
      </c>
      <c r="F80" s="80"/>
      <c r="G80" s="80" t="s">
        <v>639</v>
      </c>
      <c r="H80" s="80" t="s">
        <v>797</v>
      </c>
      <c r="I80" s="80" t="s">
        <v>798</v>
      </c>
      <c r="J80" s="25"/>
    </row>
    <row r="81" spans="1:10">
      <c r="A81" s="80">
        <v>80</v>
      </c>
      <c r="B81" s="81">
        <v>45678</v>
      </c>
      <c r="C81" s="81">
        <v>45679</v>
      </c>
      <c r="D81" s="83" t="s">
        <v>885</v>
      </c>
      <c r="E81" s="80" t="s">
        <v>44</v>
      </c>
      <c r="F81" s="80"/>
      <c r="G81" s="80" t="s">
        <v>639</v>
      </c>
      <c r="H81" s="80" t="s">
        <v>797</v>
      </c>
      <c r="I81" s="80" t="s">
        <v>798</v>
      </c>
      <c r="J81" s="25"/>
    </row>
    <row r="82" spans="1:10">
      <c r="A82" s="80">
        <v>81</v>
      </c>
      <c r="B82" s="81">
        <v>45678</v>
      </c>
      <c r="C82" s="81">
        <v>45679</v>
      </c>
      <c r="D82" s="83" t="s">
        <v>886</v>
      </c>
      <c r="E82" s="80" t="s">
        <v>851</v>
      </c>
      <c r="F82" s="80"/>
      <c r="G82" s="82" t="s">
        <v>639</v>
      </c>
      <c r="H82" s="80" t="s">
        <v>797</v>
      </c>
      <c r="I82" s="80" t="s">
        <v>798</v>
      </c>
      <c r="J82" s="25"/>
    </row>
    <row r="83" spans="1:10">
      <c r="A83" s="80">
        <v>82</v>
      </c>
      <c r="B83" s="81">
        <v>45679</v>
      </c>
      <c r="C83" s="81">
        <v>45679</v>
      </c>
      <c r="D83" s="80" t="s">
        <v>887</v>
      </c>
      <c r="E83" s="80" t="s">
        <v>167</v>
      </c>
      <c r="F83" s="80"/>
      <c r="G83" s="82" t="s">
        <v>639</v>
      </c>
      <c r="H83" s="80" t="s">
        <v>797</v>
      </c>
      <c r="I83" s="80" t="s">
        <v>798</v>
      </c>
      <c r="J83" s="25"/>
    </row>
    <row r="84" spans="1:10">
      <c r="A84" s="80">
        <v>83</v>
      </c>
      <c r="B84" s="81">
        <v>45679</v>
      </c>
      <c r="C84" s="81">
        <v>45679</v>
      </c>
      <c r="D84" s="80" t="s">
        <v>888</v>
      </c>
      <c r="E84" s="80" t="s">
        <v>167</v>
      </c>
      <c r="F84" s="80"/>
      <c r="G84" s="80" t="s">
        <v>639</v>
      </c>
      <c r="H84" s="80" t="s">
        <v>797</v>
      </c>
      <c r="I84" s="80" t="s">
        <v>798</v>
      </c>
      <c r="J84" s="25"/>
    </row>
    <row r="85" spans="1:10">
      <c r="A85" s="80">
        <v>84</v>
      </c>
      <c r="B85" s="81">
        <v>45679</v>
      </c>
      <c r="C85" s="81">
        <v>45679</v>
      </c>
      <c r="D85" s="80" t="s">
        <v>889</v>
      </c>
      <c r="E85" s="80" t="s">
        <v>167</v>
      </c>
      <c r="F85" s="80"/>
      <c r="G85" s="80" t="s">
        <v>648</v>
      </c>
      <c r="H85" s="80" t="s">
        <v>797</v>
      </c>
      <c r="I85" s="80" t="s">
        <v>798</v>
      </c>
      <c r="J85" s="25"/>
    </row>
    <row r="86" spans="1:10">
      <c r="A86" s="80">
        <v>85</v>
      </c>
      <c r="B86" s="81">
        <v>45679</v>
      </c>
      <c r="C86" s="81">
        <v>45679</v>
      </c>
      <c r="D86" s="80" t="s">
        <v>890</v>
      </c>
      <c r="E86" s="80" t="s">
        <v>263</v>
      </c>
      <c r="F86" s="80"/>
      <c r="G86" s="80" t="s">
        <v>648</v>
      </c>
      <c r="H86" s="80" t="s">
        <v>797</v>
      </c>
      <c r="I86" s="80" t="s">
        <v>798</v>
      </c>
      <c r="J86" s="25"/>
    </row>
    <row r="87" spans="1:10">
      <c r="A87" s="80">
        <v>86</v>
      </c>
      <c r="B87" s="81">
        <v>45679</v>
      </c>
      <c r="C87" s="81">
        <v>45679</v>
      </c>
      <c r="D87" s="80" t="s">
        <v>891</v>
      </c>
      <c r="E87" s="80" t="s">
        <v>720</v>
      </c>
      <c r="F87" s="80"/>
      <c r="G87" s="80" t="s">
        <v>639</v>
      </c>
      <c r="H87" s="80" t="s">
        <v>797</v>
      </c>
      <c r="I87" s="80" t="s">
        <v>798</v>
      </c>
      <c r="J87" s="25"/>
    </row>
    <row r="88" spans="1:10">
      <c r="A88" s="80">
        <v>87</v>
      </c>
      <c r="B88" s="81">
        <v>45679</v>
      </c>
      <c r="C88" s="81">
        <v>45679</v>
      </c>
      <c r="D88" s="80" t="s">
        <v>892</v>
      </c>
      <c r="E88" s="80" t="s">
        <v>20</v>
      </c>
      <c r="F88" s="80"/>
      <c r="G88" s="80" t="s">
        <v>639</v>
      </c>
      <c r="H88" s="80" t="s">
        <v>797</v>
      </c>
      <c r="I88" s="80" t="s">
        <v>798</v>
      </c>
      <c r="J88" s="25"/>
    </row>
    <row r="89" spans="1:10">
      <c r="A89" s="80">
        <v>88</v>
      </c>
      <c r="B89" s="81">
        <v>45679</v>
      </c>
      <c r="C89" s="81">
        <v>45680</v>
      </c>
      <c r="D89" s="80" t="s">
        <v>893</v>
      </c>
      <c r="E89" s="80" t="s">
        <v>720</v>
      </c>
      <c r="F89" s="80"/>
      <c r="G89" s="80" t="s">
        <v>639</v>
      </c>
      <c r="H89" s="80" t="s">
        <v>797</v>
      </c>
      <c r="I89" s="80" t="s">
        <v>798</v>
      </c>
      <c r="J89" s="25"/>
    </row>
    <row r="90" spans="1:10">
      <c r="A90" s="80">
        <v>89</v>
      </c>
      <c r="B90" s="81">
        <v>45680</v>
      </c>
      <c r="C90" s="81">
        <v>45681</v>
      </c>
      <c r="D90" s="80" t="s">
        <v>894</v>
      </c>
      <c r="E90" s="80" t="s">
        <v>783</v>
      </c>
      <c r="F90" s="80"/>
      <c r="G90" s="80" t="s">
        <v>639</v>
      </c>
      <c r="H90" s="80" t="s">
        <v>797</v>
      </c>
      <c r="I90" s="80" t="s">
        <v>798</v>
      </c>
      <c r="J90" s="25"/>
    </row>
    <row r="91" spans="1:10">
      <c r="A91" s="80">
        <v>90</v>
      </c>
      <c r="B91" s="81">
        <v>45680</v>
      </c>
      <c r="C91" s="81">
        <v>45680</v>
      </c>
      <c r="D91" s="80" t="s">
        <v>895</v>
      </c>
      <c r="E91" s="80" t="s">
        <v>783</v>
      </c>
      <c r="F91" s="80"/>
      <c r="G91" s="80" t="s">
        <v>639</v>
      </c>
      <c r="H91" s="80" t="s">
        <v>797</v>
      </c>
      <c r="I91" s="80" t="s">
        <v>798</v>
      </c>
      <c r="J91" s="25"/>
    </row>
    <row r="92" spans="1:10">
      <c r="A92" s="80">
        <v>91</v>
      </c>
      <c r="B92" s="81">
        <v>45680</v>
      </c>
      <c r="C92" s="81">
        <v>45680</v>
      </c>
      <c r="D92" s="80" t="s">
        <v>896</v>
      </c>
      <c r="E92" s="80" t="s">
        <v>167</v>
      </c>
      <c r="F92" s="80"/>
      <c r="G92" s="80" t="s">
        <v>648</v>
      </c>
      <c r="H92" s="80" t="s">
        <v>797</v>
      </c>
      <c r="I92" s="80" t="s">
        <v>798</v>
      </c>
      <c r="J92" s="25"/>
    </row>
    <row r="93" spans="1:10">
      <c r="A93" s="80">
        <v>92</v>
      </c>
      <c r="B93" s="81">
        <v>45679</v>
      </c>
      <c r="C93" s="81">
        <v>45684</v>
      </c>
      <c r="D93" s="80" t="s">
        <v>897</v>
      </c>
      <c r="E93" s="80" t="s">
        <v>898</v>
      </c>
      <c r="F93" s="80"/>
      <c r="G93" s="80" t="s">
        <v>648</v>
      </c>
      <c r="H93" s="80" t="s">
        <v>797</v>
      </c>
      <c r="I93" s="80" t="s">
        <v>798</v>
      </c>
      <c r="J93" s="25"/>
    </row>
    <row r="94" spans="1:10">
      <c r="A94" s="80">
        <v>93</v>
      </c>
      <c r="B94" s="81">
        <v>45679</v>
      </c>
      <c r="C94" s="81">
        <v>45684</v>
      </c>
      <c r="D94" s="80" t="s">
        <v>899</v>
      </c>
      <c r="E94" s="80" t="s">
        <v>898</v>
      </c>
      <c r="F94" s="80"/>
      <c r="G94" s="80" t="s">
        <v>648</v>
      </c>
      <c r="H94" s="80" t="s">
        <v>797</v>
      </c>
      <c r="I94" s="80" t="s">
        <v>798</v>
      </c>
      <c r="J94" s="25"/>
    </row>
    <row r="95" spans="1:10">
      <c r="A95" s="80">
        <v>94</v>
      </c>
      <c r="B95" s="81">
        <v>45679</v>
      </c>
      <c r="C95" s="81">
        <v>45684</v>
      </c>
      <c r="D95" s="80" t="s">
        <v>900</v>
      </c>
      <c r="E95" s="80" t="s">
        <v>898</v>
      </c>
      <c r="F95" s="80"/>
      <c r="G95" s="80" t="s">
        <v>648</v>
      </c>
      <c r="H95" s="80" t="s">
        <v>797</v>
      </c>
      <c r="I95" s="80" t="s">
        <v>798</v>
      </c>
      <c r="J95" s="25"/>
    </row>
    <row r="96" spans="1:10">
      <c r="A96" s="80">
        <v>95</v>
      </c>
      <c r="B96" s="81">
        <v>45679</v>
      </c>
      <c r="C96" s="81">
        <v>45684</v>
      </c>
      <c r="D96" s="80" t="s">
        <v>901</v>
      </c>
      <c r="E96" s="80" t="s">
        <v>898</v>
      </c>
      <c r="F96" s="80"/>
      <c r="G96" s="80" t="s">
        <v>648</v>
      </c>
      <c r="H96" s="80" t="s">
        <v>797</v>
      </c>
      <c r="I96" s="80" t="s">
        <v>798</v>
      </c>
      <c r="J96" s="25"/>
    </row>
    <row r="97" spans="1:10">
      <c r="A97" s="80">
        <v>96</v>
      </c>
      <c r="B97" s="81">
        <v>45679</v>
      </c>
      <c r="C97" s="81">
        <v>45684</v>
      </c>
      <c r="D97" s="80" t="s">
        <v>902</v>
      </c>
      <c r="E97" s="80" t="s">
        <v>898</v>
      </c>
      <c r="F97" s="80"/>
      <c r="G97" s="80" t="s">
        <v>648</v>
      </c>
      <c r="H97" s="80" t="s">
        <v>797</v>
      </c>
      <c r="I97" s="80" t="s">
        <v>798</v>
      </c>
      <c r="J97" s="25"/>
    </row>
    <row r="98" spans="1:10">
      <c r="A98" s="80">
        <v>97</v>
      </c>
      <c r="B98" s="81">
        <v>45679</v>
      </c>
      <c r="C98" s="81">
        <v>45684</v>
      </c>
      <c r="D98" s="80" t="s">
        <v>903</v>
      </c>
      <c r="E98" s="80" t="s">
        <v>898</v>
      </c>
      <c r="F98" s="80"/>
      <c r="G98" s="80" t="s">
        <v>648</v>
      </c>
      <c r="H98" s="80" t="s">
        <v>797</v>
      </c>
      <c r="I98" s="80" t="s">
        <v>798</v>
      </c>
      <c r="J98" s="25"/>
    </row>
    <row r="99" spans="1:10">
      <c r="A99" s="80">
        <v>98</v>
      </c>
      <c r="B99" s="81">
        <v>45679</v>
      </c>
      <c r="C99" s="81">
        <v>45684</v>
      </c>
      <c r="D99" s="80" t="s">
        <v>904</v>
      </c>
      <c r="E99" s="80" t="s">
        <v>898</v>
      </c>
      <c r="F99" s="80"/>
      <c r="G99" s="80" t="s">
        <v>648</v>
      </c>
      <c r="H99" s="80" t="s">
        <v>797</v>
      </c>
      <c r="I99" s="80" t="s">
        <v>798</v>
      </c>
      <c r="J99" s="25"/>
    </row>
    <row r="100" spans="1:10">
      <c r="A100" s="80">
        <v>99</v>
      </c>
      <c r="B100" s="81">
        <v>45678</v>
      </c>
      <c r="C100" s="81">
        <v>45680</v>
      </c>
      <c r="D100" s="80" t="s">
        <v>905</v>
      </c>
      <c r="E100" s="80" t="s">
        <v>167</v>
      </c>
      <c r="F100" s="80"/>
      <c r="G100" s="80" t="s">
        <v>639</v>
      </c>
      <c r="H100" s="80" t="s">
        <v>797</v>
      </c>
      <c r="I100" s="80" t="s">
        <v>798</v>
      </c>
      <c r="J100" s="25"/>
    </row>
    <row r="101" spans="1:10">
      <c r="A101" s="80">
        <v>100</v>
      </c>
      <c r="B101" s="81">
        <v>45667</v>
      </c>
      <c r="C101" s="81">
        <v>45680</v>
      </c>
      <c r="D101" s="80" t="s">
        <v>906</v>
      </c>
      <c r="E101" s="80" t="s">
        <v>167</v>
      </c>
      <c r="F101" s="80"/>
      <c r="G101" s="80" t="s">
        <v>648</v>
      </c>
      <c r="H101" s="80" t="s">
        <v>797</v>
      </c>
      <c r="I101" s="80" t="s">
        <v>798</v>
      </c>
      <c r="J101" s="25"/>
    </row>
    <row r="102" spans="1:10">
      <c r="A102" s="80">
        <v>101</v>
      </c>
      <c r="B102" s="81">
        <v>45678</v>
      </c>
      <c r="C102" s="81">
        <v>45680</v>
      </c>
      <c r="D102" s="80" t="s">
        <v>907</v>
      </c>
      <c r="E102" s="80" t="s">
        <v>167</v>
      </c>
      <c r="F102" s="80"/>
      <c r="G102" s="80" t="s">
        <v>639</v>
      </c>
      <c r="H102" s="80" t="s">
        <v>797</v>
      </c>
      <c r="I102" s="80" t="s">
        <v>798</v>
      </c>
      <c r="J102" s="25"/>
    </row>
    <row r="103" spans="1:10">
      <c r="A103" s="80">
        <v>102</v>
      </c>
      <c r="B103" s="81">
        <v>45667</v>
      </c>
      <c r="C103" s="81">
        <v>45680</v>
      </c>
      <c r="D103" s="80" t="s">
        <v>908</v>
      </c>
      <c r="E103" s="80" t="s">
        <v>167</v>
      </c>
      <c r="F103" s="80"/>
      <c r="G103" s="80" t="s">
        <v>648</v>
      </c>
      <c r="H103" s="80" t="s">
        <v>797</v>
      </c>
      <c r="I103" s="80" t="s">
        <v>798</v>
      </c>
      <c r="J103" s="25"/>
    </row>
    <row r="104" spans="1:10">
      <c r="A104" s="80">
        <v>103</v>
      </c>
      <c r="B104" s="81">
        <v>45667</v>
      </c>
      <c r="C104" s="81">
        <v>45680</v>
      </c>
      <c r="D104" s="80" t="s">
        <v>909</v>
      </c>
      <c r="E104" s="80" t="s">
        <v>167</v>
      </c>
      <c r="F104" s="80"/>
      <c r="G104" s="80" t="s">
        <v>648</v>
      </c>
      <c r="H104" s="80" t="s">
        <v>797</v>
      </c>
      <c r="I104" s="80" t="s">
        <v>798</v>
      </c>
      <c r="J104" s="25"/>
    </row>
    <row r="105" spans="1:10">
      <c r="A105" s="80">
        <v>104</v>
      </c>
      <c r="B105" s="81">
        <v>45680</v>
      </c>
      <c r="C105" s="81">
        <v>45680</v>
      </c>
      <c r="D105" s="80" t="s">
        <v>910</v>
      </c>
      <c r="E105" s="80" t="s">
        <v>851</v>
      </c>
      <c r="F105" s="80"/>
      <c r="G105" s="80" t="s">
        <v>639</v>
      </c>
      <c r="H105" s="80" t="s">
        <v>797</v>
      </c>
      <c r="I105" s="80" t="s">
        <v>798</v>
      </c>
      <c r="J105" s="25"/>
    </row>
    <row r="106" spans="1:10">
      <c r="A106" s="80">
        <v>105</v>
      </c>
      <c r="B106" s="81">
        <v>45680</v>
      </c>
      <c r="C106" s="81">
        <v>45681</v>
      </c>
      <c r="D106" s="80" t="s">
        <v>911</v>
      </c>
      <c r="E106" s="80" t="s">
        <v>851</v>
      </c>
      <c r="F106" s="80"/>
      <c r="G106" s="80" t="s">
        <v>639</v>
      </c>
      <c r="H106" s="80" t="s">
        <v>797</v>
      </c>
      <c r="I106" s="80" t="s">
        <v>798</v>
      </c>
      <c r="J106" s="25"/>
    </row>
    <row r="107" spans="1:10">
      <c r="A107" s="80">
        <v>106</v>
      </c>
      <c r="B107" s="81">
        <v>45680</v>
      </c>
      <c r="C107" s="81">
        <v>45681</v>
      </c>
      <c r="D107" s="80" t="s">
        <v>912</v>
      </c>
      <c r="E107" s="80" t="s">
        <v>851</v>
      </c>
      <c r="F107" s="80"/>
      <c r="G107" s="80" t="s">
        <v>639</v>
      </c>
      <c r="H107" s="80" t="s">
        <v>797</v>
      </c>
      <c r="I107" s="80" t="s">
        <v>798</v>
      </c>
      <c r="J107" s="25"/>
    </row>
    <row r="108" spans="1:10">
      <c r="A108" s="80">
        <v>107</v>
      </c>
      <c r="B108" s="81">
        <v>45680</v>
      </c>
      <c r="C108" s="81">
        <v>45681</v>
      </c>
      <c r="D108" s="80" t="s">
        <v>913</v>
      </c>
      <c r="E108" s="80" t="s">
        <v>851</v>
      </c>
      <c r="F108" s="80"/>
      <c r="G108" s="82" t="s">
        <v>639</v>
      </c>
      <c r="H108" s="80" t="s">
        <v>797</v>
      </c>
      <c r="I108" s="80" t="s">
        <v>798</v>
      </c>
      <c r="J108" s="25"/>
    </row>
    <row r="109" spans="1:10">
      <c r="A109" s="80">
        <v>108</v>
      </c>
      <c r="B109" s="81">
        <v>45679</v>
      </c>
      <c r="C109" s="81">
        <v>45679</v>
      </c>
      <c r="D109" s="80" t="s">
        <v>914</v>
      </c>
      <c r="E109" s="80" t="s">
        <v>915</v>
      </c>
      <c r="F109" s="80"/>
      <c r="G109" s="80" t="s">
        <v>648</v>
      </c>
      <c r="H109" s="80" t="s">
        <v>797</v>
      </c>
      <c r="I109" s="80" t="s">
        <v>798</v>
      </c>
      <c r="J109" s="25"/>
    </row>
    <row r="110" spans="1:10">
      <c r="A110" s="80">
        <v>109</v>
      </c>
      <c r="B110" s="81">
        <v>45680</v>
      </c>
      <c r="C110" s="81">
        <v>45681</v>
      </c>
      <c r="D110" s="80" t="s">
        <v>916</v>
      </c>
      <c r="E110" s="80" t="s">
        <v>263</v>
      </c>
      <c r="F110" s="80"/>
      <c r="G110" s="80" t="s">
        <v>639</v>
      </c>
      <c r="H110" s="80" t="s">
        <v>797</v>
      </c>
      <c r="I110" s="80" t="s">
        <v>798</v>
      </c>
      <c r="J110" s="25"/>
    </row>
    <row r="111" spans="1:10">
      <c r="A111" s="80">
        <v>110</v>
      </c>
      <c r="B111" s="81">
        <v>45680</v>
      </c>
      <c r="C111" s="81">
        <v>45681</v>
      </c>
      <c r="D111" s="80" t="s">
        <v>917</v>
      </c>
      <c r="E111" s="80" t="s">
        <v>263</v>
      </c>
      <c r="F111" s="80"/>
      <c r="G111" s="82" t="s">
        <v>639</v>
      </c>
      <c r="H111" s="80" t="s">
        <v>797</v>
      </c>
      <c r="I111" s="80" t="s">
        <v>798</v>
      </c>
      <c r="J111" s="25"/>
    </row>
    <row r="112" spans="1:10">
      <c r="A112" s="80">
        <v>111</v>
      </c>
      <c r="B112" s="81">
        <v>45680</v>
      </c>
      <c r="C112" s="81">
        <v>45681</v>
      </c>
      <c r="D112" s="80" t="s">
        <v>918</v>
      </c>
      <c r="E112" s="80" t="s">
        <v>263</v>
      </c>
      <c r="F112" s="80"/>
      <c r="G112" s="82" t="s">
        <v>639</v>
      </c>
      <c r="H112" s="80" t="s">
        <v>797</v>
      </c>
      <c r="I112" s="80" t="s">
        <v>798</v>
      </c>
      <c r="J112" s="25"/>
    </row>
    <row r="113" spans="1:10">
      <c r="A113" s="80">
        <v>112</v>
      </c>
      <c r="B113" s="81">
        <v>45680</v>
      </c>
      <c r="C113" s="81">
        <v>45681</v>
      </c>
      <c r="D113" s="80" t="s">
        <v>919</v>
      </c>
      <c r="E113" s="80" t="s">
        <v>167</v>
      </c>
      <c r="F113" s="80"/>
      <c r="G113" s="80" t="s">
        <v>648</v>
      </c>
      <c r="H113" s="80" t="s">
        <v>797</v>
      </c>
      <c r="I113" s="80" t="s">
        <v>798</v>
      </c>
      <c r="J113" s="25"/>
    </row>
    <row r="114" spans="1:10">
      <c r="A114" s="80">
        <v>113</v>
      </c>
      <c r="B114" s="81">
        <v>45680</v>
      </c>
      <c r="C114" s="81">
        <v>45681</v>
      </c>
      <c r="D114" s="80" t="s">
        <v>920</v>
      </c>
      <c r="E114" s="80" t="s">
        <v>741</v>
      </c>
      <c r="F114" s="80"/>
      <c r="G114" s="82" t="s">
        <v>639</v>
      </c>
      <c r="H114" s="80" t="s">
        <v>797</v>
      </c>
      <c r="I114" s="80" t="s">
        <v>798</v>
      </c>
      <c r="J114" s="25"/>
    </row>
    <row r="115" spans="1:10">
      <c r="A115" s="80">
        <v>114</v>
      </c>
      <c r="B115" s="81">
        <v>45680</v>
      </c>
      <c r="C115" s="81">
        <v>45681</v>
      </c>
      <c r="D115" s="80" t="s">
        <v>921</v>
      </c>
      <c r="E115" s="80" t="s">
        <v>827</v>
      </c>
      <c r="F115" s="80"/>
      <c r="G115" s="80" t="s">
        <v>639</v>
      </c>
      <c r="H115" s="80" t="s">
        <v>797</v>
      </c>
      <c r="I115" s="80" t="s">
        <v>798</v>
      </c>
      <c r="J115" s="25"/>
    </row>
    <row r="116" spans="1:10">
      <c r="A116" s="80">
        <v>115</v>
      </c>
      <c r="B116" s="81">
        <v>45680</v>
      </c>
      <c r="C116" s="81">
        <v>45681</v>
      </c>
      <c r="D116" s="80" t="s">
        <v>922</v>
      </c>
      <c r="E116" s="80" t="s">
        <v>827</v>
      </c>
      <c r="F116" s="80"/>
      <c r="G116" s="80" t="s">
        <v>648</v>
      </c>
      <c r="H116" s="80" t="s">
        <v>797</v>
      </c>
      <c r="I116" s="80" t="s">
        <v>798</v>
      </c>
      <c r="J116" s="25"/>
    </row>
    <row r="117" spans="1:10">
      <c r="A117" s="80">
        <v>116</v>
      </c>
      <c r="B117" s="81">
        <v>45680</v>
      </c>
      <c r="C117" s="81">
        <v>45681</v>
      </c>
      <c r="D117" s="80" t="s">
        <v>923</v>
      </c>
      <c r="E117" s="80" t="s">
        <v>827</v>
      </c>
      <c r="F117" s="80"/>
      <c r="G117" s="80" t="s">
        <v>648</v>
      </c>
      <c r="H117" s="80" t="s">
        <v>797</v>
      </c>
      <c r="I117" s="80" t="s">
        <v>798</v>
      </c>
      <c r="J117" s="25"/>
    </row>
    <row r="118" spans="1:10">
      <c r="A118" s="80">
        <v>117</v>
      </c>
      <c r="B118" s="81">
        <v>45680</v>
      </c>
      <c r="C118" s="81">
        <v>45685</v>
      </c>
      <c r="D118" s="80" t="s">
        <v>700</v>
      </c>
      <c r="E118" s="80" t="s">
        <v>263</v>
      </c>
      <c r="F118" s="80"/>
      <c r="G118" s="80" t="s">
        <v>648</v>
      </c>
      <c r="H118" s="80" t="s">
        <v>797</v>
      </c>
      <c r="I118" s="80" t="s">
        <v>798</v>
      </c>
      <c r="J118" s="25"/>
    </row>
    <row r="119" spans="1:10">
      <c r="A119" s="80">
        <v>118</v>
      </c>
      <c r="B119" s="81">
        <v>45680</v>
      </c>
      <c r="C119" s="81">
        <v>45681</v>
      </c>
      <c r="D119" s="80" t="s">
        <v>924</v>
      </c>
      <c r="E119" s="80" t="s">
        <v>827</v>
      </c>
      <c r="F119" s="80"/>
      <c r="G119" s="80" t="s">
        <v>648</v>
      </c>
      <c r="H119" s="80" t="s">
        <v>797</v>
      </c>
      <c r="I119" s="80" t="s">
        <v>798</v>
      </c>
      <c r="J119" s="25"/>
    </row>
    <row r="120" spans="1:10">
      <c r="A120" s="80">
        <v>119</v>
      </c>
      <c r="B120" s="81">
        <v>45680</v>
      </c>
      <c r="C120" s="81">
        <v>45681</v>
      </c>
      <c r="D120" s="80" t="s">
        <v>925</v>
      </c>
      <c r="E120" s="80" t="s">
        <v>827</v>
      </c>
      <c r="F120" s="80"/>
      <c r="G120" s="80" t="s">
        <v>648</v>
      </c>
      <c r="H120" s="80" t="s">
        <v>797</v>
      </c>
      <c r="I120" s="80" t="s">
        <v>798</v>
      </c>
      <c r="J120" s="25"/>
    </row>
    <row r="121" spans="1:10">
      <c r="A121" s="80">
        <v>120</v>
      </c>
      <c r="B121" s="81">
        <v>45680</v>
      </c>
      <c r="C121" s="81">
        <v>45681</v>
      </c>
      <c r="D121" s="80" t="s">
        <v>926</v>
      </c>
      <c r="E121" s="80" t="s">
        <v>827</v>
      </c>
      <c r="F121" s="80"/>
      <c r="G121" s="80" t="s">
        <v>648</v>
      </c>
      <c r="H121" s="80" t="s">
        <v>797</v>
      </c>
      <c r="I121" s="80" t="s">
        <v>798</v>
      </c>
      <c r="J121" s="25"/>
    </row>
    <row r="122" spans="1:10">
      <c r="A122" s="80">
        <v>121</v>
      </c>
      <c r="B122" s="81">
        <v>45680</v>
      </c>
      <c r="C122" s="81">
        <v>45681</v>
      </c>
      <c r="D122" s="80" t="s">
        <v>927</v>
      </c>
      <c r="E122" s="80" t="s">
        <v>827</v>
      </c>
      <c r="F122" s="80"/>
      <c r="G122" s="80" t="s">
        <v>648</v>
      </c>
      <c r="H122" s="80" t="s">
        <v>797</v>
      </c>
      <c r="I122" s="80" t="s">
        <v>798</v>
      </c>
      <c r="J122" s="25"/>
    </row>
    <row r="123" spans="1:10">
      <c r="A123" s="80">
        <v>122</v>
      </c>
      <c r="B123" s="81">
        <v>45680</v>
      </c>
      <c r="C123" s="81">
        <v>45681</v>
      </c>
      <c r="D123" s="80" t="s">
        <v>928</v>
      </c>
      <c r="E123" s="80" t="s">
        <v>827</v>
      </c>
      <c r="F123" s="80"/>
      <c r="G123" s="80" t="s">
        <v>648</v>
      </c>
      <c r="H123" s="80" t="s">
        <v>797</v>
      </c>
      <c r="I123" s="80" t="s">
        <v>798</v>
      </c>
      <c r="J123" s="25"/>
    </row>
    <row r="124" spans="1:10">
      <c r="A124" s="80">
        <v>123</v>
      </c>
      <c r="B124" s="81">
        <v>45680</v>
      </c>
      <c r="C124" s="81">
        <v>45681</v>
      </c>
      <c r="D124" s="80" t="s">
        <v>929</v>
      </c>
      <c r="E124" s="80" t="s">
        <v>827</v>
      </c>
      <c r="F124" s="80"/>
      <c r="G124" s="80" t="s">
        <v>639</v>
      </c>
      <c r="H124" s="80" t="s">
        <v>797</v>
      </c>
      <c r="I124" s="80" t="s">
        <v>798</v>
      </c>
      <c r="J124" s="25"/>
    </row>
    <row r="125" spans="1:10">
      <c r="A125" s="80">
        <v>124</v>
      </c>
      <c r="B125" s="81">
        <v>45680</v>
      </c>
      <c r="C125" s="81">
        <v>45681</v>
      </c>
      <c r="D125" s="80" t="s">
        <v>930</v>
      </c>
      <c r="E125" s="80" t="s">
        <v>827</v>
      </c>
      <c r="F125" s="80"/>
      <c r="G125" s="80" t="s">
        <v>648</v>
      </c>
      <c r="H125" s="80" t="s">
        <v>797</v>
      </c>
      <c r="I125" s="80" t="s">
        <v>798</v>
      </c>
      <c r="J125" s="25"/>
    </row>
    <row r="126" spans="1:10">
      <c r="A126" s="80">
        <v>125</v>
      </c>
      <c r="B126" s="81">
        <v>45680</v>
      </c>
      <c r="C126" s="81">
        <v>45681</v>
      </c>
      <c r="D126" s="80" t="s">
        <v>931</v>
      </c>
      <c r="E126" s="80" t="s">
        <v>38</v>
      </c>
      <c r="F126" s="80"/>
      <c r="G126" s="80" t="s">
        <v>639</v>
      </c>
      <c r="H126" s="80" t="s">
        <v>797</v>
      </c>
      <c r="I126" s="80" t="s">
        <v>798</v>
      </c>
      <c r="J126" s="25"/>
    </row>
    <row r="127" spans="1:10">
      <c r="A127" s="80">
        <v>126</v>
      </c>
      <c r="B127" s="81">
        <v>45680</v>
      </c>
      <c r="C127" s="81">
        <v>45681</v>
      </c>
      <c r="D127" s="80" t="s">
        <v>932</v>
      </c>
      <c r="E127" s="80" t="s">
        <v>38</v>
      </c>
      <c r="F127" s="80"/>
      <c r="G127" s="80" t="s">
        <v>639</v>
      </c>
      <c r="H127" s="80" t="s">
        <v>797</v>
      </c>
      <c r="I127" s="80" t="s">
        <v>798</v>
      </c>
      <c r="J127" s="25"/>
    </row>
    <row r="128" spans="1:10">
      <c r="A128" s="80">
        <v>127</v>
      </c>
      <c r="B128" s="81">
        <v>45680</v>
      </c>
      <c r="C128" s="81">
        <v>45681</v>
      </c>
      <c r="D128" s="83" t="s">
        <v>933</v>
      </c>
      <c r="E128" s="80" t="s">
        <v>741</v>
      </c>
      <c r="F128" s="80"/>
      <c r="G128" s="80" t="s">
        <v>648</v>
      </c>
      <c r="H128" s="80" t="s">
        <v>797</v>
      </c>
      <c r="I128" s="80" t="s">
        <v>798</v>
      </c>
      <c r="J128" s="25"/>
    </row>
    <row r="129" spans="1:10">
      <c r="A129" s="80">
        <v>128</v>
      </c>
      <c r="B129" s="81">
        <v>45680</v>
      </c>
      <c r="C129" s="81">
        <v>45681</v>
      </c>
      <c r="D129" s="80" t="s">
        <v>934</v>
      </c>
      <c r="E129" s="80" t="s">
        <v>499</v>
      </c>
      <c r="F129" s="80"/>
      <c r="G129" s="80" t="s">
        <v>639</v>
      </c>
      <c r="H129" s="80" t="s">
        <v>797</v>
      </c>
      <c r="I129" s="80" t="s">
        <v>798</v>
      </c>
      <c r="J129" s="25"/>
    </row>
    <row r="130" spans="1:10">
      <c r="A130" s="80">
        <v>129</v>
      </c>
      <c r="B130" s="81">
        <v>45681</v>
      </c>
      <c r="C130" s="81">
        <v>45684</v>
      </c>
      <c r="D130" s="80" t="s">
        <v>935</v>
      </c>
      <c r="E130" s="80" t="s">
        <v>167</v>
      </c>
      <c r="F130" s="80"/>
      <c r="G130" s="80" t="s">
        <v>639</v>
      </c>
      <c r="H130" s="80" t="s">
        <v>797</v>
      </c>
      <c r="I130" s="80" t="s">
        <v>798</v>
      </c>
      <c r="J130" s="25"/>
    </row>
    <row r="131" spans="1:10">
      <c r="A131" s="80">
        <v>130</v>
      </c>
      <c r="B131" s="81">
        <v>45681</v>
      </c>
      <c r="C131" s="81">
        <v>45684</v>
      </c>
      <c r="D131" s="80" t="s">
        <v>936</v>
      </c>
      <c r="E131" s="80" t="s">
        <v>720</v>
      </c>
      <c r="F131" s="80"/>
      <c r="G131" s="80" t="s">
        <v>639</v>
      </c>
      <c r="H131" s="80" t="s">
        <v>797</v>
      </c>
      <c r="I131" s="80" t="s">
        <v>798</v>
      </c>
      <c r="J131" s="25"/>
    </row>
    <row r="132" spans="1:10">
      <c r="A132" s="80">
        <v>131</v>
      </c>
      <c r="B132" s="81">
        <v>45679</v>
      </c>
      <c r="C132" s="81">
        <v>45684</v>
      </c>
      <c r="D132" s="80" t="s">
        <v>937</v>
      </c>
      <c r="E132" s="80" t="s">
        <v>720</v>
      </c>
      <c r="F132" s="80"/>
      <c r="G132" s="80" t="s">
        <v>648</v>
      </c>
      <c r="H132" s="80" t="s">
        <v>797</v>
      </c>
      <c r="I132" s="80" t="s">
        <v>798</v>
      </c>
      <c r="J132" s="25"/>
    </row>
    <row r="133" spans="1:10">
      <c r="A133" s="80">
        <v>132</v>
      </c>
      <c r="B133" s="81">
        <v>45681</v>
      </c>
      <c r="C133" s="81">
        <v>45681</v>
      </c>
      <c r="D133" s="80" t="s">
        <v>938</v>
      </c>
      <c r="E133" s="80" t="s">
        <v>38</v>
      </c>
      <c r="F133" s="80"/>
      <c r="G133" s="80" t="s">
        <v>639</v>
      </c>
      <c r="H133" s="80" t="s">
        <v>797</v>
      </c>
      <c r="I133" s="80" t="s">
        <v>798</v>
      </c>
      <c r="J133" s="25"/>
    </row>
    <row r="134" spans="1:10">
      <c r="A134" s="80">
        <v>133</v>
      </c>
      <c r="B134" s="81">
        <v>45681</v>
      </c>
      <c r="C134" s="81">
        <v>45684</v>
      </c>
      <c r="D134" s="80" t="s">
        <v>939</v>
      </c>
      <c r="E134" s="80" t="s">
        <v>898</v>
      </c>
      <c r="F134" s="80"/>
      <c r="G134" s="80" t="s">
        <v>648</v>
      </c>
      <c r="H134" s="80" t="s">
        <v>797</v>
      </c>
      <c r="I134" s="80" t="s">
        <v>798</v>
      </c>
      <c r="J134" s="25"/>
    </row>
    <row r="135" spans="1:10">
      <c r="A135" s="80">
        <v>134</v>
      </c>
      <c r="B135" s="81">
        <v>45681</v>
      </c>
      <c r="C135" s="81">
        <v>45684</v>
      </c>
      <c r="D135" s="80" t="s">
        <v>940</v>
      </c>
      <c r="E135" s="80" t="s">
        <v>898</v>
      </c>
      <c r="F135" s="80"/>
      <c r="G135" s="80" t="s">
        <v>648</v>
      </c>
      <c r="H135" s="80" t="s">
        <v>797</v>
      </c>
      <c r="I135" s="80" t="s">
        <v>798</v>
      </c>
      <c r="J135" s="25"/>
    </row>
    <row r="136" spans="1:10">
      <c r="A136" s="80">
        <v>135</v>
      </c>
      <c r="B136" s="81">
        <v>45681</v>
      </c>
      <c r="C136" s="81">
        <v>45684</v>
      </c>
      <c r="D136" s="80" t="s">
        <v>941</v>
      </c>
      <c r="E136" s="80" t="s">
        <v>942</v>
      </c>
      <c r="F136" s="80"/>
      <c r="G136" s="80" t="s">
        <v>648</v>
      </c>
      <c r="H136" s="80" t="s">
        <v>797</v>
      </c>
      <c r="I136" s="80" t="s">
        <v>798</v>
      </c>
      <c r="J136" s="25"/>
    </row>
    <row r="137" spans="1:10">
      <c r="A137" s="80">
        <v>136</v>
      </c>
      <c r="B137" s="81">
        <v>45681</v>
      </c>
      <c r="C137" s="81">
        <v>45684</v>
      </c>
      <c r="D137" s="80" t="s">
        <v>943</v>
      </c>
      <c r="E137" s="80" t="s">
        <v>942</v>
      </c>
      <c r="F137" s="80"/>
      <c r="G137" s="80" t="s">
        <v>648</v>
      </c>
      <c r="H137" s="80" t="s">
        <v>797</v>
      </c>
      <c r="I137" s="80" t="s">
        <v>798</v>
      </c>
      <c r="J137" s="25"/>
    </row>
    <row r="138" spans="1:10">
      <c r="A138" s="80">
        <v>137</v>
      </c>
      <c r="B138" s="81">
        <v>45681</v>
      </c>
      <c r="C138" s="81">
        <v>45684</v>
      </c>
      <c r="D138" s="80" t="s">
        <v>944</v>
      </c>
      <c r="E138" s="80" t="s">
        <v>942</v>
      </c>
      <c r="F138" s="80"/>
      <c r="G138" s="80" t="s">
        <v>648</v>
      </c>
      <c r="H138" s="80" t="s">
        <v>797</v>
      </c>
      <c r="I138" s="80" t="s">
        <v>798</v>
      </c>
      <c r="J138" s="25"/>
    </row>
    <row r="139" spans="1:10">
      <c r="A139" s="80">
        <v>138</v>
      </c>
      <c r="B139" s="81">
        <v>45684</v>
      </c>
      <c r="C139" s="81">
        <v>45685</v>
      </c>
      <c r="D139" s="80" t="s">
        <v>945</v>
      </c>
      <c r="E139" s="80" t="s">
        <v>263</v>
      </c>
      <c r="F139" s="80"/>
      <c r="G139" s="80" t="s">
        <v>639</v>
      </c>
      <c r="H139" s="80" t="s">
        <v>797</v>
      </c>
      <c r="I139" s="80" t="s">
        <v>798</v>
      </c>
      <c r="J139" s="25"/>
    </row>
    <row r="140" spans="1:10">
      <c r="A140" s="84">
        <v>139</v>
      </c>
      <c r="B140" s="85">
        <v>45684</v>
      </c>
      <c r="C140" s="85">
        <v>45685</v>
      </c>
      <c r="D140" s="84" t="s">
        <v>946</v>
      </c>
      <c r="E140" s="84" t="s">
        <v>263</v>
      </c>
      <c r="F140" s="84"/>
      <c r="G140" s="84" t="s">
        <v>639</v>
      </c>
      <c r="H140" s="84" t="s">
        <v>797</v>
      </c>
      <c r="I140" s="84" t="s">
        <v>798</v>
      </c>
      <c r="J140" s="25"/>
    </row>
    <row r="141" spans="1:10">
      <c r="A141" s="86">
        <v>140</v>
      </c>
      <c r="B141" s="87">
        <v>45681</v>
      </c>
      <c r="C141" s="87">
        <v>45686</v>
      </c>
      <c r="D141" s="88" t="s">
        <v>947</v>
      </c>
      <c r="E141" s="88" t="s">
        <v>948</v>
      </c>
      <c r="F141" s="88"/>
      <c r="G141" s="80" t="s">
        <v>648</v>
      </c>
      <c r="H141" s="88" t="s">
        <v>797</v>
      </c>
      <c r="I141" s="88" t="s">
        <v>798</v>
      </c>
      <c r="J141" s="89"/>
    </row>
    <row r="142" spans="1:10">
      <c r="A142" s="86">
        <v>141</v>
      </c>
      <c r="B142" s="90">
        <v>45684</v>
      </c>
      <c r="C142" s="90">
        <v>45686</v>
      </c>
      <c r="D142" s="86" t="s">
        <v>949</v>
      </c>
      <c r="E142" s="86" t="s">
        <v>51</v>
      </c>
      <c r="F142" s="86"/>
      <c r="G142" s="86" t="s">
        <v>639</v>
      </c>
      <c r="H142" s="86" t="s">
        <v>797</v>
      </c>
      <c r="I142" s="86" t="s">
        <v>798</v>
      </c>
      <c r="J142" s="89"/>
    </row>
    <row r="143" spans="1:10">
      <c r="A143" s="86">
        <v>142</v>
      </c>
      <c r="B143" s="90">
        <v>45684</v>
      </c>
      <c r="C143" s="90">
        <v>45685</v>
      </c>
      <c r="D143" s="86" t="s">
        <v>950</v>
      </c>
      <c r="E143" s="86" t="s">
        <v>38</v>
      </c>
      <c r="F143" s="86"/>
      <c r="G143" s="86" t="s">
        <v>639</v>
      </c>
      <c r="H143" s="86" t="s">
        <v>797</v>
      </c>
      <c r="I143" s="86" t="s">
        <v>798</v>
      </c>
      <c r="J143" s="89"/>
    </row>
    <row r="144" spans="1:10">
      <c r="A144" s="86">
        <v>143</v>
      </c>
      <c r="B144" s="90">
        <v>45684</v>
      </c>
      <c r="C144" s="90">
        <v>45685</v>
      </c>
      <c r="D144" s="86" t="s">
        <v>951</v>
      </c>
      <c r="E144" s="86" t="s">
        <v>38</v>
      </c>
      <c r="F144" s="86"/>
      <c r="G144" s="86" t="s">
        <v>639</v>
      </c>
      <c r="H144" s="86" t="s">
        <v>797</v>
      </c>
      <c r="I144" s="86" t="s">
        <v>798</v>
      </c>
      <c r="J144" s="89"/>
    </row>
    <row r="145" spans="1:10">
      <c r="A145" s="86">
        <v>144</v>
      </c>
      <c r="B145" s="90">
        <v>45685</v>
      </c>
      <c r="C145" s="90">
        <v>45686</v>
      </c>
      <c r="D145" s="91" t="s">
        <v>952</v>
      </c>
      <c r="E145" s="86" t="s">
        <v>167</v>
      </c>
      <c r="F145" s="86"/>
      <c r="G145" s="80" t="s">
        <v>648</v>
      </c>
      <c r="H145" s="86" t="s">
        <v>797</v>
      </c>
      <c r="I145" s="86" t="s">
        <v>798</v>
      </c>
      <c r="J145" s="89"/>
    </row>
    <row r="146" spans="1:10">
      <c r="A146" s="86">
        <v>145</v>
      </c>
      <c r="B146" s="92">
        <v>45685</v>
      </c>
      <c r="C146" s="92">
        <v>45692</v>
      </c>
      <c r="D146" s="93" t="s">
        <v>953</v>
      </c>
      <c r="E146" s="93" t="s">
        <v>38</v>
      </c>
      <c r="F146" s="86"/>
      <c r="G146" s="86" t="s">
        <v>639</v>
      </c>
      <c r="H146" s="86" t="s">
        <v>797</v>
      </c>
      <c r="I146" s="86" t="s">
        <v>798</v>
      </c>
      <c r="J146" s="89"/>
    </row>
    <row r="147" spans="1:10">
      <c r="A147" s="86">
        <v>146</v>
      </c>
      <c r="B147" s="92">
        <v>45685</v>
      </c>
      <c r="C147" s="92">
        <v>45692</v>
      </c>
      <c r="D147" s="93" t="s">
        <v>954</v>
      </c>
      <c r="E147" s="93" t="s">
        <v>38</v>
      </c>
      <c r="F147" s="86"/>
      <c r="G147" s="86" t="s">
        <v>639</v>
      </c>
      <c r="H147" s="86" t="s">
        <v>797</v>
      </c>
      <c r="I147" s="86" t="s">
        <v>798</v>
      </c>
      <c r="J147" s="89"/>
    </row>
    <row r="148" spans="1:10">
      <c r="A148" s="86">
        <v>147</v>
      </c>
      <c r="B148" s="90">
        <v>45684</v>
      </c>
      <c r="C148" s="90">
        <v>45686</v>
      </c>
      <c r="D148" s="94" t="s">
        <v>955</v>
      </c>
      <c r="E148" s="86" t="s">
        <v>263</v>
      </c>
      <c r="F148" s="86"/>
      <c r="G148" s="80" t="s">
        <v>648</v>
      </c>
      <c r="H148" s="86" t="s">
        <v>797</v>
      </c>
      <c r="I148" s="86" t="s">
        <v>798</v>
      </c>
      <c r="J148" s="89"/>
    </row>
    <row r="149" spans="1:10">
      <c r="A149" s="86">
        <v>148</v>
      </c>
      <c r="B149" s="90">
        <v>45685</v>
      </c>
      <c r="C149" s="90">
        <v>45686</v>
      </c>
      <c r="D149" s="86" t="s">
        <v>956</v>
      </c>
      <c r="E149" s="86" t="s">
        <v>44</v>
      </c>
      <c r="F149" s="86"/>
      <c r="G149" s="80" t="s">
        <v>648</v>
      </c>
      <c r="H149" s="86" t="s">
        <v>797</v>
      </c>
      <c r="I149" s="86" t="s">
        <v>798</v>
      </c>
      <c r="J149" s="89"/>
    </row>
    <row r="150" spans="1:10">
      <c r="A150" s="86">
        <v>149</v>
      </c>
      <c r="B150" s="90">
        <v>45680</v>
      </c>
      <c r="C150" s="90">
        <v>45685</v>
      </c>
      <c r="D150" s="86" t="s">
        <v>700</v>
      </c>
      <c r="E150" s="86" t="s">
        <v>263</v>
      </c>
      <c r="F150" s="86"/>
      <c r="G150" s="80" t="s">
        <v>648</v>
      </c>
      <c r="H150" s="86" t="s">
        <v>797</v>
      </c>
      <c r="I150" s="86" t="s">
        <v>798</v>
      </c>
      <c r="J150" s="89"/>
    </row>
    <row r="151" spans="1:10">
      <c r="A151" s="86">
        <v>150</v>
      </c>
      <c r="B151" s="90">
        <v>45685</v>
      </c>
      <c r="C151" s="90">
        <v>45686</v>
      </c>
      <c r="D151" s="86" t="s">
        <v>957</v>
      </c>
      <c r="E151" s="86" t="s">
        <v>167</v>
      </c>
      <c r="F151" s="86"/>
      <c r="G151" s="86" t="s">
        <v>639</v>
      </c>
      <c r="H151" s="86" t="s">
        <v>797</v>
      </c>
      <c r="I151" s="86" t="s">
        <v>798</v>
      </c>
      <c r="J151" s="89"/>
    </row>
    <row r="152" spans="1:10">
      <c r="A152" s="86">
        <v>151</v>
      </c>
      <c r="B152" s="90">
        <v>45685</v>
      </c>
      <c r="C152" s="90">
        <v>45686</v>
      </c>
      <c r="D152" s="86" t="s">
        <v>958</v>
      </c>
      <c r="E152" s="86" t="s">
        <v>263</v>
      </c>
      <c r="F152" s="86"/>
      <c r="G152" s="80" t="s">
        <v>648</v>
      </c>
      <c r="H152" s="86" t="s">
        <v>797</v>
      </c>
      <c r="I152" s="86" t="s">
        <v>798</v>
      </c>
      <c r="J152" s="89"/>
    </row>
    <row r="153" spans="1:10">
      <c r="A153" s="86">
        <v>152</v>
      </c>
      <c r="B153" s="90">
        <v>45685</v>
      </c>
      <c r="C153" s="90">
        <v>45686</v>
      </c>
      <c r="D153" s="86" t="s">
        <v>959</v>
      </c>
      <c r="E153" s="86" t="s">
        <v>263</v>
      </c>
      <c r="F153" s="86"/>
      <c r="G153" s="80" t="s">
        <v>648</v>
      </c>
      <c r="H153" s="86" t="s">
        <v>797</v>
      </c>
      <c r="I153" s="86" t="s">
        <v>798</v>
      </c>
      <c r="J153" s="8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J375"/>
  <sheetViews>
    <sheetView showGridLines="0" topLeftCell="A174" zoomScale="85" zoomScaleNormal="85" workbookViewId="0">
      <selection activeCell="C196" sqref="C196"/>
    </sheetView>
  </sheetViews>
  <sheetFormatPr baseColWidth="10" defaultColWidth="13" defaultRowHeight="15"/>
  <cols>
    <col min="1" max="1" width="12.85546875" style="62" bestFit="1" customWidth="1"/>
    <col min="2" max="2" width="15.5703125" style="74" bestFit="1" customWidth="1"/>
    <col min="3" max="3" width="97.85546875" style="62" bestFit="1" customWidth="1"/>
    <col min="4" max="4" width="26.7109375" style="62" bestFit="1" customWidth="1"/>
    <col min="5" max="5" width="41.28515625" style="62" bestFit="1" customWidth="1"/>
    <col min="6" max="6" width="17" style="57" bestFit="1" customWidth="1"/>
    <col min="7" max="7" width="22.28515625" style="62" bestFit="1" customWidth="1"/>
    <col min="8" max="8" width="18" style="62" bestFit="1" customWidth="1"/>
    <col min="9" max="9" width="24.140625" style="62" bestFit="1" customWidth="1"/>
    <col min="10" max="10" width="20.42578125" style="62" bestFit="1" customWidth="1"/>
    <col min="11" max="16384" width="13" style="62"/>
  </cols>
  <sheetData>
    <row r="1" spans="1:10">
      <c r="A1" s="67" t="s">
        <v>22</v>
      </c>
      <c r="B1" s="67" t="s">
        <v>272</v>
      </c>
      <c r="C1" s="68" t="s">
        <v>0</v>
      </c>
      <c r="D1" s="68" t="s">
        <v>2</v>
      </c>
      <c r="E1" s="68" t="s">
        <v>1</v>
      </c>
      <c r="F1" s="68" t="s">
        <v>18</v>
      </c>
      <c r="G1" s="68" t="s">
        <v>41</v>
      </c>
      <c r="H1" s="69" t="s">
        <v>42</v>
      </c>
      <c r="I1" s="68" t="s">
        <v>6</v>
      </c>
      <c r="J1" s="68" t="s">
        <v>273</v>
      </c>
    </row>
    <row r="2" spans="1:10">
      <c r="A2" s="70">
        <v>45684</v>
      </c>
      <c r="B2" s="71">
        <v>45712</v>
      </c>
      <c r="C2" s="12" t="s">
        <v>145</v>
      </c>
      <c r="D2" s="9" t="s">
        <v>146</v>
      </c>
      <c r="E2" s="9" t="s">
        <v>53</v>
      </c>
      <c r="F2" s="9" t="s">
        <v>639</v>
      </c>
      <c r="G2" s="9" t="s">
        <v>53</v>
      </c>
      <c r="H2" s="72" t="s">
        <v>271</v>
      </c>
      <c r="I2" s="9" t="s">
        <v>147</v>
      </c>
      <c r="J2" s="68"/>
    </row>
    <row r="3" spans="1:10">
      <c r="A3" s="70">
        <v>45684</v>
      </c>
      <c r="B3" s="71">
        <v>45712</v>
      </c>
      <c r="C3" s="12" t="s">
        <v>148</v>
      </c>
      <c r="D3" s="9" t="s">
        <v>146</v>
      </c>
      <c r="E3" s="9" t="s">
        <v>53</v>
      </c>
      <c r="F3" s="9" t="s">
        <v>639</v>
      </c>
      <c r="G3" s="9" t="s">
        <v>53</v>
      </c>
      <c r="H3" s="72" t="s">
        <v>271</v>
      </c>
      <c r="I3" s="9" t="s">
        <v>147</v>
      </c>
      <c r="J3" s="68"/>
    </row>
    <row r="4" spans="1:10">
      <c r="A4" s="70">
        <v>45685</v>
      </c>
      <c r="B4" s="71">
        <v>45686</v>
      </c>
      <c r="C4" s="12" t="s">
        <v>665</v>
      </c>
      <c r="D4" s="9" t="s">
        <v>666</v>
      </c>
      <c r="E4" s="9" t="s">
        <v>24</v>
      </c>
      <c r="F4" s="9" t="s">
        <v>639</v>
      </c>
      <c r="G4" s="9" t="s">
        <v>53</v>
      </c>
      <c r="H4" s="72" t="s">
        <v>53</v>
      </c>
      <c r="I4" s="9"/>
      <c r="J4" s="68"/>
    </row>
    <row r="5" spans="1:10">
      <c r="A5" s="70">
        <v>45686</v>
      </c>
      <c r="B5" s="71">
        <v>45692</v>
      </c>
      <c r="C5" s="12" t="s">
        <v>669</v>
      </c>
      <c r="D5" s="9" t="s">
        <v>38</v>
      </c>
      <c r="E5" s="9" t="s">
        <v>163</v>
      </c>
      <c r="F5" s="9" t="s">
        <v>639</v>
      </c>
      <c r="G5" s="9" t="s">
        <v>53</v>
      </c>
      <c r="H5" s="72" t="s">
        <v>53</v>
      </c>
      <c r="I5" s="9"/>
      <c r="J5" s="68"/>
    </row>
    <row r="6" spans="1:10">
      <c r="A6" s="70">
        <v>45686</v>
      </c>
      <c r="B6" s="71">
        <v>45694</v>
      </c>
      <c r="C6" s="12" t="s">
        <v>676</v>
      </c>
      <c r="D6" s="9" t="s">
        <v>263</v>
      </c>
      <c r="E6" s="9" t="s">
        <v>289</v>
      </c>
      <c r="F6" s="9" t="s">
        <v>639</v>
      </c>
      <c r="G6" s="9" t="s">
        <v>53</v>
      </c>
      <c r="H6" s="72" t="s">
        <v>53</v>
      </c>
      <c r="I6" s="9"/>
      <c r="J6" s="68"/>
    </row>
    <row r="7" spans="1:10">
      <c r="A7" s="70">
        <v>45686</v>
      </c>
      <c r="B7" s="71">
        <v>45692</v>
      </c>
      <c r="C7" s="12" t="s">
        <v>667</v>
      </c>
      <c r="D7" s="9" t="s">
        <v>668</v>
      </c>
      <c r="E7" s="9">
        <v>1040</v>
      </c>
      <c r="F7" s="9" t="s">
        <v>639</v>
      </c>
      <c r="G7" s="9" t="s">
        <v>43</v>
      </c>
      <c r="H7" s="72" t="s">
        <v>43</v>
      </c>
      <c r="I7" s="9"/>
      <c r="J7" s="68"/>
    </row>
    <row r="8" spans="1:10">
      <c r="A8" s="70">
        <v>45686</v>
      </c>
      <c r="B8" s="71">
        <v>45693</v>
      </c>
      <c r="C8" s="12" t="s">
        <v>675</v>
      </c>
      <c r="D8" s="9" t="s">
        <v>674</v>
      </c>
      <c r="E8" s="9">
        <v>334</v>
      </c>
      <c r="F8" s="9" t="s">
        <v>639</v>
      </c>
      <c r="G8" s="9" t="s">
        <v>420</v>
      </c>
      <c r="H8" s="72" t="s">
        <v>420</v>
      </c>
      <c r="I8" s="9"/>
      <c r="J8" s="68"/>
    </row>
    <row r="9" spans="1:10">
      <c r="A9" s="70">
        <v>45686</v>
      </c>
      <c r="B9" s="71">
        <v>45693</v>
      </c>
      <c r="C9" s="12" t="s">
        <v>673</v>
      </c>
      <c r="D9" s="9" t="s">
        <v>674</v>
      </c>
      <c r="E9" s="9" t="s">
        <v>53</v>
      </c>
      <c r="F9" s="9" t="s">
        <v>648</v>
      </c>
      <c r="G9" s="9" t="s">
        <v>53</v>
      </c>
      <c r="H9" s="72" t="s">
        <v>53</v>
      </c>
      <c r="I9" s="9"/>
      <c r="J9" s="68"/>
    </row>
    <row r="10" spans="1:10">
      <c r="A10" s="70">
        <v>45686</v>
      </c>
      <c r="B10" s="71">
        <v>45692</v>
      </c>
      <c r="C10" s="12" t="s">
        <v>672</v>
      </c>
      <c r="D10" s="9" t="s">
        <v>671</v>
      </c>
      <c r="E10" s="9" t="s">
        <v>53</v>
      </c>
      <c r="F10" s="9" t="s">
        <v>648</v>
      </c>
      <c r="G10" s="9" t="s">
        <v>53</v>
      </c>
      <c r="H10" s="72" t="s">
        <v>53</v>
      </c>
      <c r="I10" s="9"/>
      <c r="J10" s="68"/>
    </row>
    <row r="11" spans="1:10">
      <c r="A11" s="70">
        <v>45686</v>
      </c>
      <c r="B11" s="71">
        <v>45692</v>
      </c>
      <c r="C11" s="12" t="s">
        <v>670</v>
      </c>
      <c r="D11" s="9" t="s">
        <v>671</v>
      </c>
      <c r="E11" s="9" t="s">
        <v>53</v>
      </c>
      <c r="F11" s="9" t="s">
        <v>648</v>
      </c>
      <c r="G11" s="9" t="s">
        <v>53</v>
      </c>
      <c r="H11" s="72" t="s">
        <v>53</v>
      </c>
      <c r="I11" s="9"/>
      <c r="J11" s="68"/>
    </row>
    <row r="12" spans="1:10">
      <c r="A12" s="70">
        <v>45687</v>
      </c>
      <c r="B12" s="71">
        <v>45692</v>
      </c>
      <c r="C12" s="12" t="s">
        <v>681</v>
      </c>
      <c r="D12" s="9" t="s">
        <v>38</v>
      </c>
      <c r="E12" s="9" t="s">
        <v>163</v>
      </c>
      <c r="F12" s="9" t="s">
        <v>639</v>
      </c>
      <c r="G12" s="9" t="s">
        <v>53</v>
      </c>
      <c r="H12" s="72" t="s">
        <v>53</v>
      </c>
      <c r="I12" s="9"/>
      <c r="J12" s="68"/>
    </row>
    <row r="13" spans="1:10">
      <c r="A13" s="70">
        <v>45687</v>
      </c>
      <c r="B13" s="71">
        <v>45692</v>
      </c>
      <c r="C13" s="12" t="s">
        <v>680</v>
      </c>
      <c r="D13" s="9" t="s">
        <v>167</v>
      </c>
      <c r="E13" s="9">
        <v>67</v>
      </c>
      <c r="F13" s="9" t="s">
        <v>639</v>
      </c>
      <c r="G13" s="9" t="s">
        <v>420</v>
      </c>
      <c r="H13" s="72" t="s">
        <v>420</v>
      </c>
      <c r="I13" s="9"/>
      <c r="J13" s="68"/>
    </row>
    <row r="14" spans="1:10">
      <c r="A14" s="70">
        <v>45687</v>
      </c>
      <c r="B14" s="71">
        <v>45692</v>
      </c>
      <c r="C14" s="12" t="s">
        <v>679</v>
      </c>
      <c r="D14" s="9" t="s">
        <v>263</v>
      </c>
      <c r="E14" s="9" t="s">
        <v>289</v>
      </c>
      <c r="F14" s="9" t="s">
        <v>639</v>
      </c>
      <c r="G14" s="9" t="s">
        <v>53</v>
      </c>
      <c r="H14" s="72" t="s">
        <v>53</v>
      </c>
      <c r="I14" s="9"/>
      <c r="J14" s="68"/>
    </row>
    <row r="15" spans="1:10">
      <c r="A15" s="70">
        <v>45687</v>
      </c>
      <c r="B15" s="71">
        <v>45692</v>
      </c>
      <c r="C15" s="12" t="s">
        <v>677</v>
      </c>
      <c r="D15" s="9" t="s">
        <v>678</v>
      </c>
      <c r="E15" s="9" t="s">
        <v>53</v>
      </c>
      <c r="F15" s="9" t="s">
        <v>648</v>
      </c>
      <c r="G15" s="9" t="s">
        <v>53</v>
      </c>
      <c r="H15" s="72" t="s">
        <v>53</v>
      </c>
      <c r="I15" s="9"/>
      <c r="J15" s="68"/>
    </row>
    <row r="16" spans="1:10">
      <c r="A16" s="70">
        <v>45687</v>
      </c>
      <c r="B16" s="71">
        <v>45692</v>
      </c>
      <c r="C16" s="12" t="s">
        <v>682</v>
      </c>
      <c r="D16" s="9" t="s">
        <v>167</v>
      </c>
      <c r="E16" s="9">
        <v>947</v>
      </c>
      <c r="F16" s="9" t="s">
        <v>639</v>
      </c>
      <c r="G16" s="9" t="s">
        <v>420</v>
      </c>
      <c r="H16" s="72" t="s">
        <v>420</v>
      </c>
      <c r="I16" s="9"/>
      <c r="J16" s="68"/>
    </row>
    <row r="17" spans="1:10">
      <c r="A17" s="70">
        <v>45687</v>
      </c>
      <c r="B17" s="71">
        <v>45695</v>
      </c>
      <c r="C17" s="12" t="s">
        <v>683</v>
      </c>
      <c r="D17" s="9" t="s">
        <v>666</v>
      </c>
      <c r="E17" s="9" t="s">
        <v>24</v>
      </c>
      <c r="F17" s="9" t="s">
        <v>639</v>
      </c>
      <c r="G17" s="9" t="s">
        <v>53</v>
      </c>
      <c r="H17" s="72" t="s">
        <v>53</v>
      </c>
      <c r="I17" s="9"/>
      <c r="J17" s="68"/>
    </row>
    <row r="18" spans="1:10">
      <c r="A18" s="70">
        <v>45687</v>
      </c>
      <c r="B18" s="71">
        <v>45716</v>
      </c>
      <c r="C18" s="12" t="s">
        <v>474</v>
      </c>
      <c r="D18" s="9" t="s">
        <v>294</v>
      </c>
      <c r="E18" s="9" t="s">
        <v>24</v>
      </c>
      <c r="F18" s="9" t="s">
        <v>639</v>
      </c>
      <c r="G18" s="9" t="s">
        <v>470</v>
      </c>
      <c r="H18" s="72" t="s">
        <v>53</v>
      </c>
      <c r="I18" s="9"/>
      <c r="J18" s="68"/>
    </row>
    <row r="19" spans="1:10">
      <c r="A19" s="70">
        <v>45687</v>
      </c>
      <c r="B19" s="71">
        <v>45695</v>
      </c>
      <c r="C19" s="12" t="s">
        <v>684</v>
      </c>
      <c r="D19" s="9" t="s">
        <v>666</v>
      </c>
      <c r="E19" s="9" t="s">
        <v>24</v>
      </c>
      <c r="F19" s="9" t="s">
        <v>639</v>
      </c>
      <c r="G19" s="9" t="s">
        <v>53</v>
      </c>
      <c r="H19" s="72" t="s">
        <v>53</v>
      </c>
      <c r="I19" s="9"/>
      <c r="J19" s="68"/>
    </row>
    <row r="20" spans="1:10">
      <c r="A20" s="70">
        <v>45688</v>
      </c>
      <c r="B20" s="71">
        <v>45691</v>
      </c>
      <c r="C20" s="12" t="s">
        <v>685</v>
      </c>
      <c r="D20" s="9" t="s">
        <v>263</v>
      </c>
      <c r="E20" s="9" t="s">
        <v>289</v>
      </c>
      <c r="F20" s="9" t="s">
        <v>639</v>
      </c>
      <c r="G20" s="9" t="s">
        <v>53</v>
      </c>
      <c r="H20" s="72" t="s">
        <v>53</v>
      </c>
      <c r="I20" s="9"/>
      <c r="J20" s="68"/>
    </row>
    <row r="21" spans="1:10">
      <c r="A21" s="70">
        <v>45688</v>
      </c>
      <c r="B21" s="71">
        <v>45698</v>
      </c>
      <c r="C21" s="12" t="s">
        <v>689</v>
      </c>
      <c r="D21" s="9" t="s">
        <v>167</v>
      </c>
      <c r="E21" s="9">
        <v>251</v>
      </c>
      <c r="F21" s="9" t="s">
        <v>639</v>
      </c>
      <c r="G21" s="9" t="s">
        <v>53</v>
      </c>
      <c r="H21" s="72" t="s">
        <v>53</v>
      </c>
      <c r="I21" s="9"/>
      <c r="J21" s="68"/>
    </row>
    <row r="22" spans="1:10">
      <c r="A22" s="70">
        <v>45688</v>
      </c>
      <c r="B22" s="71">
        <v>45698</v>
      </c>
      <c r="C22" s="12" t="s">
        <v>688</v>
      </c>
      <c r="D22" s="9" t="s">
        <v>499</v>
      </c>
      <c r="E22" s="9" t="s">
        <v>246</v>
      </c>
      <c r="F22" s="9" t="s">
        <v>648</v>
      </c>
      <c r="G22" s="9" t="s">
        <v>53</v>
      </c>
      <c r="H22" s="72" t="s">
        <v>53</v>
      </c>
      <c r="I22" s="9"/>
      <c r="J22" s="68"/>
    </row>
    <row r="23" spans="1:10">
      <c r="A23" s="70">
        <v>45688</v>
      </c>
      <c r="B23" s="71">
        <v>45691</v>
      </c>
      <c r="C23" s="12" t="s">
        <v>686</v>
      </c>
      <c r="D23" s="9" t="s">
        <v>687</v>
      </c>
      <c r="E23" s="9" t="s">
        <v>289</v>
      </c>
      <c r="F23" s="9" t="s">
        <v>639</v>
      </c>
      <c r="G23" s="9" t="s">
        <v>53</v>
      </c>
      <c r="H23" s="72" t="s">
        <v>53</v>
      </c>
      <c r="I23" s="9"/>
      <c r="J23" s="68"/>
    </row>
    <row r="24" spans="1:10">
      <c r="A24" s="70">
        <v>45688</v>
      </c>
      <c r="B24" s="71">
        <v>45698</v>
      </c>
      <c r="C24" s="12" t="s">
        <v>694</v>
      </c>
      <c r="D24" s="9" t="s">
        <v>693</v>
      </c>
      <c r="E24" s="9" t="s">
        <v>53</v>
      </c>
      <c r="F24" s="9" t="s">
        <v>648</v>
      </c>
      <c r="G24" s="9" t="s">
        <v>53</v>
      </c>
      <c r="H24" s="72" t="s">
        <v>53</v>
      </c>
      <c r="I24" s="9"/>
      <c r="J24" s="68"/>
    </row>
    <row r="25" spans="1:10">
      <c r="A25" s="70">
        <v>45688</v>
      </c>
      <c r="B25" s="71">
        <v>45695</v>
      </c>
      <c r="C25" s="12" t="s">
        <v>691</v>
      </c>
      <c r="D25" s="9" t="s">
        <v>167</v>
      </c>
      <c r="E25" s="9" t="s">
        <v>24</v>
      </c>
      <c r="F25" s="9" t="s">
        <v>639</v>
      </c>
      <c r="G25" s="9" t="s">
        <v>420</v>
      </c>
      <c r="H25" s="72" t="s">
        <v>420</v>
      </c>
      <c r="I25" s="9"/>
      <c r="J25" s="68"/>
    </row>
    <row r="26" spans="1:10">
      <c r="A26" s="70">
        <v>45688</v>
      </c>
      <c r="B26" s="71">
        <v>45716</v>
      </c>
      <c r="C26" s="12" t="s">
        <v>472</v>
      </c>
      <c r="D26" s="9" t="s">
        <v>294</v>
      </c>
      <c r="E26" s="9" t="s">
        <v>24</v>
      </c>
      <c r="F26" s="9" t="s">
        <v>639</v>
      </c>
      <c r="G26" s="9" t="s">
        <v>470</v>
      </c>
      <c r="H26" s="72" t="s">
        <v>53</v>
      </c>
      <c r="I26" s="9"/>
      <c r="J26" s="68"/>
    </row>
    <row r="27" spans="1:10">
      <c r="A27" s="70">
        <v>45688</v>
      </c>
      <c r="B27" s="71">
        <v>45716</v>
      </c>
      <c r="C27" s="12" t="s">
        <v>473</v>
      </c>
      <c r="D27" s="9" t="s">
        <v>294</v>
      </c>
      <c r="E27" s="9" t="s">
        <v>24</v>
      </c>
      <c r="F27" s="9" t="s">
        <v>639</v>
      </c>
      <c r="G27" s="9" t="s">
        <v>470</v>
      </c>
      <c r="H27" s="72" t="s">
        <v>53</v>
      </c>
      <c r="I27" s="9"/>
      <c r="J27" s="68"/>
    </row>
    <row r="28" spans="1:10">
      <c r="A28" s="70">
        <v>45688</v>
      </c>
      <c r="B28" s="71">
        <v>45698</v>
      </c>
      <c r="C28" s="12" t="s">
        <v>692</v>
      </c>
      <c r="D28" s="9" t="s">
        <v>693</v>
      </c>
      <c r="E28" s="9" t="s">
        <v>53</v>
      </c>
      <c r="F28" s="9" t="s">
        <v>648</v>
      </c>
      <c r="G28" s="9" t="s">
        <v>53</v>
      </c>
      <c r="H28" s="72" t="s">
        <v>53</v>
      </c>
      <c r="I28" s="9"/>
      <c r="J28" s="68"/>
    </row>
    <row r="29" spans="1:10">
      <c r="A29" s="70">
        <v>45688</v>
      </c>
      <c r="B29" s="71">
        <v>45695</v>
      </c>
      <c r="C29" s="12" t="s">
        <v>690</v>
      </c>
      <c r="D29" s="9" t="s">
        <v>666</v>
      </c>
      <c r="E29" s="9" t="s">
        <v>24</v>
      </c>
      <c r="F29" s="9" t="s">
        <v>639</v>
      </c>
      <c r="G29" s="9" t="s">
        <v>53</v>
      </c>
      <c r="H29" s="72" t="s">
        <v>53</v>
      </c>
      <c r="I29" s="9"/>
      <c r="J29" s="68"/>
    </row>
    <row r="30" spans="1:10">
      <c r="A30" s="70">
        <v>45689</v>
      </c>
      <c r="B30" s="71">
        <v>45699</v>
      </c>
      <c r="C30" s="12" t="s">
        <v>695</v>
      </c>
      <c r="D30" s="9" t="s">
        <v>285</v>
      </c>
      <c r="E30" s="9" t="s">
        <v>53</v>
      </c>
      <c r="F30" s="9" t="s">
        <v>648</v>
      </c>
      <c r="G30" s="9" t="s">
        <v>53</v>
      </c>
      <c r="H30" s="72" t="s">
        <v>53</v>
      </c>
      <c r="I30" s="9"/>
      <c r="J30" s="68"/>
    </row>
    <row r="31" spans="1:10">
      <c r="A31" s="70">
        <v>45691</v>
      </c>
      <c r="B31" s="71">
        <v>45698</v>
      </c>
      <c r="C31" s="12" t="s">
        <v>700</v>
      </c>
      <c r="D31" s="9" t="s">
        <v>263</v>
      </c>
      <c r="E31" s="9" t="s">
        <v>289</v>
      </c>
      <c r="F31" s="9" t="s">
        <v>648</v>
      </c>
      <c r="G31" s="9" t="s">
        <v>53</v>
      </c>
      <c r="H31" s="72" t="s">
        <v>53</v>
      </c>
      <c r="I31" s="9"/>
      <c r="J31" s="68"/>
    </row>
    <row r="32" spans="1:10">
      <c r="A32" s="70">
        <v>45691</v>
      </c>
      <c r="B32" s="71">
        <v>45698</v>
      </c>
      <c r="C32" s="12" t="s">
        <v>698</v>
      </c>
      <c r="D32" s="9" t="s">
        <v>499</v>
      </c>
      <c r="E32" s="9" t="s">
        <v>699</v>
      </c>
      <c r="F32" s="9" t="s">
        <v>639</v>
      </c>
      <c r="G32" s="9" t="s">
        <v>53</v>
      </c>
      <c r="H32" s="72" t="s">
        <v>53</v>
      </c>
      <c r="I32" s="9"/>
      <c r="J32" s="68"/>
    </row>
    <row r="33" spans="1:10">
      <c r="A33" s="70">
        <v>45691</v>
      </c>
      <c r="B33" s="71">
        <v>45692</v>
      </c>
      <c r="C33" s="12" t="s">
        <v>696</v>
      </c>
      <c r="D33" s="9" t="s">
        <v>167</v>
      </c>
      <c r="E33" s="9" t="s">
        <v>697</v>
      </c>
      <c r="F33" s="9" t="s">
        <v>639</v>
      </c>
      <c r="G33" s="9" t="s">
        <v>420</v>
      </c>
      <c r="H33" s="72" t="s">
        <v>420</v>
      </c>
      <c r="I33" s="9"/>
      <c r="J33" s="68"/>
    </row>
    <row r="34" spans="1:10">
      <c r="A34" s="70">
        <v>45691</v>
      </c>
      <c r="B34" s="71">
        <v>45690</v>
      </c>
      <c r="C34" s="12" t="s">
        <v>703</v>
      </c>
      <c r="D34" s="9" t="s">
        <v>167</v>
      </c>
      <c r="E34" s="9" t="s">
        <v>24</v>
      </c>
      <c r="F34" s="9" t="s">
        <v>639</v>
      </c>
      <c r="G34" s="9" t="s">
        <v>420</v>
      </c>
      <c r="H34" s="72" t="s">
        <v>420</v>
      </c>
      <c r="I34" s="9"/>
      <c r="J34" s="68"/>
    </row>
    <row r="35" spans="1:10">
      <c r="A35" s="70">
        <v>45691</v>
      </c>
      <c r="B35" s="71">
        <v>45698</v>
      </c>
      <c r="C35" s="12" t="s">
        <v>701</v>
      </c>
      <c r="D35" s="9" t="s">
        <v>20</v>
      </c>
      <c r="E35" s="9" t="s">
        <v>53</v>
      </c>
      <c r="F35" s="9" t="s">
        <v>648</v>
      </c>
      <c r="G35" s="9" t="s">
        <v>53</v>
      </c>
      <c r="H35" s="72" t="s">
        <v>53</v>
      </c>
      <c r="I35" s="9"/>
      <c r="J35" s="68"/>
    </row>
    <row r="36" spans="1:10">
      <c r="A36" s="70">
        <v>45691</v>
      </c>
      <c r="B36" s="71">
        <v>45695</v>
      </c>
      <c r="C36" s="12" t="s">
        <v>704</v>
      </c>
      <c r="D36" s="9" t="s">
        <v>666</v>
      </c>
      <c r="E36" s="9" t="s">
        <v>24</v>
      </c>
      <c r="F36" s="9" t="s">
        <v>639</v>
      </c>
      <c r="G36" s="9" t="s">
        <v>53</v>
      </c>
      <c r="H36" s="72" t="s">
        <v>53</v>
      </c>
      <c r="I36" s="9"/>
      <c r="J36" s="68"/>
    </row>
    <row r="37" spans="1:10">
      <c r="A37" s="70">
        <v>45691</v>
      </c>
      <c r="B37" s="71">
        <v>45695</v>
      </c>
      <c r="C37" s="12" t="s">
        <v>702</v>
      </c>
      <c r="D37" s="9" t="s">
        <v>666</v>
      </c>
      <c r="E37" s="9" t="s">
        <v>24</v>
      </c>
      <c r="F37" s="9" t="s">
        <v>639</v>
      </c>
      <c r="G37" s="9" t="s">
        <v>420</v>
      </c>
      <c r="H37" s="72" t="s">
        <v>420</v>
      </c>
      <c r="I37" s="9"/>
      <c r="J37" s="68"/>
    </row>
    <row r="38" spans="1:10">
      <c r="A38" s="70">
        <v>45692</v>
      </c>
      <c r="B38" s="71">
        <v>45698</v>
      </c>
      <c r="C38" s="12" t="s">
        <v>705</v>
      </c>
      <c r="D38" s="9" t="s">
        <v>499</v>
      </c>
      <c r="E38" s="9">
        <v>410</v>
      </c>
      <c r="F38" s="9" t="s">
        <v>639</v>
      </c>
      <c r="G38" s="9" t="s">
        <v>53</v>
      </c>
      <c r="H38" s="72" t="s">
        <v>53</v>
      </c>
      <c r="I38" s="9"/>
      <c r="J38" s="68"/>
    </row>
    <row r="39" spans="1:10">
      <c r="A39" s="70">
        <v>45692</v>
      </c>
      <c r="B39" s="71">
        <v>45698</v>
      </c>
      <c r="C39" s="12" t="s">
        <v>706</v>
      </c>
      <c r="D39" s="9" t="s">
        <v>20</v>
      </c>
      <c r="E39" s="9" t="s">
        <v>707</v>
      </c>
      <c r="F39" s="9" t="s">
        <v>639</v>
      </c>
      <c r="G39" s="9" t="s">
        <v>53</v>
      </c>
      <c r="H39" s="72" t="s">
        <v>53</v>
      </c>
      <c r="I39" s="9"/>
      <c r="J39" s="68"/>
    </row>
    <row r="40" spans="1:10">
      <c r="A40" s="70">
        <v>45692</v>
      </c>
      <c r="B40" s="71">
        <v>45695</v>
      </c>
      <c r="C40" s="12" t="s">
        <v>711</v>
      </c>
      <c r="D40" s="9" t="s">
        <v>666</v>
      </c>
      <c r="E40" s="9" t="s">
        <v>24</v>
      </c>
      <c r="F40" s="9" t="s">
        <v>639</v>
      </c>
      <c r="G40" s="9" t="s">
        <v>420</v>
      </c>
      <c r="H40" s="72" t="s">
        <v>420</v>
      </c>
      <c r="I40" s="9"/>
      <c r="J40" s="68"/>
    </row>
    <row r="41" spans="1:10">
      <c r="A41" s="70">
        <v>45692</v>
      </c>
      <c r="B41" s="71">
        <v>45695</v>
      </c>
      <c r="C41" s="12" t="s">
        <v>708</v>
      </c>
      <c r="D41" s="9" t="s">
        <v>666</v>
      </c>
      <c r="E41" s="9" t="s">
        <v>24</v>
      </c>
      <c r="F41" s="9" t="s">
        <v>639</v>
      </c>
      <c r="G41" s="9" t="s">
        <v>420</v>
      </c>
      <c r="H41" s="72" t="s">
        <v>420</v>
      </c>
      <c r="I41" s="9"/>
      <c r="J41" s="68"/>
    </row>
    <row r="42" spans="1:10">
      <c r="A42" s="70">
        <v>45692</v>
      </c>
      <c r="B42" s="71">
        <v>45695</v>
      </c>
      <c r="C42" s="12" t="s">
        <v>710</v>
      </c>
      <c r="D42" s="9" t="s">
        <v>666</v>
      </c>
      <c r="E42" s="9" t="s">
        <v>24</v>
      </c>
      <c r="F42" s="9" t="s">
        <v>639</v>
      </c>
      <c r="G42" s="9" t="s">
        <v>420</v>
      </c>
      <c r="H42" s="72" t="s">
        <v>420</v>
      </c>
      <c r="I42" s="9"/>
      <c r="J42" s="68"/>
    </row>
    <row r="43" spans="1:10">
      <c r="A43" s="70">
        <v>45692</v>
      </c>
      <c r="B43" s="71">
        <v>45695</v>
      </c>
      <c r="C43" s="12" t="s">
        <v>709</v>
      </c>
      <c r="D43" s="9" t="s">
        <v>666</v>
      </c>
      <c r="E43" s="9" t="s">
        <v>24</v>
      </c>
      <c r="F43" s="9" t="s">
        <v>639</v>
      </c>
      <c r="G43" s="9" t="s">
        <v>420</v>
      </c>
      <c r="H43" s="72" t="s">
        <v>420</v>
      </c>
      <c r="I43" s="9"/>
      <c r="J43" s="68"/>
    </row>
    <row r="44" spans="1:10">
      <c r="A44" s="70">
        <v>45693</v>
      </c>
      <c r="B44" s="71">
        <v>45698</v>
      </c>
      <c r="C44" s="12" t="s">
        <v>717</v>
      </c>
      <c r="D44" s="9" t="s">
        <v>38</v>
      </c>
      <c r="E44" s="9" t="s">
        <v>529</v>
      </c>
      <c r="F44" s="9" t="s">
        <v>639</v>
      </c>
      <c r="G44" s="9" t="s">
        <v>53</v>
      </c>
      <c r="H44" s="72" t="s">
        <v>53</v>
      </c>
      <c r="I44" s="9"/>
      <c r="J44" s="68"/>
    </row>
    <row r="45" spans="1:10">
      <c r="A45" s="70">
        <v>45693</v>
      </c>
      <c r="B45" s="71">
        <v>45695</v>
      </c>
      <c r="C45" s="12" t="s">
        <v>718</v>
      </c>
      <c r="D45" s="9" t="s">
        <v>263</v>
      </c>
      <c r="E45" s="9" t="s">
        <v>53</v>
      </c>
      <c r="F45" s="9" t="s">
        <v>648</v>
      </c>
      <c r="G45" s="9" t="s">
        <v>53</v>
      </c>
      <c r="H45" s="72" t="s">
        <v>53</v>
      </c>
      <c r="I45" s="9"/>
      <c r="J45" s="68"/>
    </row>
    <row r="46" spans="1:10">
      <c r="A46" s="70">
        <v>45693</v>
      </c>
      <c r="B46" s="71">
        <v>45698</v>
      </c>
      <c r="C46" s="12" t="s">
        <v>716</v>
      </c>
      <c r="D46" s="9" t="s">
        <v>693</v>
      </c>
      <c r="E46" s="9" t="s">
        <v>53</v>
      </c>
      <c r="F46" s="9" t="s">
        <v>648</v>
      </c>
      <c r="G46" s="9" t="s">
        <v>53</v>
      </c>
      <c r="H46" s="72" t="s">
        <v>53</v>
      </c>
      <c r="I46" s="9"/>
      <c r="J46" s="68"/>
    </row>
    <row r="47" spans="1:10">
      <c r="A47" s="70">
        <v>45693</v>
      </c>
      <c r="B47" s="71">
        <v>45699</v>
      </c>
      <c r="C47" s="12" t="s">
        <v>721</v>
      </c>
      <c r="D47" s="9" t="s">
        <v>23</v>
      </c>
      <c r="E47" s="9" t="s">
        <v>24</v>
      </c>
      <c r="F47" s="9" t="s">
        <v>639</v>
      </c>
      <c r="G47" s="9" t="s">
        <v>53</v>
      </c>
      <c r="H47" s="72" t="s">
        <v>53</v>
      </c>
      <c r="I47" s="9"/>
      <c r="J47" s="68"/>
    </row>
    <row r="48" spans="1:10">
      <c r="A48" s="70">
        <v>45693</v>
      </c>
      <c r="B48" s="71">
        <v>45698</v>
      </c>
      <c r="C48" s="12" t="s">
        <v>719</v>
      </c>
      <c r="D48" s="9" t="s">
        <v>720</v>
      </c>
      <c r="E48" s="9">
        <v>87</v>
      </c>
      <c r="F48" s="9" t="s">
        <v>639</v>
      </c>
      <c r="G48" s="9" t="s">
        <v>53</v>
      </c>
      <c r="H48" s="72" t="s">
        <v>53</v>
      </c>
      <c r="I48" s="9"/>
      <c r="J48" s="68"/>
    </row>
    <row r="49" spans="1:10">
      <c r="A49" s="70">
        <v>45693</v>
      </c>
      <c r="B49" s="71">
        <v>45698</v>
      </c>
      <c r="C49" s="12" t="s">
        <v>715</v>
      </c>
      <c r="D49" s="9" t="s">
        <v>693</v>
      </c>
      <c r="E49" s="9" t="s">
        <v>53</v>
      </c>
      <c r="F49" s="9" t="s">
        <v>648</v>
      </c>
      <c r="G49" s="9" t="s">
        <v>53</v>
      </c>
      <c r="H49" s="72" t="s">
        <v>53</v>
      </c>
      <c r="I49" s="9"/>
      <c r="J49" s="68"/>
    </row>
    <row r="50" spans="1:10">
      <c r="A50" s="70">
        <v>45693</v>
      </c>
      <c r="B50" s="71">
        <v>45698</v>
      </c>
      <c r="C50" s="12" t="s">
        <v>713</v>
      </c>
      <c r="D50" s="9" t="s">
        <v>693</v>
      </c>
      <c r="E50" s="9" t="s">
        <v>53</v>
      </c>
      <c r="F50" s="9" t="s">
        <v>648</v>
      </c>
      <c r="G50" s="9" t="s">
        <v>53</v>
      </c>
      <c r="H50" s="72" t="s">
        <v>53</v>
      </c>
      <c r="I50" s="9"/>
      <c r="J50" s="68"/>
    </row>
    <row r="51" spans="1:10">
      <c r="A51" s="70">
        <v>45693</v>
      </c>
      <c r="B51" s="71">
        <v>45698</v>
      </c>
      <c r="C51" s="12" t="s">
        <v>712</v>
      </c>
      <c r="D51" s="9" t="s">
        <v>693</v>
      </c>
      <c r="E51" s="9" t="s">
        <v>53</v>
      </c>
      <c r="F51" s="9" t="s">
        <v>648</v>
      </c>
      <c r="G51" s="9" t="s">
        <v>53</v>
      </c>
      <c r="H51" s="72" t="s">
        <v>53</v>
      </c>
      <c r="I51" s="9"/>
      <c r="J51" s="68"/>
    </row>
    <row r="52" spans="1:10">
      <c r="A52" s="70">
        <v>45693</v>
      </c>
      <c r="B52" s="71">
        <v>45698</v>
      </c>
      <c r="C52" s="12" t="s">
        <v>714</v>
      </c>
      <c r="D52" s="9" t="s">
        <v>693</v>
      </c>
      <c r="E52" s="9" t="s">
        <v>53</v>
      </c>
      <c r="F52" s="9" t="s">
        <v>648</v>
      </c>
      <c r="G52" s="9" t="s">
        <v>53</v>
      </c>
      <c r="H52" s="72" t="s">
        <v>53</v>
      </c>
      <c r="I52" s="9"/>
      <c r="J52" s="68"/>
    </row>
    <row r="53" spans="1:10">
      <c r="A53" s="70">
        <v>45694</v>
      </c>
      <c r="B53" s="71">
        <v>45695</v>
      </c>
      <c r="C53" s="12" t="s">
        <v>743</v>
      </c>
      <c r="D53" s="9" t="s">
        <v>744</v>
      </c>
      <c r="E53" s="9" t="s">
        <v>745</v>
      </c>
      <c r="F53" s="9" t="s">
        <v>648</v>
      </c>
      <c r="G53" s="9" t="s">
        <v>420</v>
      </c>
      <c r="H53" s="72" t="s">
        <v>420</v>
      </c>
      <c r="I53" s="9"/>
      <c r="J53" s="68"/>
    </row>
    <row r="54" spans="1:10">
      <c r="A54" s="70">
        <v>45694</v>
      </c>
      <c r="B54" s="71">
        <v>45698</v>
      </c>
      <c r="C54" s="12" t="s">
        <v>740</v>
      </c>
      <c r="D54" s="9" t="s">
        <v>741</v>
      </c>
      <c r="E54" s="9" t="s">
        <v>742</v>
      </c>
      <c r="F54" s="9" t="s">
        <v>639</v>
      </c>
      <c r="G54" s="9" t="s">
        <v>53</v>
      </c>
      <c r="H54" s="72" t="s">
        <v>53</v>
      </c>
      <c r="I54" s="9"/>
      <c r="J54" s="68"/>
    </row>
    <row r="55" spans="1:10">
      <c r="A55" s="70">
        <v>45694</v>
      </c>
      <c r="B55" s="71">
        <v>45695</v>
      </c>
      <c r="C55" s="12" t="s">
        <v>737</v>
      </c>
      <c r="D55" s="9" t="s">
        <v>376</v>
      </c>
      <c r="E55" s="9" t="s">
        <v>246</v>
      </c>
      <c r="F55" s="9" t="s">
        <v>648</v>
      </c>
      <c r="G55" s="9" t="s">
        <v>420</v>
      </c>
      <c r="H55" s="72" t="s">
        <v>420</v>
      </c>
      <c r="I55" s="9"/>
      <c r="J55" s="68"/>
    </row>
    <row r="56" spans="1:10">
      <c r="A56" s="70">
        <v>45694</v>
      </c>
      <c r="B56" s="71">
        <v>45698</v>
      </c>
      <c r="C56" s="12" t="s">
        <v>726</v>
      </c>
      <c r="D56" s="9" t="s">
        <v>263</v>
      </c>
      <c r="E56" s="9" t="s">
        <v>727</v>
      </c>
      <c r="F56" s="9" t="s">
        <v>639</v>
      </c>
      <c r="G56" s="9" t="s">
        <v>53</v>
      </c>
      <c r="H56" s="72" t="s">
        <v>53</v>
      </c>
      <c r="I56" s="9"/>
      <c r="J56" s="68"/>
    </row>
    <row r="57" spans="1:10">
      <c r="A57" s="70">
        <v>45694</v>
      </c>
      <c r="B57" s="71">
        <v>45698</v>
      </c>
      <c r="C57" s="12" t="s">
        <v>735</v>
      </c>
      <c r="D57" s="9" t="s">
        <v>263</v>
      </c>
      <c r="E57" s="9" t="s">
        <v>736</v>
      </c>
      <c r="F57" s="9" t="s">
        <v>639</v>
      </c>
      <c r="G57" s="9" t="s">
        <v>53</v>
      </c>
      <c r="H57" s="72" t="s">
        <v>53</v>
      </c>
      <c r="I57" s="9"/>
      <c r="J57" s="68"/>
    </row>
    <row r="58" spans="1:10">
      <c r="A58" s="70">
        <v>45694</v>
      </c>
      <c r="B58" s="71">
        <v>45698</v>
      </c>
      <c r="C58" s="12" t="s">
        <v>725</v>
      </c>
      <c r="D58" s="9" t="s">
        <v>674</v>
      </c>
      <c r="E58" s="9">
        <v>297</v>
      </c>
      <c r="F58" s="9" t="s">
        <v>639</v>
      </c>
      <c r="G58" s="9" t="s">
        <v>53</v>
      </c>
      <c r="H58" s="72" t="s">
        <v>53</v>
      </c>
      <c r="I58" s="9"/>
      <c r="J58" s="68"/>
    </row>
    <row r="59" spans="1:10">
      <c r="A59" s="70">
        <v>45694</v>
      </c>
      <c r="B59" s="71">
        <v>45698</v>
      </c>
      <c r="C59" s="12" t="s">
        <v>738</v>
      </c>
      <c r="D59" s="9" t="s">
        <v>499</v>
      </c>
      <c r="E59" s="9" t="s">
        <v>739</v>
      </c>
      <c r="F59" s="9" t="s">
        <v>639</v>
      </c>
      <c r="G59" s="9" t="s">
        <v>53</v>
      </c>
      <c r="H59" s="72" t="s">
        <v>53</v>
      </c>
      <c r="I59" s="9"/>
      <c r="J59" s="68"/>
    </row>
    <row r="60" spans="1:10">
      <c r="A60" s="70">
        <v>45694</v>
      </c>
      <c r="B60" s="71">
        <v>45698</v>
      </c>
      <c r="C60" s="12" t="s">
        <v>722</v>
      </c>
      <c r="D60" s="9" t="s">
        <v>167</v>
      </c>
      <c r="E60" s="9">
        <v>464</v>
      </c>
      <c r="F60" s="9" t="s">
        <v>639</v>
      </c>
      <c r="G60" s="9" t="s">
        <v>53</v>
      </c>
      <c r="H60" s="72" t="s">
        <v>53</v>
      </c>
      <c r="I60" s="9"/>
      <c r="J60" s="68"/>
    </row>
    <row r="61" spans="1:10">
      <c r="A61" s="70">
        <v>45694</v>
      </c>
      <c r="B61" s="71">
        <v>45698</v>
      </c>
      <c r="C61" s="12" t="s">
        <v>723</v>
      </c>
      <c r="D61" s="9" t="s">
        <v>720</v>
      </c>
      <c r="E61" s="9" t="s">
        <v>724</v>
      </c>
      <c r="F61" s="9" t="s">
        <v>639</v>
      </c>
      <c r="G61" s="9" t="s">
        <v>53</v>
      </c>
      <c r="H61" s="72" t="s">
        <v>53</v>
      </c>
      <c r="I61" s="9"/>
      <c r="J61" s="68"/>
    </row>
    <row r="62" spans="1:10">
      <c r="A62" s="70">
        <v>45694</v>
      </c>
      <c r="B62" s="71">
        <v>45695</v>
      </c>
      <c r="C62" s="12" t="s">
        <v>746</v>
      </c>
      <c r="D62" s="9" t="s">
        <v>747</v>
      </c>
      <c r="E62" s="9" t="s">
        <v>748</v>
      </c>
      <c r="F62" s="9" t="s">
        <v>639</v>
      </c>
      <c r="G62" s="9" t="s">
        <v>420</v>
      </c>
      <c r="H62" s="72" t="s">
        <v>420</v>
      </c>
      <c r="I62" s="9"/>
      <c r="J62" s="68"/>
    </row>
    <row r="63" spans="1:10">
      <c r="A63" s="70">
        <v>45694</v>
      </c>
      <c r="B63" s="71">
        <v>45698</v>
      </c>
      <c r="C63" s="12" t="s">
        <v>728</v>
      </c>
      <c r="D63" s="9" t="s">
        <v>693</v>
      </c>
      <c r="E63" s="9" t="s">
        <v>53</v>
      </c>
      <c r="F63" s="9" t="s">
        <v>648</v>
      </c>
      <c r="G63" s="9" t="s">
        <v>53</v>
      </c>
      <c r="H63" s="72" t="s">
        <v>53</v>
      </c>
      <c r="I63" s="9"/>
      <c r="J63" s="68"/>
    </row>
    <row r="64" spans="1:10">
      <c r="A64" s="70">
        <v>45694</v>
      </c>
      <c r="B64" s="71">
        <v>45695</v>
      </c>
      <c r="C64" s="12" t="s">
        <v>752</v>
      </c>
      <c r="D64" s="9" t="s">
        <v>753</v>
      </c>
      <c r="E64" s="9" t="s">
        <v>246</v>
      </c>
      <c r="F64" s="9" t="s">
        <v>648</v>
      </c>
      <c r="G64" s="9" t="s">
        <v>53</v>
      </c>
      <c r="H64" s="72" t="s">
        <v>53</v>
      </c>
      <c r="I64" s="9"/>
      <c r="J64" s="68"/>
    </row>
    <row r="65" spans="1:10">
      <c r="A65" s="70">
        <v>45694</v>
      </c>
      <c r="B65" s="71">
        <v>45695</v>
      </c>
      <c r="C65" s="12" t="s">
        <v>754</v>
      </c>
      <c r="D65" s="9" t="s">
        <v>753</v>
      </c>
      <c r="E65" s="9" t="s">
        <v>246</v>
      </c>
      <c r="F65" s="9" t="s">
        <v>648</v>
      </c>
      <c r="G65" s="9" t="s">
        <v>53</v>
      </c>
      <c r="H65" s="72" t="s">
        <v>53</v>
      </c>
      <c r="I65" s="9"/>
      <c r="J65" s="68"/>
    </row>
    <row r="66" spans="1:10">
      <c r="A66" s="70">
        <v>45694</v>
      </c>
      <c r="B66" s="71">
        <v>45699</v>
      </c>
      <c r="C66" s="12" t="s">
        <v>49</v>
      </c>
      <c r="D66" s="9" t="s">
        <v>44</v>
      </c>
      <c r="E66" s="9" t="s">
        <v>24</v>
      </c>
      <c r="F66" s="9" t="s">
        <v>648</v>
      </c>
      <c r="G66" s="9" t="s">
        <v>53</v>
      </c>
      <c r="H66" s="72" t="s">
        <v>53</v>
      </c>
      <c r="I66" s="9" t="s">
        <v>45</v>
      </c>
      <c r="J66" s="68"/>
    </row>
    <row r="67" spans="1:10">
      <c r="A67" s="70">
        <v>45694</v>
      </c>
      <c r="B67" s="71">
        <v>45699</v>
      </c>
      <c r="C67" s="12" t="s">
        <v>48</v>
      </c>
      <c r="D67" s="9" t="s">
        <v>44</v>
      </c>
      <c r="E67" s="9" t="s">
        <v>24</v>
      </c>
      <c r="F67" s="9" t="s">
        <v>639</v>
      </c>
      <c r="G67" s="9" t="s">
        <v>53</v>
      </c>
      <c r="H67" s="72" t="s">
        <v>53</v>
      </c>
      <c r="I67" s="9" t="s">
        <v>45</v>
      </c>
      <c r="J67" s="68"/>
    </row>
    <row r="68" spans="1:10">
      <c r="A68" s="70">
        <v>45694</v>
      </c>
      <c r="B68" s="71">
        <v>45698</v>
      </c>
      <c r="C68" s="12" t="s">
        <v>729</v>
      </c>
      <c r="D68" s="9" t="s">
        <v>693</v>
      </c>
      <c r="E68" s="9" t="s">
        <v>53</v>
      </c>
      <c r="F68" s="9" t="s">
        <v>648</v>
      </c>
      <c r="G68" s="9" t="s">
        <v>53</v>
      </c>
      <c r="H68" s="72" t="s">
        <v>53</v>
      </c>
      <c r="I68" s="9"/>
      <c r="J68" s="68"/>
    </row>
    <row r="69" spans="1:10">
      <c r="A69" s="70">
        <v>45694</v>
      </c>
      <c r="B69" s="71">
        <v>45698</v>
      </c>
      <c r="C69" s="12" t="s">
        <v>730</v>
      </c>
      <c r="D69" s="9" t="s">
        <v>693</v>
      </c>
      <c r="E69" s="9" t="s">
        <v>53</v>
      </c>
      <c r="F69" s="9" t="s">
        <v>648</v>
      </c>
      <c r="G69" s="9" t="s">
        <v>53</v>
      </c>
      <c r="H69" s="72" t="s">
        <v>53</v>
      </c>
      <c r="I69" s="9"/>
      <c r="J69" s="68"/>
    </row>
    <row r="70" spans="1:10">
      <c r="A70" s="70">
        <v>45694</v>
      </c>
      <c r="B70" s="71">
        <v>45698</v>
      </c>
      <c r="C70" s="12" t="s">
        <v>734</v>
      </c>
      <c r="D70" s="9" t="s">
        <v>693</v>
      </c>
      <c r="E70" s="9" t="s">
        <v>53</v>
      </c>
      <c r="F70" s="9" t="s">
        <v>648</v>
      </c>
      <c r="G70" s="9" t="s">
        <v>53</v>
      </c>
      <c r="H70" s="72" t="s">
        <v>53</v>
      </c>
      <c r="I70" s="9"/>
      <c r="J70" s="68"/>
    </row>
    <row r="71" spans="1:10">
      <c r="A71" s="70">
        <v>45694</v>
      </c>
      <c r="B71" s="71">
        <v>45698</v>
      </c>
      <c r="C71" s="12" t="s">
        <v>731</v>
      </c>
      <c r="D71" s="9" t="s">
        <v>693</v>
      </c>
      <c r="E71" s="9" t="s">
        <v>53</v>
      </c>
      <c r="F71" s="9" t="s">
        <v>648</v>
      </c>
      <c r="G71" s="9" t="s">
        <v>53</v>
      </c>
      <c r="H71" s="72" t="s">
        <v>53</v>
      </c>
      <c r="I71" s="9"/>
      <c r="J71" s="68"/>
    </row>
    <row r="72" spans="1:10">
      <c r="A72" s="70">
        <v>45694</v>
      </c>
      <c r="B72" s="71">
        <v>45698</v>
      </c>
      <c r="C72" s="12" t="s">
        <v>732</v>
      </c>
      <c r="D72" s="9" t="s">
        <v>693</v>
      </c>
      <c r="E72" s="9" t="s">
        <v>53</v>
      </c>
      <c r="F72" s="9" t="s">
        <v>648</v>
      </c>
      <c r="G72" s="9" t="s">
        <v>53</v>
      </c>
      <c r="H72" s="72" t="s">
        <v>53</v>
      </c>
      <c r="I72" s="9"/>
      <c r="J72" s="68"/>
    </row>
    <row r="73" spans="1:10">
      <c r="A73" s="70">
        <v>45694</v>
      </c>
      <c r="B73" s="71">
        <v>45698</v>
      </c>
      <c r="C73" s="12" t="s">
        <v>733</v>
      </c>
      <c r="D73" s="9" t="s">
        <v>693</v>
      </c>
      <c r="E73" s="9" t="s">
        <v>53</v>
      </c>
      <c r="F73" s="9" t="s">
        <v>648</v>
      </c>
      <c r="G73" s="9" t="s">
        <v>53</v>
      </c>
      <c r="H73" s="72" t="s">
        <v>53</v>
      </c>
      <c r="I73" s="9"/>
      <c r="J73" s="68"/>
    </row>
    <row r="74" spans="1:10">
      <c r="A74" s="70">
        <v>45694</v>
      </c>
      <c r="B74" s="71">
        <v>45699</v>
      </c>
      <c r="C74" s="12" t="s">
        <v>244</v>
      </c>
      <c r="D74" s="9" t="s">
        <v>16</v>
      </c>
      <c r="E74" s="9" t="s">
        <v>246</v>
      </c>
      <c r="F74" s="9" t="s">
        <v>648</v>
      </c>
      <c r="G74" s="9" t="s">
        <v>53</v>
      </c>
      <c r="H74" s="72" t="s">
        <v>53</v>
      </c>
      <c r="I74" s="9" t="s">
        <v>245</v>
      </c>
      <c r="J74" s="68"/>
    </row>
    <row r="75" spans="1:10">
      <c r="A75" s="70">
        <v>45695</v>
      </c>
      <c r="B75" s="71">
        <v>45698</v>
      </c>
      <c r="C75" s="12" t="s">
        <v>749</v>
      </c>
      <c r="D75" s="9" t="s">
        <v>38</v>
      </c>
      <c r="E75" s="9" t="s">
        <v>529</v>
      </c>
      <c r="F75" s="9" t="s">
        <v>639</v>
      </c>
      <c r="G75" s="9" t="s">
        <v>53</v>
      </c>
      <c r="H75" s="72" t="s">
        <v>53</v>
      </c>
      <c r="I75" s="9"/>
      <c r="J75" s="68"/>
    </row>
    <row r="76" spans="1:10">
      <c r="A76" s="70">
        <v>45695</v>
      </c>
      <c r="B76" s="71">
        <v>45698</v>
      </c>
      <c r="C76" s="12" t="s">
        <v>755</v>
      </c>
      <c r="D76" s="9" t="s">
        <v>38</v>
      </c>
      <c r="E76" s="9" t="s">
        <v>53</v>
      </c>
      <c r="F76" s="9" t="s">
        <v>648</v>
      </c>
      <c r="G76" s="9" t="s">
        <v>53</v>
      </c>
      <c r="H76" s="72" t="s">
        <v>53</v>
      </c>
      <c r="I76" s="9"/>
      <c r="J76" s="68"/>
    </row>
    <row r="77" spans="1:10">
      <c r="A77" s="70">
        <v>45695</v>
      </c>
      <c r="B77" s="71">
        <v>45698</v>
      </c>
      <c r="C77" s="12" t="s">
        <v>756</v>
      </c>
      <c r="D77" s="9" t="s">
        <v>38</v>
      </c>
      <c r="E77" s="9" t="s">
        <v>53</v>
      </c>
      <c r="F77" s="9" t="s">
        <v>648</v>
      </c>
      <c r="G77" s="9" t="s">
        <v>53</v>
      </c>
      <c r="H77" s="72" t="s">
        <v>53</v>
      </c>
      <c r="I77" s="9"/>
      <c r="J77" s="68"/>
    </row>
    <row r="78" spans="1:10">
      <c r="A78" s="70">
        <v>45695</v>
      </c>
      <c r="B78" s="71">
        <v>45699</v>
      </c>
      <c r="C78" s="12" t="s">
        <v>30</v>
      </c>
      <c r="D78" s="9" t="s">
        <v>23</v>
      </c>
      <c r="E78" s="9" t="s">
        <v>24</v>
      </c>
      <c r="F78" s="9" t="s">
        <v>639</v>
      </c>
      <c r="G78" s="9" t="s">
        <v>53</v>
      </c>
      <c r="H78" s="72" t="s">
        <v>53</v>
      </c>
      <c r="I78" s="9" t="s">
        <v>25</v>
      </c>
      <c r="J78" s="68"/>
    </row>
    <row r="79" spans="1:10">
      <c r="A79" s="70">
        <v>45695</v>
      </c>
      <c r="B79" s="71">
        <v>45699</v>
      </c>
      <c r="C79" s="12" t="s">
        <v>247</v>
      </c>
      <c r="D79" s="9" t="s">
        <v>23</v>
      </c>
      <c r="E79" s="9" t="s">
        <v>24</v>
      </c>
      <c r="F79" s="9" t="s">
        <v>639</v>
      </c>
      <c r="G79" s="9" t="s">
        <v>53</v>
      </c>
      <c r="H79" s="72" t="s">
        <v>53</v>
      </c>
      <c r="I79" s="9" t="s">
        <v>25</v>
      </c>
      <c r="J79" s="68"/>
    </row>
    <row r="80" spans="1:10">
      <c r="A80" s="70">
        <v>45695</v>
      </c>
      <c r="B80" s="71">
        <v>45699</v>
      </c>
      <c r="C80" s="12" t="s">
        <v>250</v>
      </c>
      <c r="D80" s="9" t="s">
        <v>23</v>
      </c>
      <c r="E80" s="9" t="s">
        <v>24</v>
      </c>
      <c r="F80" s="9" t="s">
        <v>639</v>
      </c>
      <c r="G80" s="9" t="s">
        <v>53</v>
      </c>
      <c r="H80" s="72" t="s">
        <v>53</v>
      </c>
      <c r="I80" s="9" t="s">
        <v>25</v>
      </c>
      <c r="J80" s="68"/>
    </row>
    <row r="81" spans="1:10">
      <c r="A81" s="70">
        <v>45695</v>
      </c>
      <c r="B81" s="71">
        <v>45699</v>
      </c>
      <c r="C81" s="12" t="s">
        <v>249</v>
      </c>
      <c r="D81" s="9" t="s">
        <v>23</v>
      </c>
      <c r="E81" s="9" t="s">
        <v>24</v>
      </c>
      <c r="F81" s="9" t="s">
        <v>639</v>
      </c>
      <c r="G81" s="9" t="s">
        <v>53</v>
      </c>
      <c r="H81" s="72" t="s">
        <v>53</v>
      </c>
      <c r="I81" s="9" t="s">
        <v>25</v>
      </c>
      <c r="J81" s="68"/>
    </row>
    <row r="82" spans="1:10">
      <c r="A82" s="70">
        <v>45695</v>
      </c>
      <c r="B82" s="71">
        <v>45699</v>
      </c>
      <c r="C82" s="12" t="s">
        <v>248</v>
      </c>
      <c r="D82" s="9" t="s">
        <v>23</v>
      </c>
      <c r="E82" s="9" t="s">
        <v>24</v>
      </c>
      <c r="F82" s="9" t="s">
        <v>639</v>
      </c>
      <c r="G82" s="9" t="s">
        <v>53</v>
      </c>
      <c r="H82" s="72" t="s">
        <v>53</v>
      </c>
      <c r="I82" s="9" t="s">
        <v>25</v>
      </c>
      <c r="J82" s="68"/>
    </row>
    <row r="83" spans="1:10">
      <c r="A83" s="70">
        <v>45695</v>
      </c>
      <c r="B83" s="71">
        <v>45695</v>
      </c>
      <c r="C83" s="12" t="s">
        <v>750</v>
      </c>
      <c r="D83" s="9" t="s">
        <v>751</v>
      </c>
      <c r="E83" s="9"/>
      <c r="F83" s="9" t="s">
        <v>639</v>
      </c>
      <c r="G83" s="9" t="s">
        <v>53</v>
      </c>
      <c r="H83" s="72" t="s">
        <v>53</v>
      </c>
      <c r="I83" s="9"/>
      <c r="J83" s="68"/>
    </row>
    <row r="84" spans="1:10">
      <c r="A84" s="70">
        <v>45698</v>
      </c>
      <c r="B84" s="71">
        <v>45698</v>
      </c>
      <c r="C84" s="12" t="s">
        <v>13</v>
      </c>
      <c r="D84" s="9" t="s">
        <v>11</v>
      </c>
      <c r="E84" s="9" t="s">
        <v>14</v>
      </c>
      <c r="F84" s="9" t="s">
        <v>639</v>
      </c>
      <c r="G84" s="9" t="s">
        <v>630</v>
      </c>
      <c r="H84" s="72" t="s">
        <v>43</v>
      </c>
      <c r="I84" s="9" t="s">
        <v>2</v>
      </c>
      <c r="J84" s="68"/>
    </row>
    <row r="85" spans="1:10">
      <c r="A85" s="70">
        <v>45698</v>
      </c>
      <c r="B85" s="71">
        <v>45698</v>
      </c>
      <c r="C85" s="12" t="s">
        <v>10</v>
      </c>
      <c r="D85" s="9" t="s">
        <v>11</v>
      </c>
      <c r="E85" s="9" t="s">
        <v>12</v>
      </c>
      <c r="F85" s="9" t="s">
        <v>639</v>
      </c>
      <c r="G85" s="9" t="s">
        <v>630</v>
      </c>
      <c r="H85" s="72" t="s">
        <v>43</v>
      </c>
      <c r="I85" s="9" t="s">
        <v>2</v>
      </c>
      <c r="J85" s="68"/>
    </row>
    <row r="86" spans="1:10">
      <c r="A86" s="70">
        <v>45698</v>
      </c>
      <c r="B86" s="71">
        <v>45698</v>
      </c>
      <c r="C86" s="12" t="s">
        <v>4</v>
      </c>
      <c r="D86" s="9" t="s">
        <v>3</v>
      </c>
      <c r="E86" s="9">
        <v>227</v>
      </c>
      <c r="F86" s="9" t="s">
        <v>639</v>
      </c>
      <c r="G86" s="9" t="s">
        <v>630</v>
      </c>
      <c r="H86" s="72" t="s">
        <v>43</v>
      </c>
      <c r="I86" s="9" t="s">
        <v>5</v>
      </c>
      <c r="J86" s="68"/>
    </row>
    <row r="87" spans="1:10">
      <c r="A87" s="70">
        <v>45698</v>
      </c>
      <c r="B87" s="71">
        <v>45698</v>
      </c>
      <c r="C87" s="12" t="s">
        <v>15</v>
      </c>
      <c r="D87" s="9" t="s">
        <v>16</v>
      </c>
      <c r="E87" s="9">
        <v>264</v>
      </c>
      <c r="F87" s="9" t="s">
        <v>639</v>
      </c>
      <c r="G87" s="9" t="s">
        <v>630</v>
      </c>
      <c r="H87" s="72" t="s">
        <v>43</v>
      </c>
      <c r="I87" s="9" t="s">
        <v>17</v>
      </c>
      <c r="J87" s="68"/>
    </row>
    <row r="88" spans="1:10">
      <c r="A88" s="70">
        <v>45698</v>
      </c>
      <c r="B88" s="71">
        <v>45698</v>
      </c>
      <c r="C88" s="12" t="s">
        <v>7</v>
      </c>
      <c r="D88" s="9" t="s">
        <v>8</v>
      </c>
      <c r="E88" s="9">
        <v>516</v>
      </c>
      <c r="F88" s="9" t="s">
        <v>639</v>
      </c>
      <c r="G88" s="9" t="s">
        <v>630</v>
      </c>
      <c r="H88" s="72" t="s">
        <v>43</v>
      </c>
      <c r="I88" s="9" t="s">
        <v>9</v>
      </c>
      <c r="J88" s="68"/>
    </row>
    <row r="89" spans="1:10">
      <c r="A89" s="70">
        <v>45698</v>
      </c>
      <c r="B89" s="71">
        <v>45699</v>
      </c>
      <c r="C89" s="12" t="s">
        <v>31</v>
      </c>
      <c r="D89" s="9" t="s">
        <v>32</v>
      </c>
      <c r="E89" s="9" t="s">
        <v>24</v>
      </c>
      <c r="F89" s="9" t="s">
        <v>639</v>
      </c>
      <c r="G89" s="9" t="s">
        <v>53</v>
      </c>
      <c r="H89" s="72" t="s">
        <v>53</v>
      </c>
      <c r="I89" s="9" t="s">
        <v>424</v>
      </c>
      <c r="J89" s="68"/>
    </row>
    <row r="90" spans="1:10">
      <c r="A90" s="70">
        <v>45698</v>
      </c>
      <c r="B90" s="71">
        <v>45699</v>
      </c>
      <c r="C90" s="12" t="s">
        <v>26</v>
      </c>
      <c r="D90" s="9" t="s">
        <v>8</v>
      </c>
      <c r="E90" s="9" t="s">
        <v>27</v>
      </c>
      <c r="F90" s="9" t="s">
        <v>639</v>
      </c>
      <c r="G90" s="9" t="s">
        <v>630</v>
      </c>
      <c r="H90" s="72" t="s">
        <v>43</v>
      </c>
      <c r="I90" s="9" t="s">
        <v>9</v>
      </c>
      <c r="J90" s="68"/>
    </row>
    <row r="91" spans="1:10">
      <c r="A91" s="70">
        <v>45698</v>
      </c>
      <c r="B91" s="71">
        <v>45699</v>
      </c>
      <c r="C91" s="12" t="s">
        <v>28</v>
      </c>
      <c r="D91" s="9" t="s">
        <v>8</v>
      </c>
      <c r="E91" s="9" t="s">
        <v>29</v>
      </c>
      <c r="F91" s="9" t="s">
        <v>639</v>
      </c>
      <c r="G91" s="9" t="s">
        <v>630</v>
      </c>
      <c r="H91" s="72" t="s">
        <v>43</v>
      </c>
      <c r="I91" s="9" t="s">
        <v>9</v>
      </c>
      <c r="J91" s="68"/>
    </row>
    <row r="92" spans="1:10">
      <c r="A92" s="70">
        <v>45698</v>
      </c>
      <c r="B92" s="71">
        <v>45698</v>
      </c>
      <c r="C92" s="12" t="s">
        <v>766</v>
      </c>
      <c r="D92" s="9" t="s">
        <v>51</v>
      </c>
      <c r="E92" s="9" t="s">
        <v>24</v>
      </c>
      <c r="F92" s="9" t="s">
        <v>639</v>
      </c>
      <c r="G92" s="9" t="s">
        <v>53</v>
      </c>
      <c r="H92" s="72" t="s">
        <v>53</v>
      </c>
      <c r="I92" s="9"/>
      <c r="J92" s="68"/>
    </row>
    <row r="93" spans="1:10">
      <c r="A93" s="70">
        <v>45698</v>
      </c>
      <c r="B93" s="71">
        <v>45698</v>
      </c>
      <c r="C93" s="12" t="s">
        <v>999</v>
      </c>
      <c r="D93" s="9" t="s">
        <v>51</v>
      </c>
      <c r="E93" s="9" t="s">
        <v>24</v>
      </c>
      <c r="F93" s="9" t="s">
        <v>639</v>
      </c>
      <c r="G93" s="9" t="s">
        <v>53</v>
      </c>
      <c r="H93" s="72" t="s">
        <v>53</v>
      </c>
      <c r="I93" s="9"/>
      <c r="J93" s="68"/>
    </row>
    <row r="94" spans="1:10">
      <c r="A94" s="70">
        <v>45698</v>
      </c>
      <c r="B94" s="71">
        <v>45698</v>
      </c>
      <c r="C94" s="12" t="s">
        <v>762</v>
      </c>
      <c r="D94" s="9" t="s">
        <v>51</v>
      </c>
      <c r="E94" s="9" t="s">
        <v>24</v>
      </c>
      <c r="F94" s="9" t="s">
        <v>639</v>
      </c>
      <c r="G94" s="9" t="s">
        <v>53</v>
      </c>
      <c r="H94" s="72" t="s">
        <v>53</v>
      </c>
      <c r="I94" s="9"/>
      <c r="J94" s="68"/>
    </row>
    <row r="95" spans="1:10">
      <c r="A95" s="70">
        <v>45698</v>
      </c>
      <c r="B95" s="71">
        <v>45698</v>
      </c>
      <c r="C95" s="12" t="s">
        <v>765</v>
      </c>
      <c r="D95" s="9" t="s">
        <v>51</v>
      </c>
      <c r="E95" s="9" t="s">
        <v>24</v>
      </c>
      <c r="F95" s="9" t="s">
        <v>639</v>
      </c>
      <c r="G95" s="9" t="s">
        <v>53</v>
      </c>
      <c r="H95" s="72" t="s">
        <v>53</v>
      </c>
      <c r="I95" s="9"/>
      <c r="J95" s="68"/>
    </row>
    <row r="96" spans="1:10">
      <c r="A96" s="70">
        <v>45698</v>
      </c>
      <c r="B96" s="71">
        <v>45698</v>
      </c>
      <c r="C96" s="12" t="s">
        <v>763</v>
      </c>
      <c r="D96" s="9" t="s">
        <v>51</v>
      </c>
      <c r="E96" s="9" t="s">
        <v>24</v>
      </c>
      <c r="F96" s="9" t="s">
        <v>639</v>
      </c>
      <c r="G96" s="9" t="s">
        <v>53</v>
      </c>
      <c r="H96" s="72" t="s">
        <v>53</v>
      </c>
      <c r="I96" s="9"/>
      <c r="J96" s="68"/>
    </row>
    <row r="97" spans="1:10">
      <c r="A97" s="70">
        <v>45698</v>
      </c>
      <c r="B97" s="71">
        <v>45698</v>
      </c>
      <c r="C97" s="12" t="s">
        <v>761</v>
      </c>
      <c r="D97" s="9" t="s">
        <v>51</v>
      </c>
      <c r="E97" s="9" t="s">
        <v>24</v>
      </c>
      <c r="F97" s="9" t="s">
        <v>639</v>
      </c>
      <c r="G97" s="9" t="s">
        <v>53</v>
      </c>
      <c r="H97" s="72" t="s">
        <v>53</v>
      </c>
      <c r="I97" s="9"/>
      <c r="J97" s="68"/>
    </row>
    <row r="98" spans="1:10">
      <c r="A98" s="70">
        <v>45698</v>
      </c>
      <c r="B98" s="71">
        <v>45698</v>
      </c>
      <c r="C98" s="12" t="s">
        <v>757</v>
      </c>
      <c r="D98" s="9" t="s">
        <v>51</v>
      </c>
      <c r="E98" s="9" t="s">
        <v>24</v>
      </c>
      <c r="F98" s="9" t="s">
        <v>639</v>
      </c>
      <c r="G98" s="9" t="s">
        <v>53</v>
      </c>
      <c r="H98" s="72" t="s">
        <v>53</v>
      </c>
      <c r="I98" s="9"/>
      <c r="J98" s="68"/>
    </row>
    <row r="99" spans="1:10">
      <c r="A99" s="70">
        <v>45698</v>
      </c>
      <c r="B99" s="71">
        <v>45698</v>
      </c>
      <c r="C99" s="12" t="s">
        <v>758</v>
      </c>
      <c r="D99" s="9" t="s">
        <v>51</v>
      </c>
      <c r="E99" s="9" t="s">
        <v>24</v>
      </c>
      <c r="F99" s="9" t="s">
        <v>639</v>
      </c>
      <c r="G99" s="9" t="s">
        <v>53</v>
      </c>
      <c r="H99" s="72" t="s">
        <v>53</v>
      </c>
      <c r="I99" s="9"/>
      <c r="J99" s="68"/>
    </row>
    <row r="100" spans="1:10">
      <c r="A100" s="70">
        <v>45698</v>
      </c>
      <c r="B100" s="71">
        <v>45698</v>
      </c>
      <c r="C100" s="12" t="s">
        <v>760</v>
      </c>
      <c r="D100" s="9" t="s">
        <v>51</v>
      </c>
      <c r="E100" s="9" t="s">
        <v>24</v>
      </c>
      <c r="F100" s="9" t="s">
        <v>639</v>
      </c>
      <c r="G100" s="9" t="s">
        <v>53</v>
      </c>
      <c r="H100" s="72" t="s">
        <v>53</v>
      </c>
      <c r="I100" s="9"/>
      <c r="J100" s="68"/>
    </row>
    <row r="101" spans="1:10">
      <c r="A101" s="70">
        <v>45698</v>
      </c>
      <c r="B101" s="71">
        <v>45698</v>
      </c>
      <c r="C101" s="12" t="s">
        <v>767</v>
      </c>
      <c r="D101" s="9" t="s">
        <v>51</v>
      </c>
      <c r="E101" s="9" t="s">
        <v>24</v>
      </c>
      <c r="F101" s="9" t="s">
        <v>639</v>
      </c>
      <c r="G101" s="9" t="s">
        <v>53</v>
      </c>
      <c r="H101" s="72" t="s">
        <v>53</v>
      </c>
      <c r="I101" s="9"/>
      <c r="J101" s="68"/>
    </row>
    <row r="102" spans="1:10">
      <c r="A102" s="70">
        <v>45698</v>
      </c>
      <c r="B102" s="71">
        <v>45698</v>
      </c>
      <c r="C102" s="12" t="s">
        <v>759</v>
      </c>
      <c r="D102" s="9" t="s">
        <v>51</v>
      </c>
      <c r="E102" s="9" t="s">
        <v>24</v>
      </c>
      <c r="F102" s="9" t="s">
        <v>639</v>
      </c>
      <c r="G102" s="9" t="s">
        <v>53</v>
      </c>
      <c r="H102" s="72" t="s">
        <v>53</v>
      </c>
      <c r="I102" s="9"/>
      <c r="J102" s="68"/>
    </row>
    <row r="103" spans="1:10">
      <c r="A103" s="70">
        <v>45698</v>
      </c>
      <c r="B103" s="71">
        <v>45699</v>
      </c>
      <c r="C103" s="12" t="s">
        <v>19</v>
      </c>
      <c r="D103" s="9" t="s">
        <v>20</v>
      </c>
      <c r="E103" s="9" t="s">
        <v>58</v>
      </c>
      <c r="F103" s="9" t="s">
        <v>639</v>
      </c>
      <c r="G103" s="9" t="s">
        <v>630</v>
      </c>
      <c r="H103" s="72" t="s">
        <v>43</v>
      </c>
      <c r="I103" s="9" t="s">
        <v>21</v>
      </c>
      <c r="J103" s="68"/>
    </row>
    <row r="104" spans="1:10">
      <c r="A104" s="70">
        <v>45699</v>
      </c>
      <c r="B104" s="71">
        <v>45700</v>
      </c>
      <c r="C104" s="12" t="s">
        <v>149</v>
      </c>
      <c r="D104" s="9" t="s">
        <v>38</v>
      </c>
      <c r="E104" s="9" t="s">
        <v>163</v>
      </c>
      <c r="F104" s="9" t="s">
        <v>639</v>
      </c>
      <c r="G104" s="9" t="s">
        <v>53</v>
      </c>
      <c r="H104" s="72" t="s">
        <v>53</v>
      </c>
      <c r="I104" s="9" t="s">
        <v>162</v>
      </c>
      <c r="J104" s="68"/>
    </row>
    <row r="105" spans="1:10">
      <c r="A105" s="70">
        <v>45699</v>
      </c>
      <c r="B105" s="71">
        <v>45699</v>
      </c>
      <c r="C105" s="12" t="s">
        <v>37</v>
      </c>
      <c r="D105" s="9" t="s">
        <v>38</v>
      </c>
      <c r="E105" s="9" t="s">
        <v>39</v>
      </c>
      <c r="F105" s="9" t="s">
        <v>639</v>
      </c>
      <c r="G105" s="9" t="s">
        <v>53</v>
      </c>
      <c r="H105" s="72" t="s">
        <v>53</v>
      </c>
      <c r="I105" s="9" t="s">
        <v>40</v>
      </c>
      <c r="J105" s="68"/>
    </row>
    <row r="106" spans="1:10">
      <c r="A106" s="70">
        <v>45699</v>
      </c>
      <c r="B106" s="71">
        <v>45700</v>
      </c>
      <c r="C106" s="12" t="s">
        <v>151</v>
      </c>
      <c r="D106" s="9" t="s">
        <v>38</v>
      </c>
      <c r="E106" s="9" t="s">
        <v>39</v>
      </c>
      <c r="F106" s="9" t="s">
        <v>639</v>
      </c>
      <c r="G106" s="9" t="s">
        <v>53</v>
      </c>
      <c r="H106" s="72" t="s">
        <v>53</v>
      </c>
      <c r="I106" s="9" t="s">
        <v>162</v>
      </c>
      <c r="J106" s="68"/>
    </row>
    <row r="107" spans="1:10">
      <c r="A107" s="70">
        <v>45699</v>
      </c>
      <c r="B107" s="71">
        <v>45700</v>
      </c>
      <c r="C107" s="12" t="s">
        <v>161</v>
      </c>
      <c r="D107" s="9" t="s">
        <v>38</v>
      </c>
      <c r="E107" s="9" t="s">
        <v>163</v>
      </c>
      <c r="F107" s="9" t="s">
        <v>639</v>
      </c>
      <c r="G107" s="9" t="s">
        <v>53</v>
      </c>
      <c r="H107" s="72" t="s">
        <v>53</v>
      </c>
      <c r="I107" s="9" t="s">
        <v>162</v>
      </c>
      <c r="J107" s="68"/>
    </row>
    <row r="108" spans="1:10">
      <c r="A108" s="70">
        <v>45699</v>
      </c>
      <c r="B108" s="71">
        <v>45700</v>
      </c>
      <c r="C108" s="12" t="s">
        <v>154</v>
      </c>
      <c r="D108" s="9" t="s">
        <v>38</v>
      </c>
      <c r="E108" s="9" t="s">
        <v>163</v>
      </c>
      <c r="F108" s="9" t="s">
        <v>639</v>
      </c>
      <c r="G108" s="9" t="s">
        <v>53</v>
      </c>
      <c r="H108" s="72" t="s">
        <v>53</v>
      </c>
      <c r="I108" s="9" t="s">
        <v>162</v>
      </c>
      <c r="J108" s="68"/>
    </row>
    <row r="109" spans="1:10">
      <c r="A109" s="70">
        <v>45699</v>
      </c>
      <c r="B109" s="71">
        <v>45700</v>
      </c>
      <c r="C109" s="12" t="s">
        <v>158</v>
      </c>
      <c r="D109" s="9" t="s">
        <v>38</v>
      </c>
      <c r="E109" s="9" t="s">
        <v>163</v>
      </c>
      <c r="F109" s="9" t="s">
        <v>639</v>
      </c>
      <c r="G109" s="9" t="s">
        <v>53</v>
      </c>
      <c r="H109" s="72" t="s">
        <v>53</v>
      </c>
      <c r="I109" s="9" t="s">
        <v>162</v>
      </c>
      <c r="J109" s="68"/>
    </row>
    <row r="110" spans="1:10">
      <c r="A110" s="70">
        <v>45699</v>
      </c>
      <c r="B110" s="71">
        <v>45700</v>
      </c>
      <c r="C110" s="12" t="s">
        <v>160</v>
      </c>
      <c r="D110" s="9" t="s">
        <v>38</v>
      </c>
      <c r="E110" s="9" t="s">
        <v>163</v>
      </c>
      <c r="F110" s="9" t="s">
        <v>639</v>
      </c>
      <c r="G110" s="9" t="s">
        <v>53</v>
      </c>
      <c r="H110" s="72" t="s">
        <v>53</v>
      </c>
      <c r="I110" s="9" t="s">
        <v>162</v>
      </c>
      <c r="J110" s="68"/>
    </row>
    <row r="111" spans="1:10">
      <c r="A111" s="70">
        <v>45699</v>
      </c>
      <c r="B111" s="71">
        <v>45700</v>
      </c>
      <c r="C111" s="12" t="s">
        <v>152</v>
      </c>
      <c r="D111" s="9" t="s">
        <v>38</v>
      </c>
      <c r="E111" s="9" t="s">
        <v>163</v>
      </c>
      <c r="F111" s="9" t="s">
        <v>639</v>
      </c>
      <c r="G111" s="9" t="s">
        <v>53</v>
      </c>
      <c r="H111" s="72" t="s">
        <v>53</v>
      </c>
      <c r="I111" s="9" t="s">
        <v>162</v>
      </c>
      <c r="J111" s="68"/>
    </row>
    <row r="112" spans="1:10">
      <c r="A112" s="70">
        <v>45699</v>
      </c>
      <c r="B112" s="71">
        <v>45700</v>
      </c>
      <c r="C112" s="12" t="s">
        <v>153</v>
      </c>
      <c r="D112" s="9" t="s">
        <v>38</v>
      </c>
      <c r="E112" s="9" t="s">
        <v>163</v>
      </c>
      <c r="F112" s="9" t="s">
        <v>639</v>
      </c>
      <c r="G112" s="9" t="s">
        <v>53</v>
      </c>
      <c r="H112" s="72" t="s">
        <v>53</v>
      </c>
      <c r="I112" s="9" t="s">
        <v>162</v>
      </c>
      <c r="J112" s="68"/>
    </row>
    <row r="113" spans="1:10">
      <c r="A113" s="70">
        <v>45699</v>
      </c>
      <c r="B113" s="71">
        <v>45700</v>
      </c>
      <c r="C113" s="12" t="s">
        <v>150</v>
      </c>
      <c r="D113" s="9" t="s">
        <v>38</v>
      </c>
      <c r="E113" s="9" t="s">
        <v>39</v>
      </c>
      <c r="F113" s="9" t="s">
        <v>639</v>
      </c>
      <c r="G113" s="9" t="s">
        <v>53</v>
      </c>
      <c r="H113" s="72" t="s">
        <v>53</v>
      </c>
      <c r="I113" s="9" t="s">
        <v>162</v>
      </c>
      <c r="J113" s="68"/>
    </row>
    <row r="114" spans="1:10">
      <c r="A114" s="70">
        <v>45699</v>
      </c>
      <c r="B114" s="71">
        <v>45700</v>
      </c>
      <c r="C114" s="12" t="s">
        <v>159</v>
      </c>
      <c r="D114" s="9" t="s">
        <v>38</v>
      </c>
      <c r="E114" s="9" t="s">
        <v>53</v>
      </c>
      <c r="F114" s="9" t="s">
        <v>648</v>
      </c>
      <c r="G114" s="9" t="s">
        <v>53</v>
      </c>
      <c r="H114" s="72" t="s">
        <v>53</v>
      </c>
      <c r="I114" s="9" t="s">
        <v>162</v>
      </c>
      <c r="J114" s="68"/>
    </row>
    <row r="115" spans="1:10">
      <c r="A115" s="70">
        <v>45699</v>
      </c>
      <c r="B115" s="71">
        <v>45700</v>
      </c>
      <c r="C115" s="12" t="s">
        <v>155</v>
      </c>
      <c r="D115" s="9" t="s">
        <v>38</v>
      </c>
      <c r="E115" s="9" t="s">
        <v>53</v>
      </c>
      <c r="F115" s="9" t="s">
        <v>648</v>
      </c>
      <c r="G115" s="9" t="s">
        <v>53</v>
      </c>
      <c r="H115" s="72" t="s">
        <v>53</v>
      </c>
      <c r="I115" s="9" t="s">
        <v>162</v>
      </c>
      <c r="J115" s="68"/>
    </row>
    <row r="116" spans="1:10">
      <c r="A116" s="70">
        <v>45699</v>
      </c>
      <c r="B116" s="71">
        <v>45700</v>
      </c>
      <c r="C116" s="12" t="s">
        <v>156</v>
      </c>
      <c r="D116" s="9" t="s">
        <v>38</v>
      </c>
      <c r="E116" s="9" t="s">
        <v>53</v>
      </c>
      <c r="F116" s="9" t="s">
        <v>648</v>
      </c>
      <c r="G116" s="9" t="s">
        <v>53</v>
      </c>
      <c r="H116" s="72" t="s">
        <v>53</v>
      </c>
      <c r="I116" s="9" t="s">
        <v>162</v>
      </c>
      <c r="J116" s="68"/>
    </row>
    <row r="117" spans="1:10">
      <c r="A117" s="70">
        <v>45699</v>
      </c>
      <c r="B117" s="71">
        <v>45700</v>
      </c>
      <c r="C117" s="12" t="s">
        <v>157</v>
      </c>
      <c r="D117" s="9" t="s">
        <v>38</v>
      </c>
      <c r="E117" s="9" t="s">
        <v>53</v>
      </c>
      <c r="F117" s="9" t="s">
        <v>648</v>
      </c>
      <c r="G117" s="9" t="s">
        <v>53</v>
      </c>
      <c r="H117" s="72" t="s">
        <v>53</v>
      </c>
      <c r="I117" s="9" t="s">
        <v>162</v>
      </c>
      <c r="J117" s="68"/>
    </row>
    <row r="118" spans="1:10">
      <c r="A118" s="70">
        <v>45699</v>
      </c>
      <c r="B118" s="71">
        <v>45699</v>
      </c>
      <c r="C118" s="12" t="s">
        <v>35</v>
      </c>
      <c r="D118" s="9" t="s">
        <v>11</v>
      </c>
      <c r="E118" s="9" t="s">
        <v>36</v>
      </c>
      <c r="F118" s="9" t="s">
        <v>639</v>
      </c>
      <c r="G118" s="9" t="s">
        <v>630</v>
      </c>
      <c r="H118" s="72" t="s">
        <v>43</v>
      </c>
      <c r="I118" s="9" t="s">
        <v>2</v>
      </c>
      <c r="J118" s="68"/>
    </row>
    <row r="119" spans="1:10">
      <c r="A119" s="70">
        <v>45699</v>
      </c>
      <c r="B119" s="71">
        <v>45699</v>
      </c>
      <c r="C119" s="12" t="s">
        <v>33</v>
      </c>
      <c r="D119" s="9" t="s">
        <v>34</v>
      </c>
      <c r="E119" s="9">
        <v>165</v>
      </c>
      <c r="F119" s="9" t="s">
        <v>639</v>
      </c>
      <c r="G119" s="9" t="s">
        <v>630</v>
      </c>
      <c r="H119" s="72" t="s">
        <v>43</v>
      </c>
      <c r="I119" s="9" t="s">
        <v>2</v>
      </c>
      <c r="J119" s="68"/>
    </row>
    <row r="120" spans="1:10">
      <c r="A120" s="70">
        <v>45699</v>
      </c>
      <c r="B120" s="71">
        <v>45699</v>
      </c>
      <c r="C120" s="12" t="s">
        <v>50</v>
      </c>
      <c r="D120" s="9" t="s">
        <v>51</v>
      </c>
      <c r="E120" s="9" t="s">
        <v>24</v>
      </c>
      <c r="F120" s="9" t="s">
        <v>639</v>
      </c>
      <c r="G120" s="9" t="s">
        <v>53</v>
      </c>
      <c r="H120" s="72" t="s">
        <v>53</v>
      </c>
      <c r="I120" s="9" t="s">
        <v>52</v>
      </c>
      <c r="J120" s="68"/>
    </row>
    <row r="121" spans="1:10">
      <c r="A121" s="70">
        <v>45699</v>
      </c>
      <c r="B121" s="71">
        <v>45701</v>
      </c>
      <c r="C121" s="12" t="s">
        <v>198</v>
      </c>
      <c r="D121" s="9" t="s">
        <v>23</v>
      </c>
      <c r="E121" s="9" t="s">
        <v>24</v>
      </c>
      <c r="F121" s="9" t="s">
        <v>639</v>
      </c>
      <c r="G121" s="9" t="s">
        <v>53</v>
      </c>
      <c r="H121" s="72" t="s">
        <v>53</v>
      </c>
      <c r="I121" s="9" t="s">
        <v>199</v>
      </c>
      <c r="J121" s="68"/>
    </row>
    <row r="122" spans="1:10">
      <c r="A122" s="70">
        <v>45699</v>
      </c>
      <c r="B122" s="71">
        <v>45700</v>
      </c>
      <c r="C122" s="12" t="s">
        <v>251</v>
      </c>
      <c r="D122" s="9" t="s">
        <v>64</v>
      </c>
      <c r="E122" s="9" t="s">
        <v>24</v>
      </c>
      <c r="F122" s="9" t="s">
        <v>639</v>
      </c>
      <c r="G122" s="9" t="s">
        <v>53</v>
      </c>
      <c r="H122" s="72" t="s">
        <v>53</v>
      </c>
      <c r="I122" s="9" t="s">
        <v>65</v>
      </c>
      <c r="J122" s="68"/>
    </row>
    <row r="123" spans="1:10">
      <c r="A123" s="70">
        <v>45699</v>
      </c>
      <c r="B123" s="71">
        <v>45700</v>
      </c>
      <c r="C123" s="12" t="s">
        <v>62</v>
      </c>
      <c r="D123" s="9" t="s">
        <v>51</v>
      </c>
      <c r="E123" s="9" t="s">
        <v>24</v>
      </c>
      <c r="F123" s="9" t="s">
        <v>639</v>
      </c>
      <c r="G123" s="9" t="s">
        <v>53</v>
      </c>
      <c r="H123" s="72" t="s">
        <v>53</v>
      </c>
      <c r="I123" s="9" t="s">
        <v>63</v>
      </c>
      <c r="J123" s="68"/>
    </row>
    <row r="124" spans="1:10">
      <c r="A124" s="70">
        <v>45699</v>
      </c>
      <c r="B124" s="71">
        <v>45701</v>
      </c>
      <c r="C124" s="12" t="s">
        <v>197</v>
      </c>
      <c r="D124" s="9" t="s">
        <v>23</v>
      </c>
      <c r="E124" s="9" t="s">
        <v>24</v>
      </c>
      <c r="F124" s="9" t="s">
        <v>639</v>
      </c>
      <c r="G124" s="9" t="s">
        <v>53</v>
      </c>
      <c r="H124" s="72" t="s">
        <v>53</v>
      </c>
      <c r="I124" s="9" t="s">
        <v>199</v>
      </c>
      <c r="J124" s="68"/>
    </row>
    <row r="125" spans="1:10">
      <c r="A125" s="70">
        <v>45699</v>
      </c>
      <c r="B125" s="71">
        <v>45700</v>
      </c>
      <c r="C125" s="12" t="s">
        <v>252</v>
      </c>
      <c r="D125" s="9" t="s">
        <v>64</v>
      </c>
      <c r="E125" s="9" t="s">
        <v>24</v>
      </c>
      <c r="F125" s="9" t="s">
        <v>639</v>
      </c>
      <c r="G125" s="9" t="s">
        <v>53</v>
      </c>
      <c r="H125" s="72" t="s">
        <v>53</v>
      </c>
      <c r="I125" s="9" t="s">
        <v>65</v>
      </c>
      <c r="J125" s="68"/>
    </row>
    <row r="126" spans="1:10">
      <c r="A126" s="70">
        <v>45699</v>
      </c>
      <c r="B126" s="71">
        <v>45716</v>
      </c>
      <c r="C126" s="12" t="s">
        <v>469</v>
      </c>
      <c r="D126" s="9" t="s">
        <v>294</v>
      </c>
      <c r="E126" s="9" t="s">
        <v>24</v>
      </c>
      <c r="F126" s="9" t="s">
        <v>639</v>
      </c>
      <c r="G126" s="9" t="s">
        <v>470</v>
      </c>
      <c r="H126" s="72" t="s">
        <v>53</v>
      </c>
      <c r="I126" s="9"/>
      <c r="J126" s="68"/>
    </row>
    <row r="127" spans="1:10">
      <c r="A127" s="70">
        <v>45699</v>
      </c>
      <c r="B127" s="71">
        <v>45700</v>
      </c>
      <c r="C127" s="12" t="s">
        <v>54</v>
      </c>
      <c r="D127" s="9" t="s">
        <v>44</v>
      </c>
      <c r="E127" s="9" t="s">
        <v>57</v>
      </c>
      <c r="F127" s="9" t="s">
        <v>639</v>
      </c>
      <c r="G127" s="9" t="s">
        <v>630</v>
      </c>
      <c r="H127" s="72" t="s">
        <v>43</v>
      </c>
      <c r="I127" s="9" t="s">
        <v>55</v>
      </c>
      <c r="J127" s="68"/>
    </row>
    <row r="128" spans="1:10">
      <c r="A128" s="70">
        <v>45700</v>
      </c>
      <c r="B128" s="71">
        <v>45700</v>
      </c>
      <c r="C128" s="12" t="s">
        <v>253</v>
      </c>
      <c r="D128" s="9" t="s">
        <v>51</v>
      </c>
      <c r="E128" s="9" t="s">
        <v>24</v>
      </c>
      <c r="F128" s="9" t="s">
        <v>639</v>
      </c>
      <c r="G128" s="9" t="s">
        <v>53</v>
      </c>
      <c r="H128" s="72" t="s">
        <v>53</v>
      </c>
      <c r="I128" s="9" t="s">
        <v>2</v>
      </c>
      <c r="J128" s="68"/>
    </row>
    <row r="129" spans="1:10">
      <c r="A129" s="70">
        <v>45700</v>
      </c>
      <c r="B129" s="71">
        <v>45701</v>
      </c>
      <c r="C129" s="12" t="s">
        <v>180</v>
      </c>
      <c r="D129" s="9" t="s">
        <v>20</v>
      </c>
      <c r="E129" s="9" t="s">
        <v>53</v>
      </c>
      <c r="F129" s="9" t="s">
        <v>648</v>
      </c>
      <c r="G129" s="9" t="s">
        <v>53</v>
      </c>
      <c r="H129" s="72" t="s">
        <v>53</v>
      </c>
      <c r="I129" s="9" t="s">
        <v>68</v>
      </c>
      <c r="J129" s="68"/>
    </row>
    <row r="130" spans="1:10">
      <c r="A130" s="70">
        <v>45700</v>
      </c>
      <c r="B130" s="71">
        <v>45701</v>
      </c>
      <c r="C130" s="12" t="s">
        <v>181</v>
      </c>
      <c r="D130" s="9" t="s">
        <v>182</v>
      </c>
      <c r="E130" s="9" t="s">
        <v>183</v>
      </c>
      <c r="F130" s="9" t="s">
        <v>639</v>
      </c>
      <c r="G130" s="9" t="s">
        <v>53</v>
      </c>
      <c r="H130" s="72" t="s">
        <v>53</v>
      </c>
      <c r="I130" s="9" t="s">
        <v>184</v>
      </c>
      <c r="J130" s="68"/>
    </row>
    <row r="131" spans="1:10">
      <c r="A131" s="70">
        <v>45700</v>
      </c>
      <c r="B131" s="71">
        <v>45700</v>
      </c>
      <c r="C131" s="12" t="s">
        <v>176</v>
      </c>
      <c r="D131" s="9" t="s">
        <v>177</v>
      </c>
      <c r="E131" s="9" t="s">
        <v>175</v>
      </c>
      <c r="F131" s="9" t="s">
        <v>639</v>
      </c>
      <c r="G131" s="9" t="s">
        <v>630</v>
      </c>
      <c r="H131" s="72" t="s">
        <v>43</v>
      </c>
      <c r="I131" s="9" t="s">
        <v>2</v>
      </c>
      <c r="J131" s="68"/>
    </row>
    <row r="132" spans="1:10">
      <c r="A132" s="70">
        <v>45700</v>
      </c>
      <c r="B132" s="71">
        <v>45700</v>
      </c>
      <c r="C132" s="12" t="s">
        <v>164</v>
      </c>
      <c r="D132" s="9" t="s">
        <v>8</v>
      </c>
      <c r="E132" s="9" t="s">
        <v>169</v>
      </c>
      <c r="F132" s="9" t="s">
        <v>639</v>
      </c>
      <c r="G132" s="9" t="s">
        <v>630</v>
      </c>
      <c r="H132" s="72" t="s">
        <v>43</v>
      </c>
      <c r="I132" s="9" t="s">
        <v>165</v>
      </c>
      <c r="J132" s="68"/>
    </row>
    <row r="133" spans="1:10" ht="45">
      <c r="A133" s="70">
        <v>45700</v>
      </c>
      <c r="B133" s="71">
        <v>45700</v>
      </c>
      <c r="C133" s="12" t="s">
        <v>178</v>
      </c>
      <c r="D133" s="9" t="s">
        <v>51</v>
      </c>
      <c r="E133" s="9" t="s">
        <v>24</v>
      </c>
      <c r="F133" s="9" t="s">
        <v>639</v>
      </c>
      <c r="G133" s="9" t="s">
        <v>53</v>
      </c>
      <c r="H133" s="72" t="s">
        <v>53</v>
      </c>
      <c r="I133" s="9" t="s">
        <v>179</v>
      </c>
      <c r="J133" s="68"/>
    </row>
    <row r="134" spans="1:10" ht="45">
      <c r="A134" s="70">
        <v>45700</v>
      </c>
      <c r="B134" s="71">
        <v>45700</v>
      </c>
      <c r="C134" s="12" t="s">
        <v>178</v>
      </c>
      <c r="D134" s="9" t="s">
        <v>51</v>
      </c>
      <c r="E134" s="9" t="s">
        <v>24</v>
      </c>
      <c r="F134" s="9" t="s">
        <v>639</v>
      </c>
      <c r="G134" s="9" t="s">
        <v>53</v>
      </c>
      <c r="H134" s="72" t="s">
        <v>53</v>
      </c>
      <c r="I134" s="9"/>
      <c r="J134" s="68"/>
    </row>
    <row r="135" spans="1:10" ht="45">
      <c r="A135" s="70">
        <v>45700</v>
      </c>
      <c r="B135" s="71">
        <v>45700</v>
      </c>
      <c r="C135" s="12" t="s">
        <v>178</v>
      </c>
      <c r="D135" s="9" t="s">
        <v>51</v>
      </c>
      <c r="E135" s="9" t="s">
        <v>24</v>
      </c>
      <c r="F135" s="9" t="s">
        <v>639</v>
      </c>
      <c r="G135" s="9" t="s">
        <v>53</v>
      </c>
      <c r="H135" s="72" t="s">
        <v>53</v>
      </c>
      <c r="I135" s="9"/>
      <c r="J135" s="68"/>
    </row>
    <row r="136" spans="1:10">
      <c r="A136" s="70">
        <v>45700</v>
      </c>
      <c r="B136" s="71">
        <v>45701</v>
      </c>
      <c r="C136" s="12" t="s">
        <v>189</v>
      </c>
      <c r="D136" s="9" t="s">
        <v>190</v>
      </c>
      <c r="E136" s="9" t="s">
        <v>194</v>
      </c>
      <c r="F136" s="9" t="s">
        <v>648</v>
      </c>
      <c r="G136" s="9" t="s">
        <v>53</v>
      </c>
      <c r="H136" s="72" t="s">
        <v>53</v>
      </c>
      <c r="I136" s="9" t="s">
        <v>2</v>
      </c>
      <c r="J136" s="68"/>
    </row>
    <row r="137" spans="1:10">
      <c r="A137" s="70">
        <v>45700</v>
      </c>
      <c r="B137" s="71">
        <v>45700</v>
      </c>
      <c r="C137" s="12" t="s">
        <v>144</v>
      </c>
      <c r="D137" s="9" t="s">
        <v>51</v>
      </c>
      <c r="E137" s="9" t="s">
        <v>24</v>
      </c>
      <c r="F137" s="9" t="s">
        <v>639</v>
      </c>
      <c r="G137" s="9" t="s">
        <v>53</v>
      </c>
      <c r="H137" s="72" t="s">
        <v>53</v>
      </c>
      <c r="I137" s="9" t="s">
        <v>2</v>
      </c>
      <c r="J137" s="68"/>
    </row>
    <row r="138" spans="1:10">
      <c r="A138" s="70">
        <v>45700</v>
      </c>
      <c r="B138" s="71">
        <v>45700</v>
      </c>
      <c r="C138" s="12" t="s">
        <v>170</v>
      </c>
      <c r="D138" s="9" t="s">
        <v>167</v>
      </c>
      <c r="E138" s="9" t="s">
        <v>171</v>
      </c>
      <c r="F138" s="9" t="s">
        <v>639</v>
      </c>
      <c r="G138" s="9" t="s">
        <v>630</v>
      </c>
      <c r="H138" s="72" t="s">
        <v>43</v>
      </c>
      <c r="I138" s="9" t="s">
        <v>168</v>
      </c>
      <c r="J138" s="68"/>
    </row>
    <row r="139" spans="1:10">
      <c r="A139" s="70">
        <v>45700</v>
      </c>
      <c r="B139" s="71">
        <v>45700</v>
      </c>
      <c r="C139" s="12" t="s">
        <v>173</v>
      </c>
      <c r="D139" s="9" t="s">
        <v>167</v>
      </c>
      <c r="E139" s="9" t="s">
        <v>53</v>
      </c>
      <c r="F139" s="9" t="s">
        <v>648</v>
      </c>
      <c r="G139" s="9" t="s">
        <v>53</v>
      </c>
      <c r="H139" s="72" t="s">
        <v>53</v>
      </c>
      <c r="I139" s="9" t="s">
        <v>174</v>
      </c>
      <c r="J139" s="68"/>
    </row>
    <row r="140" spans="1:10">
      <c r="A140" s="70">
        <v>45700</v>
      </c>
      <c r="B140" s="71">
        <v>45700</v>
      </c>
      <c r="C140" s="12" t="s">
        <v>166</v>
      </c>
      <c r="D140" s="9" t="s">
        <v>167</v>
      </c>
      <c r="E140" s="9" t="s">
        <v>172</v>
      </c>
      <c r="F140" s="9" t="s">
        <v>639</v>
      </c>
      <c r="G140" s="9" t="s">
        <v>630</v>
      </c>
      <c r="H140" s="72" t="s">
        <v>43</v>
      </c>
      <c r="I140" s="9" t="s">
        <v>168</v>
      </c>
      <c r="J140" s="68"/>
    </row>
    <row r="141" spans="1:10">
      <c r="A141" s="70">
        <v>45700</v>
      </c>
      <c r="B141" s="71">
        <v>45700</v>
      </c>
      <c r="C141" s="12" t="s">
        <v>59</v>
      </c>
      <c r="D141" s="9" t="s">
        <v>60</v>
      </c>
      <c r="E141" s="9" t="s">
        <v>53</v>
      </c>
      <c r="F141" s="9" t="s">
        <v>639</v>
      </c>
      <c r="G141" s="9" t="s">
        <v>53</v>
      </c>
      <c r="H141" s="72" t="s">
        <v>53</v>
      </c>
      <c r="I141" s="9" t="s">
        <v>61</v>
      </c>
      <c r="J141" s="68"/>
    </row>
    <row r="142" spans="1:10">
      <c r="A142" s="70">
        <v>45701</v>
      </c>
      <c r="B142" s="71">
        <v>45701</v>
      </c>
      <c r="C142" s="12" t="s">
        <v>195</v>
      </c>
      <c r="D142" s="9" t="s">
        <v>177</v>
      </c>
      <c r="E142" s="9" t="s">
        <v>196</v>
      </c>
      <c r="F142" s="9" t="s">
        <v>639</v>
      </c>
      <c r="G142" s="9" t="s">
        <v>630</v>
      </c>
      <c r="H142" s="72" t="s">
        <v>43</v>
      </c>
      <c r="I142" s="9" t="s">
        <v>2</v>
      </c>
      <c r="J142" s="68"/>
    </row>
    <row r="143" spans="1:10">
      <c r="A143" s="70">
        <v>45701</v>
      </c>
      <c r="B143" s="71">
        <v>45701</v>
      </c>
      <c r="C143" s="12" t="s">
        <v>200</v>
      </c>
      <c r="D143" s="9" t="s">
        <v>201</v>
      </c>
      <c r="E143" s="9" t="s">
        <v>53</v>
      </c>
      <c r="F143" s="9" t="s">
        <v>648</v>
      </c>
      <c r="G143" s="9" t="s">
        <v>53</v>
      </c>
      <c r="H143" s="72" t="s">
        <v>53</v>
      </c>
      <c r="I143" s="9" t="s">
        <v>202</v>
      </c>
      <c r="J143" s="68"/>
    </row>
    <row r="144" spans="1:10">
      <c r="A144" s="70">
        <v>45701</v>
      </c>
      <c r="B144" s="71">
        <v>45701</v>
      </c>
      <c r="C144" s="12" t="s">
        <v>185</v>
      </c>
      <c r="D144" s="9" t="s">
        <v>167</v>
      </c>
      <c r="E144" s="9" t="s">
        <v>53</v>
      </c>
      <c r="F144" s="9" t="s">
        <v>648</v>
      </c>
      <c r="G144" s="9" t="s">
        <v>53</v>
      </c>
      <c r="H144" s="72" t="s">
        <v>53</v>
      </c>
      <c r="I144" s="9" t="s">
        <v>186</v>
      </c>
      <c r="J144" s="68"/>
    </row>
    <row r="145" spans="1:10">
      <c r="A145" s="70">
        <v>45701</v>
      </c>
      <c r="B145" s="71">
        <v>45701</v>
      </c>
      <c r="C145" s="12" t="s">
        <v>214</v>
      </c>
      <c r="D145" s="9" t="s">
        <v>182</v>
      </c>
      <c r="E145" s="9" t="s">
        <v>53</v>
      </c>
      <c r="F145" s="9" t="s">
        <v>639</v>
      </c>
      <c r="G145" s="9" t="s">
        <v>53</v>
      </c>
      <c r="H145" s="72" t="s">
        <v>53</v>
      </c>
      <c r="I145" s="9" t="s">
        <v>182</v>
      </c>
      <c r="J145" s="68"/>
    </row>
    <row r="146" spans="1:10">
      <c r="A146" s="70">
        <v>45701</v>
      </c>
      <c r="B146" s="71">
        <v>45701</v>
      </c>
      <c r="C146" s="12" t="s">
        <v>203</v>
      </c>
      <c r="D146" s="9" t="s">
        <v>182</v>
      </c>
      <c r="E146" s="9" t="s">
        <v>204</v>
      </c>
      <c r="F146" s="9" t="s">
        <v>639</v>
      </c>
      <c r="G146" s="9" t="s">
        <v>630</v>
      </c>
      <c r="H146" s="72" t="s">
        <v>43</v>
      </c>
      <c r="I146" s="9" t="s">
        <v>182</v>
      </c>
      <c r="J146" s="68"/>
    </row>
    <row r="147" spans="1:10">
      <c r="A147" s="70">
        <v>45701</v>
      </c>
      <c r="B147" s="71">
        <v>45701</v>
      </c>
      <c r="C147" s="12" t="s">
        <v>205</v>
      </c>
      <c r="D147" s="9" t="s">
        <v>190</v>
      </c>
      <c r="E147" s="9" t="s">
        <v>53</v>
      </c>
      <c r="F147" s="9" t="s">
        <v>648</v>
      </c>
      <c r="G147" s="9" t="s">
        <v>53</v>
      </c>
      <c r="H147" s="72" t="s">
        <v>43</v>
      </c>
      <c r="I147" s="9" t="s">
        <v>193</v>
      </c>
      <c r="J147" s="68"/>
    </row>
    <row r="148" spans="1:10">
      <c r="A148" s="70">
        <v>45701</v>
      </c>
      <c r="B148" s="71">
        <v>45701</v>
      </c>
      <c r="C148" s="12" t="s">
        <v>211</v>
      </c>
      <c r="D148" s="9" t="s">
        <v>190</v>
      </c>
      <c r="E148" s="9" t="s">
        <v>53</v>
      </c>
      <c r="F148" s="9" t="s">
        <v>648</v>
      </c>
      <c r="G148" s="9" t="s">
        <v>53</v>
      </c>
      <c r="H148" s="72" t="s">
        <v>43</v>
      </c>
      <c r="I148" s="9" t="s">
        <v>193</v>
      </c>
      <c r="J148" s="68"/>
    </row>
    <row r="149" spans="1:10">
      <c r="A149" s="70">
        <v>45701</v>
      </c>
      <c r="B149" s="71">
        <v>45701</v>
      </c>
      <c r="C149" s="12" t="s">
        <v>207</v>
      </c>
      <c r="D149" s="9" t="s">
        <v>190</v>
      </c>
      <c r="E149" s="9" t="s">
        <v>53</v>
      </c>
      <c r="F149" s="9" t="s">
        <v>648</v>
      </c>
      <c r="G149" s="9" t="s">
        <v>53</v>
      </c>
      <c r="H149" s="72" t="s">
        <v>43</v>
      </c>
      <c r="I149" s="9" t="s">
        <v>193</v>
      </c>
      <c r="J149" s="68"/>
    </row>
    <row r="150" spans="1:10">
      <c r="A150" s="70">
        <v>45701</v>
      </c>
      <c r="B150" s="71">
        <v>45701</v>
      </c>
      <c r="C150" s="12" t="s">
        <v>210</v>
      </c>
      <c r="D150" s="9" t="s">
        <v>190</v>
      </c>
      <c r="E150" s="9" t="s">
        <v>53</v>
      </c>
      <c r="F150" s="9" t="s">
        <v>648</v>
      </c>
      <c r="G150" s="9" t="s">
        <v>53</v>
      </c>
      <c r="H150" s="72" t="s">
        <v>43</v>
      </c>
      <c r="I150" s="9" t="s">
        <v>193</v>
      </c>
      <c r="J150" s="68"/>
    </row>
    <row r="151" spans="1:10">
      <c r="A151" s="70">
        <v>45701</v>
      </c>
      <c r="B151" s="71">
        <v>45701</v>
      </c>
      <c r="C151" s="12" t="s">
        <v>209</v>
      </c>
      <c r="D151" s="9" t="s">
        <v>190</v>
      </c>
      <c r="E151" s="9" t="s">
        <v>53</v>
      </c>
      <c r="F151" s="9" t="s">
        <v>648</v>
      </c>
      <c r="G151" s="9" t="s">
        <v>53</v>
      </c>
      <c r="H151" s="72" t="s">
        <v>43</v>
      </c>
      <c r="I151" s="9" t="s">
        <v>193</v>
      </c>
      <c r="J151" s="68"/>
    </row>
    <row r="152" spans="1:10">
      <c r="A152" s="70">
        <v>45701</v>
      </c>
      <c r="B152" s="71">
        <v>45701</v>
      </c>
      <c r="C152" s="12" t="s">
        <v>208</v>
      </c>
      <c r="D152" s="9" t="s">
        <v>190</v>
      </c>
      <c r="E152" s="9" t="s">
        <v>53</v>
      </c>
      <c r="F152" s="9" t="s">
        <v>648</v>
      </c>
      <c r="G152" s="9" t="s">
        <v>53</v>
      </c>
      <c r="H152" s="72" t="s">
        <v>43</v>
      </c>
      <c r="I152" s="9" t="s">
        <v>193</v>
      </c>
      <c r="J152" s="68"/>
    </row>
    <row r="153" spans="1:10">
      <c r="A153" s="70">
        <v>45701</v>
      </c>
      <c r="B153" s="71">
        <v>45701</v>
      </c>
      <c r="C153" s="12" t="s">
        <v>206</v>
      </c>
      <c r="D153" s="9" t="s">
        <v>190</v>
      </c>
      <c r="E153" s="9" t="s">
        <v>53</v>
      </c>
      <c r="F153" s="9" t="s">
        <v>648</v>
      </c>
      <c r="G153" s="9" t="s">
        <v>53</v>
      </c>
      <c r="H153" s="72" t="s">
        <v>43</v>
      </c>
      <c r="I153" s="9" t="s">
        <v>193</v>
      </c>
      <c r="J153" s="68"/>
    </row>
    <row r="154" spans="1:10">
      <c r="A154" s="70">
        <v>45701</v>
      </c>
      <c r="B154" s="71">
        <v>45701</v>
      </c>
      <c r="C154" s="12" t="s">
        <v>191</v>
      </c>
      <c r="D154" s="9" t="s">
        <v>167</v>
      </c>
      <c r="E154" s="9" t="s">
        <v>192</v>
      </c>
      <c r="F154" s="9" t="s">
        <v>639</v>
      </c>
      <c r="G154" s="9" t="s">
        <v>630</v>
      </c>
      <c r="H154" s="72" t="s">
        <v>43</v>
      </c>
      <c r="I154" s="9" t="s">
        <v>193</v>
      </c>
      <c r="J154" s="68"/>
    </row>
    <row r="155" spans="1:10">
      <c r="A155" s="70">
        <v>45701</v>
      </c>
      <c r="B155" s="71">
        <v>45701</v>
      </c>
      <c r="C155" s="12" t="s">
        <v>212</v>
      </c>
      <c r="D155" s="9" t="s">
        <v>167</v>
      </c>
      <c r="E155" s="9" t="s">
        <v>53</v>
      </c>
      <c r="F155" s="9" t="s">
        <v>648</v>
      </c>
      <c r="G155" s="9" t="s">
        <v>53</v>
      </c>
      <c r="H155" s="72" t="s">
        <v>53</v>
      </c>
      <c r="I155" s="9" t="s">
        <v>193</v>
      </c>
      <c r="J155" s="68"/>
    </row>
    <row r="156" spans="1:10">
      <c r="A156" s="70">
        <v>45702</v>
      </c>
      <c r="B156" s="71">
        <v>45702</v>
      </c>
      <c r="C156" s="12" t="s">
        <v>219</v>
      </c>
      <c r="D156" s="9" t="s">
        <v>190</v>
      </c>
      <c r="E156" s="9" t="s">
        <v>232</v>
      </c>
      <c r="F156" s="9" t="s">
        <v>639</v>
      </c>
      <c r="G156" s="9" t="s">
        <v>53</v>
      </c>
      <c r="H156" s="72" t="s">
        <v>53</v>
      </c>
      <c r="I156" s="9" t="s">
        <v>2</v>
      </c>
      <c r="J156" s="68"/>
    </row>
    <row r="157" spans="1:10">
      <c r="A157" s="70">
        <v>45702</v>
      </c>
      <c r="B157" s="71">
        <v>45702</v>
      </c>
      <c r="C157" s="12" t="s">
        <v>220</v>
      </c>
      <c r="D157" s="9" t="s">
        <v>190</v>
      </c>
      <c r="E157" s="9" t="s">
        <v>232</v>
      </c>
      <c r="F157" s="9" t="s">
        <v>639</v>
      </c>
      <c r="G157" s="9" t="s">
        <v>53</v>
      </c>
      <c r="H157" s="72" t="s">
        <v>53</v>
      </c>
      <c r="I157" s="9" t="s">
        <v>2</v>
      </c>
      <c r="J157" s="68"/>
    </row>
    <row r="158" spans="1:10">
      <c r="A158" s="70">
        <v>45702</v>
      </c>
      <c r="B158" s="71">
        <v>45702</v>
      </c>
      <c r="C158" s="12" t="s">
        <v>230</v>
      </c>
      <c r="D158" s="9" t="s">
        <v>190</v>
      </c>
      <c r="E158" s="9" t="s">
        <v>231</v>
      </c>
      <c r="F158" s="9" t="s">
        <v>639</v>
      </c>
      <c r="G158" s="9" t="s">
        <v>53</v>
      </c>
      <c r="H158" s="72" t="s">
        <v>53</v>
      </c>
      <c r="I158" s="9" t="s">
        <v>2</v>
      </c>
      <c r="J158" s="68"/>
    </row>
    <row r="159" spans="1:10">
      <c r="A159" s="70">
        <v>45702</v>
      </c>
      <c r="B159" s="71">
        <v>45702</v>
      </c>
      <c r="C159" s="12" t="s">
        <v>233</v>
      </c>
      <c r="D159" s="9" t="s">
        <v>11</v>
      </c>
      <c r="E159" s="9" t="s">
        <v>234</v>
      </c>
      <c r="F159" s="9" t="s">
        <v>639</v>
      </c>
      <c r="G159" s="9" t="s">
        <v>630</v>
      </c>
      <c r="H159" s="72" t="s">
        <v>43</v>
      </c>
      <c r="I159" s="9" t="s">
        <v>223</v>
      </c>
      <c r="J159" s="68"/>
    </row>
    <row r="160" spans="1:10">
      <c r="A160" s="70">
        <v>45702</v>
      </c>
      <c r="B160" s="71">
        <v>45702</v>
      </c>
      <c r="C160" s="12" t="s">
        <v>241</v>
      </c>
      <c r="D160" s="9" t="s">
        <v>167</v>
      </c>
      <c r="E160" s="9" t="s">
        <v>242</v>
      </c>
      <c r="F160" s="9" t="s">
        <v>639</v>
      </c>
      <c r="G160" s="9" t="s">
        <v>630</v>
      </c>
      <c r="H160" s="72" t="s">
        <v>43</v>
      </c>
      <c r="I160" s="9" t="s">
        <v>188</v>
      </c>
      <c r="J160" s="68"/>
    </row>
    <row r="161" spans="1:10" s="73" customFormat="1">
      <c r="A161" s="70">
        <v>45702</v>
      </c>
      <c r="B161" s="71">
        <v>45702</v>
      </c>
      <c r="C161" s="12" t="s">
        <v>237</v>
      </c>
      <c r="D161" s="9" t="s">
        <v>167</v>
      </c>
      <c r="E161" s="9" t="s">
        <v>240</v>
      </c>
      <c r="F161" s="9" t="s">
        <v>639</v>
      </c>
      <c r="G161" s="9" t="s">
        <v>630</v>
      </c>
      <c r="H161" s="72" t="s">
        <v>43</v>
      </c>
      <c r="I161" s="9" t="s">
        <v>188</v>
      </c>
      <c r="J161" s="68"/>
    </row>
    <row r="162" spans="1:10">
      <c r="A162" s="70">
        <v>45702</v>
      </c>
      <c r="B162" s="71">
        <v>45702</v>
      </c>
      <c r="C162" s="12" t="s">
        <v>224</v>
      </c>
      <c r="D162" s="9" t="s">
        <v>167</v>
      </c>
      <c r="E162" s="9" t="s">
        <v>239</v>
      </c>
      <c r="F162" s="9" t="s">
        <v>639</v>
      </c>
      <c r="G162" s="9" t="s">
        <v>630</v>
      </c>
      <c r="H162" s="72" t="s">
        <v>43</v>
      </c>
      <c r="I162" s="9" t="s">
        <v>188</v>
      </c>
      <c r="J162" s="68"/>
    </row>
    <row r="163" spans="1:10">
      <c r="A163" s="70">
        <v>45702</v>
      </c>
      <c r="B163" s="71">
        <v>45702</v>
      </c>
      <c r="C163" s="12" t="s">
        <v>243</v>
      </c>
      <c r="D163" s="9" t="s">
        <v>167</v>
      </c>
      <c r="E163" s="9" t="s">
        <v>53</v>
      </c>
      <c r="F163" s="9" t="s">
        <v>648</v>
      </c>
      <c r="G163" s="9" t="s">
        <v>53</v>
      </c>
      <c r="H163" s="72" t="s">
        <v>53</v>
      </c>
      <c r="I163" s="9" t="s">
        <v>188</v>
      </c>
      <c r="J163" s="68"/>
    </row>
    <row r="164" spans="1:10">
      <c r="A164" s="70">
        <v>45702</v>
      </c>
      <c r="B164" s="71">
        <v>45702</v>
      </c>
      <c r="C164" s="12" t="s">
        <v>261</v>
      </c>
      <c r="D164" s="9" t="s">
        <v>177</v>
      </c>
      <c r="E164" s="9" t="s">
        <v>175</v>
      </c>
      <c r="F164" s="9" t="s">
        <v>639</v>
      </c>
      <c r="G164" s="9" t="s">
        <v>630</v>
      </c>
      <c r="H164" s="72" t="s">
        <v>43</v>
      </c>
      <c r="I164" s="9" t="s">
        <v>2</v>
      </c>
      <c r="J164" s="68"/>
    </row>
    <row r="165" spans="1:10">
      <c r="A165" s="70">
        <v>45702</v>
      </c>
      <c r="B165" s="71">
        <v>45702</v>
      </c>
      <c r="C165" s="12" t="s">
        <v>260</v>
      </c>
      <c r="D165" s="9" t="s">
        <v>177</v>
      </c>
      <c r="E165" s="9" t="s">
        <v>236</v>
      </c>
      <c r="F165" s="9" t="s">
        <v>639</v>
      </c>
      <c r="G165" s="9" t="s">
        <v>630</v>
      </c>
      <c r="H165" s="72" t="s">
        <v>43</v>
      </c>
      <c r="I165" s="9" t="s">
        <v>2</v>
      </c>
      <c r="J165" s="68"/>
    </row>
    <row r="166" spans="1:10">
      <c r="A166" s="70">
        <v>45702</v>
      </c>
      <c r="B166" s="71">
        <v>45702</v>
      </c>
      <c r="C166" s="12" t="s">
        <v>259</v>
      </c>
      <c r="D166" s="9" t="s">
        <v>177</v>
      </c>
      <c r="E166" s="9" t="s">
        <v>235</v>
      </c>
      <c r="F166" s="9" t="s">
        <v>639</v>
      </c>
      <c r="G166" s="9" t="s">
        <v>630</v>
      </c>
      <c r="H166" s="72" t="s">
        <v>43</v>
      </c>
      <c r="I166" s="9" t="s">
        <v>2</v>
      </c>
      <c r="J166" s="68"/>
    </row>
    <row r="167" spans="1:10">
      <c r="A167" s="70">
        <v>45702</v>
      </c>
      <c r="B167" s="71">
        <v>45702</v>
      </c>
      <c r="C167" s="12" t="s">
        <v>255</v>
      </c>
      <c r="D167" s="9" t="s">
        <v>177</v>
      </c>
      <c r="E167" s="9" t="s">
        <v>227</v>
      </c>
      <c r="F167" s="9" t="s">
        <v>639</v>
      </c>
      <c r="G167" s="9" t="s">
        <v>630</v>
      </c>
      <c r="H167" s="72" t="s">
        <v>43</v>
      </c>
      <c r="I167" s="9" t="s">
        <v>2</v>
      </c>
      <c r="J167" s="68"/>
    </row>
    <row r="168" spans="1:10">
      <c r="A168" s="70">
        <v>45702</v>
      </c>
      <c r="B168" s="71">
        <v>45702</v>
      </c>
      <c r="C168" s="12" t="s">
        <v>256</v>
      </c>
      <c r="D168" s="9" t="s">
        <v>177</v>
      </c>
      <c r="E168" s="9" t="s">
        <v>228</v>
      </c>
      <c r="F168" s="9" t="s">
        <v>639</v>
      </c>
      <c r="G168" s="9" t="s">
        <v>630</v>
      </c>
      <c r="H168" s="72" t="s">
        <v>43</v>
      </c>
      <c r="I168" s="9" t="s">
        <v>2</v>
      </c>
      <c r="J168" s="68"/>
    </row>
    <row r="169" spans="1:10">
      <c r="A169" s="70">
        <v>45702</v>
      </c>
      <c r="B169" s="71">
        <v>45702</v>
      </c>
      <c r="C169" s="12" t="s">
        <v>257</v>
      </c>
      <c r="D169" s="9" t="s">
        <v>177</v>
      </c>
      <c r="E169" s="9" t="s">
        <v>229</v>
      </c>
      <c r="F169" s="9" t="s">
        <v>639</v>
      </c>
      <c r="G169" s="9" t="s">
        <v>630</v>
      </c>
      <c r="H169" s="72" t="s">
        <v>43</v>
      </c>
      <c r="I169" s="9" t="s">
        <v>2</v>
      </c>
      <c r="J169" s="68"/>
    </row>
    <row r="170" spans="1:10">
      <c r="A170" s="70">
        <v>45702</v>
      </c>
      <c r="B170" s="71">
        <v>45702</v>
      </c>
      <c r="C170" s="12" t="s">
        <v>258</v>
      </c>
      <c r="D170" s="9" t="s">
        <v>177</v>
      </c>
      <c r="E170" s="9" t="s">
        <v>225</v>
      </c>
      <c r="F170" s="9" t="s">
        <v>639</v>
      </c>
      <c r="G170" s="9" t="s">
        <v>630</v>
      </c>
      <c r="H170" s="72" t="s">
        <v>43</v>
      </c>
      <c r="I170" s="9" t="s">
        <v>2</v>
      </c>
      <c r="J170" s="68"/>
    </row>
    <row r="171" spans="1:10">
      <c r="A171" s="70">
        <v>45702</v>
      </c>
      <c r="B171" s="71">
        <v>45702</v>
      </c>
      <c r="C171" s="12" t="s">
        <v>254</v>
      </c>
      <c r="D171" s="9" t="s">
        <v>177</v>
      </c>
      <c r="E171" s="9" t="s">
        <v>226</v>
      </c>
      <c r="F171" s="9" t="s">
        <v>639</v>
      </c>
      <c r="G171" s="9" t="s">
        <v>630</v>
      </c>
      <c r="H171" s="72" t="s">
        <v>43</v>
      </c>
      <c r="I171" s="9" t="s">
        <v>2</v>
      </c>
      <c r="J171" s="68"/>
    </row>
    <row r="172" spans="1:10">
      <c r="A172" s="70">
        <v>45702</v>
      </c>
      <c r="B172" s="71">
        <v>45705</v>
      </c>
      <c r="C172" s="12" t="s">
        <v>268</v>
      </c>
      <c r="D172" s="9" t="s">
        <v>44</v>
      </c>
      <c r="E172" s="9" t="s">
        <v>24</v>
      </c>
      <c r="F172" s="9" t="s">
        <v>639</v>
      </c>
      <c r="G172" s="9" t="s">
        <v>53</v>
      </c>
      <c r="H172" s="72" t="s">
        <v>53</v>
      </c>
      <c r="I172" s="9" t="s">
        <v>2</v>
      </c>
      <c r="J172" s="68"/>
    </row>
    <row r="173" spans="1:10">
      <c r="A173" s="70">
        <v>45702</v>
      </c>
      <c r="B173" s="71">
        <v>45705</v>
      </c>
      <c r="C173" s="12" t="s">
        <v>266</v>
      </c>
      <c r="D173" s="9" t="s">
        <v>44</v>
      </c>
      <c r="E173" s="9" t="s">
        <v>24</v>
      </c>
      <c r="F173" s="9" t="s">
        <v>639</v>
      </c>
      <c r="G173" s="9" t="s">
        <v>53</v>
      </c>
      <c r="H173" s="72" t="s">
        <v>53</v>
      </c>
      <c r="I173" s="9" t="s">
        <v>2</v>
      </c>
      <c r="J173" s="68"/>
    </row>
    <row r="174" spans="1:10">
      <c r="A174" s="70">
        <v>45702</v>
      </c>
      <c r="B174" s="71">
        <v>45702</v>
      </c>
      <c r="C174" s="12" t="s">
        <v>221</v>
      </c>
      <c r="D174" s="9" t="s">
        <v>8</v>
      </c>
      <c r="E174" s="9" t="s">
        <v>238</v>
      </c>
      <c r="F174" s="9" t="s">
        <v>639</v>
      </c>
      <c r="G174" s="9" t="s">
        <v>630</v>
      </c>
      <c r="H174" s="72" t="s">
        <v>43</v>
      </c>
      <c r="I174" s="9" t="s">
        <v>165</v>
      </c>
      <c r="J174" s="68"/>
    </row>
    <row r="175" spans="1:10">
      <c r="A175" s="70">
        <v>45702</v>
      </c>
      <c r="B175" s="71">
        <v>45705</v>
      </c>
      <c r="C175" s="12" t="s">
        <v>265</v>
      </c>
      <c r="D175" s="9" t="s">
        <v>44</v>
      </c>
      <c r="E175" s="9" t="s">
        <v>24</v>
      </c>
      <c r="F175" s="9" t="s">
        <v>639</v>
      </c>
      <c r="G175" s="9" t="s">
        <v>53</v>
      </c>
      <c r="H175" s="72" t="s">
        <v>53</v>
      </c>
      <c r="I175" s="9" t="s">
        <v>2</v>
      </c>
      <c r="J175" s="68"/>
    </row>
    <row r="176" spans="1:10">
      <c r="A176" s="70">
        <v>45702</v>
      </c>
      <c r="B176" s="71">
        <v>45705</v>
      </c>
      <c r="C176" s="12" t="s">
        <v>267</v>
      </c>
      <c r="D176" s="9" t="s">
        <v>44</v>
      </c>
      <c r="E176" s="9" t="s">
        <v>24</v>
      </c>
      <c r="F176" s="9" t="s">
        <v>639</v>
      </c>
      <c r="G176" s="9" t="s">
        <v>53</v>
      </c>
      <c r="H176" s="72" t="s">
        <v>53</v>
      </c>
      <c r="I176" s="9" t="s">
        <v>2</v>
      </c>
      <c r="J176" s="68"/>
    </row>
    <row r="177" spans="1:10">
      <c r="A177" s="70">
        <v>45702</v>
      </c>
      <c r="B177" s="71">
        <v>45702</v>
      </c>
      <c r="C177" s="12" t="s">
        <v>222</v>
      </c>
      <c r="D177" s="9" t="s">
        <v>23</v>
      </c>
      <c r="E177" s="9" t="s">
        <v>24</v>
      </c>
      <c r="F177" s="9" t="s">
        <v>639</v>
      </c>
      <c r="G177" s="9" t="s">
        <v>53</v>
      </c>
      <c r="H177" s="72" t="s">
        <v>53</v>
      </c>
      <c r="I177" s="9" t="s">
        <v>199</v>
      </c>
      <c r="J177" s="68"/>
    </row>
    <row r="178" spans="1:10">
      <c r="A178" s="70">
        <v>45702</v>
      </c>
      <c r="B178" s="71">
        <v>45716</v>
      </c>
      <c r="C178" s="12" t="s">
        <v>467</v>
      </c>
      <c r="D178" s="9" t="s">
        <v>294</v>
      </c>
      <c r="E178" s="9" t="s">
        <v>24</v>
      </c>
      <c r="F178" s="9" t="s">
        <v>639</v>
      </c>
      <c r="G178" s="9" t="s">
        <v>470</v>
      </c>
      <c r="H178" s="72" t="s">
        <v>53</v>
      </c>
      <c r="I178" s="9"/>
      <c r="J178" s="68"/>
    </row>
    <row r="179" spans="1:10">
      <c r="A179" s="70">
        <v>45702</v>
      </c>
      <c r="B179" s="71">
        <v>45716</v>
      </c>
      <c r="C179" s="12" t="s">
        <v>468</v>
      </c>
      <c r="D179" s="9" t="s">
        <v>294</v>
      </c>
      <c r="E179" s="9" t="s">
        <v>24</v>
      </c>
      <c r="F179" s="9" t="s">
        <v>639</v>
      </c>
      <c r="G179" s="9" t="s">
        <v>470</v>
      </c>
      <c r="H179" s="72" t="s">
        <v>53</v>
      </c>
      <c r="I179" s="9"/>
      <c r="J179" s="68"/>
    </row>
    <row r="180" spans="1:10">
      <c r="A180" s="70">
        <v>45702</v>
      </c>
      <c r="B180" s="71">
        <v>45702</v>
      </c>
      <c r="C180" s="12" t="s">
        <v>217</v>
      </c>
      <c r="D180" s="9" t="s">
        <v>218</v>
      </c>
      <c r="E180" s="9" t="s">
        <v>53</v>
      </c>
      <c r="F180" s="9" t="s">
        <v>648</v>
      </c>
      <c r="G180" s="9" t="s">
        <v>53</v>
      </c>
      <c r="H180" s="72" t="s">
        <v>53</v>
      </c>
      <c r="I180" s="9" t="s">
        <v>2</v>
      </c>
      <c r="J180" s="68"/>
    </row>
    <row r="181" spans="1:10">
      <c r="A181" s="70">
        <v>45702</v>
      </c>
      <c r="B181" s="71">
        <v>45702</v>
      </c>
      <c r="C181" s="12" t="s">
        <v>215</v>
      </c>
      <c r="D181" s="9" t="s">
        <v>218</v>
      </c>
      <c r="E181" s="9" t="s">
        <v>53</v>
      </c>
      <c r="F181" s="9" t="s">
        <v>648</v>
      </c>
      <c r="G181" s="9" t="s">
        <v>53</v>
      </c>
      <c r="H181" s="72" t="s">
        <v>53</v>
      </c>
      <c r="I181" s="9" t="s">
        <v>2</v>
      </c>
      <c r="J181" s="68"/>
    </row>
    <row r="182" spans="1:10">
      <c r="A182" s="70">
        <v>45702</v>
      </c>
      <c r="B182" s="71">
        <v>45702</v>
      </c>
      <c r="C182" s="12" t="s">
        <v>216</v>
      </c>
      <c r="D182" s="9" t="s">
        <v>218</v>
      </c>
      <c r="E182" s="9" t="s">
        <v>53</v>
      </c>
      <c r="F182" s="9" t="s">
        <v>648</v>
      </c>
      <c r="G182" s="9" t="s">
        <v>53</v>
      </c>
      <c r="H182" s="72" t="s">
        <v>53</v>
      </c>
      <c r="I182" s="9" t="s">
        <v>2</v>
      </c>
      <c r="J182" s="68"/>
    </row>
    <row r="183" spans="1:10">
      <c r="A183" s="70">
        <v>45702</v>
      </c>
      <c r="B183" s="71">
        <v>45702</v>
      </c>
      <c r="C183" s="12" t="s">
        <v>269</v>
      </c>
      <c r="D183" s="9" t="s">
        <v>263</v>
      </c>
      <c r="E183" s="9" t="s">
        <v>270</v>
      </c>
      <c r="F183" s="9" t="s">
        <v>639</v>
      </c>
      <c r="G183" s="9" t="s">
        <v>630</v>
      </c>
      <c r="H183" s="72" t="s">
        <v>43</v>
      </c>
      <c r="I183" s="9" t="s">
        <v>2</v>
      </c>
      <c r="J183" s="68" t="s">
        <v>274</v>
      </c>
    </row>
    <row r="184" spans="1:10">
      <c r="A184" s="70">
        <v>45702</v>
      </c>
      <c r="B184" s="71">
        <v>45702</v>
      </c>
      <c r="C184" s="12" t="s">
        <v>262</v>
      </c>
      <c r="D184" s="9" t="s">
        <v>263</v>
      </c>
      <c r="E184" s="9" t="s">
        <v>264</v>
      </c>
      <c r="F184" s="9" t="s">
        <v>639</v>
      </c>
      <c r="G184" s="9" t="s">
        <v>630</v>
      </c>
      <c r="H184" s="72" t="s">
        <v>43</v>
      </c>
      <c r="I184" s="9" t="s">
        <v>2</v>
      </c>
      <c r="J184" s="68"/>
    </row>
    <row r="185" spans="1:10">
      <c r="A185" s="70">
        <v>45705</v>
      </c>
      <c r="B185" s="71">
        <v>45709</v>
      </c>
      <c r="C185" s="12" t="s">
        <v>477</v>
      </c>
      <c r="D185" s="9" t="s">
        <v>51</v>
      </c>
      <c r="E185" s="9" t="s">
        <v>24</v>
      </c>
      <c r="F185" s="9" t="s">
        <v>639</v>
      </c>
      <c r="G185" s="9" t="s">
        <v>53</v>
      </c>
      <c r="H185" s="72" t="s">
        <v>53</v>
      </c>
      <c r="I185" s="9"/>
      <c r="J185" s="68"/>
    </row>
    <row r="186" spans="1:10">
      <c r="A186" s="70">
        <v>45705</v>
      </c>
      <c r="B186" s="71">
        <v>45709</v>
      </c>
      <c r="C186" s="12" t="s">
        <v>481</v>
      </c>
      <c r="D186" s="9" t="s">
        <v>51</v>
      </c>
      <c r="E186" s="9" t="s">
        <v>24</v>
      </c>
      <c r="F186" s="9" t="s">
        <v>639</v>
      </c>
      <c r="G186" s="9" t="s">
        <v>53</v>
      </c>
      <c r="H186" s="72" t="s">
        <v>53</v>
      </c>
      <c r="I186" s="9"/>
      <c r="J186" s="68"/>
    </row>
    <row r="187" spans="1:10">
      <c r="A187" s="70">
        <v>45705</v>
      </c>
      <c r="B187" s="71">
        <v>45709</v>
      </c>
      <c r="C187" s="12" t="s">
        <v>475</v>
      </c>
      <c r="D187" s="9" t="s">
        <v>51</v>
      </c>
      <c r="E187" s="9" t="s">
        <v>24</v>
      </c>
      <c r="F187" s="9" t="s">
        <v>639</v>
      </c>
      <c r="G187" s="9" t="s">
        <v>53</v>
      </c>
      <c r="H187" s="72" t="s">
        <v>53</v>
      </c>
      <c r="I187" s="9"/>
      <c r="J187" s="68"/>
    </row>
    <row r="188" spans="1:10">
      <c r="A188" s="70">
        <v>45705</v>
      </c>
      <c r="B188" s="71">
        <v>45709</v>
      </c>
      <c r="C188" s="12" t="s">
        <v>482</v>
      </c>
      <c r="D188" s="9" t="s">
        <v>51</v>
      </c>
      <c r="E188" s="9" t="s">
        <v>24</v>
      </c>
      <c r="F188" s="9" t="s">
        <v>639</v>
      </c>
      <c r="G188" s="9" t="s">
        <v>53</v>
      </c>
      <c r="H188" s="72" t="s">
        <v>53</v>
      </c>
      <c r="I188" s="9"/>
      <c r="J188" s="68"/>
    </row>
    <row r="189" spans="1:10">
      <c r="A189" s="70">
        <v>45705</v>
      </c>
      <c r="B189" s="71">
        <v>45709</v>
      </c>
      <c r="C189" s="12" t="s">
        <v>476</v>
      </c>
      <c r="D189" s="9" t="s">
        <v>51</v>
      </c>
      <c r="E189" s="9" t="s">
        <v>24</v>
      </c>
      <c r="F189" s="9" t="s">
        <v>639</v>
      </c>
      <c r="G189" s="9" t="s">
        <v>53</v>
      </c>
      <c r="H189" s="72" t="s">
        <v>53</v>
      </c>
      <c r="I189" s="9"/>
      <c r="J189" s="68"/>
    </row>
    <row r="190" spans="1:10">
      <c r="A190" s="70">
        <v>45705</v>
      </c>
      <c r="B190" s="71">
        <v>45709</v>
      </c>
      <c r="C190" s="12" t="s">
        <v>483</v>
      </c>
      <c r="D190" s="9" t="s">
        <v>51</v>
      </c>
      <c r="E190" s="9" t="s">
        <v>24</v>
      </c>
      <c r="F190" s="9" t="s">
        <v>639</v>
      </c>
      <c r="G190" s="9" t="s">
        <v>53</v>
      </c>
      <c r="H190" s="72" t="s">
        <v>53</v>
      </c>
      <c r="I190" s="9"/>
      <c r="J190" s="68"/>
    </row>
    <row r="191" spans="1:10">
      <c r="A191" s="70">
        <v>45705</v>
      </c>
      <c r="B191" s="71">
        <v>45709</v>
      </c>
      <c r="C191" s="12" t="s">
        <v>478</v>
      </c>
      <c r="D191" s="9" t="s">
        <v>51</v>
      </c>
      <c r="E191" s="9" t="s">
        <v>24</v>
      </c>
      <c r="F191" s="9" t="s">
        <v>639</v>
      </c>
      <c r="G191" s="9" t="s">
        <v>53</v>
      </c>
      <c r="H191" s="72" t="s">
        <v>53</v>
      </c>
      <c r="I191" s="9"/>
      <c r="J191" s="68"/>
    </row>
    <row r="192" spans="1:10">
      <c r="A192" s="70">
        <v>45705</v>
      </c>
      <c r="B192" s="71">
        <v>45716</v>
      </c>
      <c r="C192" s="12" t="s">
        <v>284</v>
      </c>
      <c r="D192" s="9" t="s">
        <v>285</v>
      </c>
      <c r="E192" s="9" t="s">
        <v>53</v>
      </c>
      <c r="F192" s="9" t="s">
        <v>639</v>
      </c>
      <c r="G192" s="9" t="s">
        <v>53</v>
      </c>
      <c r="H192" s="72" t="s">
        <v>53</v>
      </c>
      <c r="I192" s="9" t="s">
        <v>286</v>
      </c>
      <c r="J192" s="68"/>
    </row>
    <row r="193" spans="1:10">
      <c r="A193" s="70">
        <v>45705</v>
      </c>
      <c r="B193" s="71">
        <v>45716</v>
      </c>
      <c r="C193" s="12" t="s">
        <v>283</v>
      </c>
      <c r="D193" s="9" t="s">
        <v>285</v>
      </c>
      <c r="E193" s="9" t="s">
        <v>53</v>
      </c>
      <c r="F193" s="9" t="s">
        <v>639</v>
      </c>
      <c r="G193" s="9" t="s">
        <v>53</v>
      </c>
      <c r="H193" s="72" t="s">
        <v>53</v>
      </c>
      <c r="I193" s="9" t="s">
        <v>286</v>
      </c>
      <c r="J193" s="68"/>
    </row>
    <row r="194" spans="1:10">
      <c r="A194" s="70">
        <v>45705</v>
      </c>
      <c r="B194" s="71">
        <v>45716</v>
      </c>
      <c r="C194" s="12" t="s">
        <v>290</v>
      </c>
      <c r="D194" s="9" t="s">
        <v>291</v>
      </c>
      <c r="E194" s="9" t="s">
        <v>289</v>
      </c>
      <c r="F194" s="9" t="s">
        <v>648</v>
      </c>
      <c r="G194" s="9" t="s">
        <v>53</v>
      </c>
      <c r="H194" s="72" t="s">
        <v>53</v>
      </c>
      <c r="I194" s="9" t="s">
        <v>286</v>
      </c>
      <c r="J194" s="68"/>
    </row>
    <row r="195" spans="1:10">
      <c r="A195" s="70">
        <v>45705</v>
      </c>
      <c r="B195" s="71">
        <v>45709</v>
      </c>
      <c r="C195" s="12" t="s">
        <v>484</v>
      </c>
      <c r="D195" s="9" t="s">
        <v>51</v>
      </c>
      <c r="E195" s="9" t="s">
        <v>24</v>
      </c>
      <c r="F195" s="9" t="s">
        <v>639</v>
      </c>
      <c r="G195" s="9" t="s">
        <v>53</v>
      </c>
      <c r="H195" s="72" t="s">
        <v>53</v>
      </c>
      <c r="I195" s="9"/>
      <c r="J195" s="68"/>
    </row>
    <row r="196" spans="1:10">
      <c r="A196" s="70">
        <v>45705</v>
      </c>
      <c r="B196" s="71">
        <v>45709</v>
      </c>
      <c r="C196" s="12" t="s">
        <v>479</v>
      </c>
      <c r="D196" s="9" t="s">
        <v>51</v>
      </c>
      <c r="E196" s="9" t="s">
        <v>24</v>
      </c>
      <c r="F196" s="9" t="s">
        <v>639</v>
      </c>
      <c r="G196" s="9" t="s">
        <v>53</v>
      </c>
      <c r="H196" s="72" t="s">
        <v>53</v>
      </c>
      <c r="I196" s="9"/>
      <c r="J196" s="68"/>
    </row>
    <row r="197" spans="1:10">
      <c r="A197" s="70">
        <v>45705</v>
      </c>
      <c r="B197" s="71">
        <v>45716</v>
      </c>
      <c r="C197" s="12" t="s">
        <v>287</v>
      </c>
      <c r="D197" s="9" t="s">
        <v>288</v>
      </c>
      <c r="E197" s="9" t="s">
        <v>289</v>
      </c>
      <c r="F197" s="9" t="s">
        <v>648</v>
      </c>
      <c r="G197" s="9" t="s">
        <v>53</v>
      </c>
      <c r="H197" s="72" t="s">
        <v>53</v>
      </c>
      <c r="I197" s="9" t="s">
        <v>286</v>
      </c>
      <c r="J197" s="68"/>
    </row>
    <row r="198" spans="1:10">
      <c r="A198" s="70">
        <v>45705</v>
      </c>
      <c r="B198" s="71">
        <v>45709</v>
      </c>
      <c r="C198" s="12" t="s">
        <v>485</v>
      </c>
      <c r="D198" s="9" t="s">
        <v>51</v>
      </c>
      <c r="E198" s="9" t="s">
        <v>24</v>
      </c>
      <c r="F198" s="9" t="s">
        <v>639</v>
      </c>
      <c r="G198" s="9" t="s">
        <v>53</v>
      </c>
      <c r="H198" s="72" t="s">
        <v>53</v>
      </c>
      <c r="I198" s="9"/>
      <c r="J198" s="68"/>
    </row>
    <row r="199" spans="1:10">
      <c r="A199" s="70">
        <v>45705</v>
      </c>
      <c r="B199" s="71">
        <v>45709</v>
      </c>
      <c r="C199" s="12" t="s">
        <v>480</v>
      </c>
      <c r="D199" s="9" t="s">
        <v>51</v>
      </c>
      <c r="E199" s="9" t="s">
        <v>24</v>
      </c>
      <c r="F199" s="9" t="s">
        <v>639</v>
      </c>
      <c r="G199" s="9" t="s">
        <v>53</v>
      </c>
      <c r="H199" s="72" t="s">
        <v>53</v>
      </c>
      <c r="I199" s="9"/>
      <c r="J199" s="68"/>
    </row>
    <row r="200" spans="1:10">
      <c r="A200" s="70">
        <v>45705</v>
      </c>
      <c r="B200" s="71">
        <v>45709</v>
      </c>
      <c r="C200" s="12" t="s">
        <v>486</v>
      </c>
      <c r="D200" s="9" t="s">
        <v>51</v>
      </c>
      <c r="E200" s="9" t="s">
        <v>24</v>
      </c>
      <c r="F200" s="9" t="s">
        <v>639</v>
      </c>
      <c r="G200" s="9" t="s">
        <v>53</v>
      </c>
      <c r="H200" s="72" t="s">
        <v>53</v>
      </c>
      <c r="I200" s="9"/>
      <c r="J200" s="68"/>
    </row>
    <row r="201" spans="1:10">
      <c r="A201" s="70">
        <v>45705</v>
      </c>
      <c r="B201" s="71">
        <v>45705</v>
      </c>
      <c r="C201" s="12" t="s">
        <v>303</v>
      </c>
      <c r="D201" s="9" t="s">
        <v>218</v>
      </c>
      <c r="E201" s="9" t="s">
        <v>53</v>
      </c>
      <c r="F201" s="9" t="s">
        <v>648</v>
      </c>
      <c r="G201" s="9" t="s">
        <v>53</v>
      </c>
      <c r="H201" s="72" t="s">
        <v>281</v>
      </c>
      <c r="I201" s="9" t="s">
        <v>190</v>
      </c>
      <c r="J201" s="68"/>
    </row>
    <row r="202" spans="1:10">
      <c r="A202" s="70">
        <v>45705</v>
      </c>
      <c r="B202" s="71">
        <v>45705</v>
      </c>
      <c r="C202" s="12" t="s">
        <v>770</v>
      </c>
      <c r="D202" s="9" t="s">
        <v>277</v>
      </c>
      <c r="E202" s="9" t="s">
        <v>771</v>
      </c>
      <c r="F202" s="9" t="s">
        <v>648</v>
      </c>
      <c r="G202" s="9"/>
      <c r="H202" s="72" t="s">
        <v>281</v>
      </c>
      <c r="I202" s="9"/>
      <c r="J202" s="68"/>
    </row>
    <row r="203" spans="1:10">
      <c r="A203" s="70">
        <v>45705</v>
      </c>
      <c r="B203" s="71">
        <v>45708</v>
      </c>
      <c r="C203" s="12" t="s">
        <v>282</v>
      </c>
      <c r="D203" s="9" t="s">
        <v>277</v>
      </c>
      <c r="E203" s="9" t="s">
        <v>24</v>
      </c>
      <c r="F203" s="9" t="s">
        <v>639</v>
      </c>
      <c r="G203" s="9" t="s">
        <v>53</v>
      </c>
      <c r="H203" s="72" t="s">
        <v>53</v>
      </c>
      <c r="I203" s="9" t="s">
        <v>278</v>
      </c>
      <c r="J203" s="68"/>
    </row>
    <row r="204" spans="1:10">
      <c r="A204" s="70">
        <v>45705</v>
      </c>
      <c r="B204" s="71">
        <v>45706</v>
      </c>
      <c r="C204" s="12" t="s">
        <v>305</v>
      </c>
      <c r="D204" s="9" t="s">
        <v>51</v>
      </c>
      <c r="E204" s="9" t="s">
        <v>24</v>
      </c>
      <c r="F204" s="9" t="s">
        <v>639</v>
      </c>
      <c r="G204" s="9" t="s">
        <v>53</v>
      </c>
      <c r="H204" s="72" t="s">
        <v>53</v>
      </c>
      <c r="I204" s="9" t="s">
        <v>2</v>
      </c>
      <c r="J204" s="68"/>
    </row>
    <row r="205" spans="1:10">
      <c r="A205" s="70">
        <v>45705</v>
      </c>
      <c r="B205" s="71">
        <v>45715</v>
      </c>
      <c r="C205" s="12" t="s">
        <v>280</v>
      </c>
      <c r="D205" s="9" t="s">
        <v>277</v>
      </c>
      <c r="E205" s="9" t="s">
        <v>24</v>
      </c>
      <c r="F205" s="9" t="s">
        <v>639</v>
      </c>
      <c r="G205" s="9" t="s">
        <v>630</v>
      </c>
      <c r="H205" s="72" t="s">
        <v>43</v>
      </c>
      <c r="I205" s="9" t="s">
        <v>278</v>
      </c>
      <c r="J205" s="68"/>
    </row>
    <row r="206" spans="1:10">
      <c r="A206" s="70">
        <v>45705</v>
      </c>
      <c r="B206" s="71">
        <v>45705</v>
      </c>
      <c r="C206" s="12" t="s">
        <v>275</v>
      </c>
      <c r="D206" s="9" t="s">
        <v>8</v>
      </c>
      <c r="E206" s="9" t="s">
        <v>276</v>
      </c>
      <c r="F206" s="9" t="s">
        <v>639</v>
      </c>
      <c r="G206" s="9" t="s">
        <v>630</v>
      </c>
      <c r="H206" s="72" t="s">
        <v>43</v>
      </c>
      <c r="I206" s="9" t="s">
        <v>165</v>
      </c>
      <c r="J206" s="68"/>
    </row>
    <row r="207" spans="1:10">
      <c r="A207" s="70">
        <v>45705</v>
      </c>
      <c r="B207" s="71">
        <v>45705</v>
      </c>
      <c r="C207" s="12" t="s">
        <v>306</v>
      </c>
      <c r="D207" s="9" t="s">
        <v>218</v>
      </c>
      <c r="E207" s="9" t="s">
        <v>53</v>
      </c>
      <c r="F207" s="9" t="s">
        <v>648</v>
      </c>
      <c r="G207" s="9" t="s">
        <v>53</v>
      </c>
      <c r="H207" s="72" t="s">
        <v>281</v>
      </c>
      <c r="I207" s="9" t="s">
        <v>190</v>
      </c>
      <c r="J207" s="68"/>
    </row>
    <row r="208" spans="1:10">
      <c r="A208" s="70">
        <v>45705</v>
      </c>
      <c r="B208" s="71">
        <v>45705</v>
      </c>
      <c r="C208" s="12" t="s">
        <v>304</v>
      </c>
      <c r="D208" s="9" t="s">
        <v>218</v>
      </c>
      <c r="E208" s="9" t="s">
        <v>53</v>
      </c>
      <c r="F208" s="9" t="s">
        <v>648</v>
      </c>
      <c r="G208" s="9" t="s">
        <v>53</v>
      </c>
      <c r="H208" s="72" t="s">
        <v>281</v>
      </c>
      <c r="I208" s="9" t="s">
        <v>190</v>
      </c>
      <c r="J208" s="68"/>
    </row>
    <row r="209" spans="1:10">
      <c r="A209" s="70">
        <v>45705</v>
      </c>
      <c r="B209" s="71">
        <v>45706</v>
      </c>
      <c r="C209" s="12" t="s">
        <v>300</v>
      </c>
      <c r="D209" s="9" t="s">
        <v>51</v>
      </c>
      <c r="E209" s="9" t="s">
        <v>24</v>
      </c>
      <c r="F209" s="9" t="s">
        <v>639</v>
      </c>
      <c r="G209" s="9" t="s">
        <v>53</v>
      </c>
      <c r="H209" s="72" t="s">
        <v>53</v>
      </c>
      <c r="I209" s="9" t="s">
        <v>2</v>
      </c>
      <c r="J209" s="68"/>
    </row>
    <row r="210" spans="1:10">
      <c r="A210" s="70">
        <v>45705</v>
      </c>
      <c r="B210" s="71">
        <v>45705</v>
      </c>
      <c r="C210" s="12" t="s">
        <v>310</v>
      </c>
      <c r="D210" s="9" t="s">
        <v>218</v>
      </c>
      <c r="E210" s="9" t="s">
        <v>53</v>
      </c>
      <c r="F210" s="9" t="s">
        <v>648</v>
      </c>
      <c r="G210" s="9" t="s">
        <v>53</v>
      </c>
      <c r="H210" s="72" t="s">
        <v>281</v>
      </c>
      <c r="I210" s="9" t="s">
        <v>190</v>
      </c>
      <c r="J210" s="68"/>
    </row>
    <row r="211" spans="1:10">
      <c r="A211" s="70">
        <v>45705</v>
      </c>
      <c r="B211" s="71">
        <v>45706</v>
      </c>
      <c r="C211" s="12" t="s">
        <v>279</v>
      </c>
      <c r="D211" s="9" t="s">
        <v>51</v>
      </c>
      <c r="E211" s="9" t="s">
        <v>24</v>
      </c>
      <c r="F211" s="9" t="s">
        <v>639</v>
      </c>
      <c r="G211" s="9" t="s">
        <v>53</v>
      </c>
      <c r="H211" s="72" t="s">
        <v>53</v>
      </c>
      <c r="I211" s="9" t="s">
        <v>2</v>
      </c>
      <c r="J211" s="68"/>
    </row>
    <row r="212" spans="1:10">
      <c r="A212" s="70">
        <v>45705</v>
      </c>
      <c r="B212" s="71">
        <v>45706</v>
      </c>
      <c r="C212" s="12" t="s">
        <v>299</v>
      </c>
      <c r="D212" s="9" t="s">
        <v>51</v>
      </c>
      <c r="E212" s="9" t="s">
        <v>24</v>
      </c>
      <c r="F212" s="9" t="s">
        <v>639</v>
      </c>
      <c r="G212" s="9" t="s">
        <v>53</v>
      </c>
      <c r="H212" s="72" t="s">
        <v>53</v>
      </c>
      <c r="I212" s="9" t="s">
        <v>301</v>
      </c>
      <c r="J212" s="68"/>
    </row>
    <row r="213" spans="1:10">
      <c r="A213" s="70">
        <v>45705</v>
      </c>
      <c r="B213" s="71">
        <v>45706</v>
      </c>
      <c r="C213" s="12" t="s">
        <v>297</v>
      </c>
      <c r="D213" s="9" t="s">
        <v>51</v>
      </c>
      <c r="E213" s="9" t="s">
        <v>24</v>
      </c>
      <c r="F213" s="9" t="s">
        <v>639</v>
      </c>
      <c r="G213" s="9" t="s">
        <v>53</v>
      </c>
      <c r="H213" s="72" t="s">
        <v>53</v>
      </c>
      <c r="I213" s="9" t="s">
        <v>2</v>
      </c>
      <c r="J213" s="68"/>
    </row>
    <row r="214" spans="1:10">
      <c r="A214" s="70">
        <v>45705</v>
      </c>
      <c r="B214" s="71">
        <v>45706</v>
      </c>
      <c r="C214" s="12" t="s">
        <v>296</v>
      </c>
      <c r="D214" s="9" t="s">
        <v>294</v>
      </c>
      <c r="E214" s="9" t="s">
        <v>24</v>
      </c>
      <c r="F214" s="9" t="s">
        <v>639</v>
      </c>
      <c r="G214" s="9" t="s">
        <v>53</v>
      </c>
      <c r="H214" s="72" t="s">
        <v>53</v>
      </c>
      <c r="I214" s="9" t="s">
        <v>295</v>
      </c>
      <c r="J214" s="68"/>
    </row>
    <row r="215" spans="1:10">
      <c r="A215" s="70">
        <v>45705</v>
      </c>
      <c r="B215" s="71">
        <v>45706</v>
      </c>
      <c r="C215" s="12" t="s">
        <v>293</v>
      </c>
      <c r="D215" s="9" t="s">
        <v>294</v>
      </c>
      <c r="E215" s="9" t="s">
        <v>24</v>
      </c>
      <c r="F215" s="9" t="s">
        <v>639</v>
      </c>
      <c r="G215" s="9" t="s">
        <v>53</v>
      </c>
      <c r="H215" s="72" t="s">
        <v>53</v>
      </c>
      <c r="I215" s="9" t="s">
        <v>295</v>
      </c>
      <c r="J215" s="68"/>
    </row>
    <row r="216" spans="1:10">
      <c r="A216" s="70">
        <v>45705</v>
      </c>
      <c r="B216" s="71">
        <v>45706</v>
      </c>
      <c r="C216" s="12" t="s">
        <v>292</v>
      </c>
      <c r="D216" s="9" t="s">
        <v>294</v>
      </c>
      <c r="E216" s="9" t="s">
        <v>24</v>
      </c>
      <c r="F216" s="9" t="s">
        <v>639</v>
      </c>
      <c r="G216" s="9" t="s">
        <v>53</v>
      </c>
      <c r="H216" s="72" t="s">
        <v>53</v>
      </c>
      <c r="I216" s="9" t="s">
        <v>295</v>
      </c>
      <c r="J216" s="68"/>
    </row>
    <row r="217" spans="1:10">
      <c r="A217" s="70">
        <v>45705</v>
      </c>
      <c r="B217" s="71">
        <v>45705</v>
      </c>
      <c r="C217" s="12" t="s">
        <v>302</v>
      </c>
      <c r="D217" s="9" t="s">
        <v>218</v>
      </c>
      <c r="E217" s="9" t="s">
        <v>53</v>
      </c>
      <c r="F217" s="9" t="s">
        <v>648</v>
      </c>
      <c r="G217" s="9" t="s">
        <v>53</v>
      </c>
      <c r="H217" s="72" t="s">
        <v>281</v>
      </c>
      <c r="I217" s="9" t="s">
        <v>190</v>
      </c>
      <c r="J217" s="68"/>
    </row>
    <row r="218" spans="1:10">
      <c r="A218" s="70">
        <v>45705</v>
      </c>
      <c r="B218" s="71">
        <v>45705</v>
      </c>
      <c r="C218" s="12" t="s">
        <v>768</v>
      </c>
      <c r="D218" s="9" t="s">
        <v>277</v>
      </c>
      <c r="E218" s="9" t="s">
        <v>769</v>
      </c>
      <c r="F218" s="9" t="s">
        <v>639</v>
      </c>
      <c r="G218" s="9"/>
      <c r="H218" s="72" t="s">
        <v>281</v>
      </c>
      <c r="I218" s="9"/>
      <c r="J218" s="68"/>
    </row>
    <row r="219" spans="1:10">
      <c r="A219" s="70">
        <v>45705</v>
      </c>
      <c r="B219" s="71">
        <v>45715</v>
      </c>
      <c r="C219" s="12" t="s">
        <v>786</v>
      </c>
      <c r="D219" s="9" t="s">
        <v>277</v>
      </c>
      <c r="E219" s="9" t="s">
        <v>24</v>
      </c>
      <c r="F219" s="9" t="s">
        <v>639</v>
      </c>
      <c r="G219" s="9" t="s">
        <v>53</v>
      </c>
      <c r="H219" s="72" t="s">
        <v>53</v>
      </c>
      <c r="I219" s="9" t="s">
        <v>278</v>
      </c>
      <c r="J219" s="68"/>
    </row>
    <row r="220" spans="1:10">
      <c r="A220" s="70">
        <v>45705</v>
      </c>
      <c r="B220" s="71">
        <v>45706</v>
      </c>
      <c r="C220" s="12" t="s">
        <v>372</v>
      </c>
      <c r="D220" s="9" t="s">
        <v>218</v>
      </c>
      <c r="E220" s="9" t="s">
        <v>53</v>
      </c>
      <c r="F220" s="9" t="s">
        <v>648</v>
      </c>
      <c r="G220" s="9" t="s">
        <v>53</v>
      </c>
      <c r="H220" s="72" t="s">
        <v>281</v>
      </c>
      <c r="I220" s="9" t="s">
        <v>190</v>
      </c>
      <c r="J220" s="68"/>
    </row>
    <row r="221" spans="1:10">
      <c r="A221" s="70">
        <v>45705</v>
      </c>
      <c r="B221" s="71">
        <v>45706</v>
      </c>
      <c r="C221" s="12" t="s">
        <v>374</v>
      </c>
      <c r="D221" s="9" t="s">
        <v>218</v>
      </c>
      <c r="E221" s="9" t="s">
        <v>53</v>
      </c>
      <c r="F221" s="9" t="s">
        <v>648</v>
      </c>
      <c r="G221" s="9" t="s">
        <v>53</v>
      </c>
      <c r="H221" s="72" t="s">
        <v>281</v>
      </c>
      <c r="I221" s="9" t="s">
        <v>190</v>
      </c>
      <c r="J221" s="68"/>
    </row>
    <row r="222" spans="1:10">
      <c r="A222" s="70">
        <v>45705</v>
      </c>
      <c r="B222" s="71">
        <v>45706</v>
      </c>
      <c r="C222" s="12" t="s">
        <v>373</v>
      </c>
      <c r="D222" s="9" t="s">
        <v>218</v>
      </c>
      <c r="E222" s="9" t="s">
        <v>53</v>
      </c>
      <c r="F222" s="9" t="s">
        <v>648</v>
      </c>
      <c r="G222" s="9" t="s">
        <v>53</v>
      </c>
      <c r="H222" s="72" t="s">
        <v>281</v>
      </c>
      <c r="I222" s="9" t="s">
        <v>190</v>
      </c>
      <c r="J222" s="68"/>
    </row>
    <row r="223" spans="1:10">
      <c r="A223" s="70">
        <v>45705</v>
      </c>
      <c r="B223" s="71">
        <v>45706</v>
      </c>
      <c r="C223" s="12" t="s">
        <v>371</v>
      </c>
      <c r="D223" s="9" t="s">
        <v>218</v>
      </c>
      <c r="E223" s="9" t="s">
        <v>53</v>
      </c>
      <c r="F223" s="9" t="s">
        <v>648</v>
      </c>
      <c r="G223" s="9" t="s">
        <v>53</v>
      </c>
      <c r="H223" s="72" t="s">
        <v>43</v>
      </c>
      <c r="I223" s="9" t="s">
        <v>190</v>
      </c>
      <c r="J223" s="68"/>
    </row>
    <row r="224" spans="1:10">
      <c r="A224" s="70">
        <v>45705</v>
      </c>
      <c r="B224" s="71">
        <v>45715</v>
      </c>
      <c r="C224" s="12" t="s">
        <v>471</v>
      </c>
      <c r="D224" s="9" t="s">
        <v>277</v>
      </c>
      <c r="E224" s="9" t="s">
        <v>24</v>
      </c>
      <c r="F224" s="9" t="s">
        <v>639</v>
      </c>
      <c r="G224" s="9" t="s">
        <v>470</v>
      </c>
      <c r="H224" s="72" t="s">
        <v>53</v>
      </c>
      <c r="I224" s="9"/>
      <c r="J224" s="68"/>
    </row>
    <row r="225" spans="1:10">
      <c r="A225" s="70">
        <v>45705</v>
      </c>
      <c r="B225" s="71">
        <v>45705</v>
      </c>
      <c r="C225" s="12" t="s">
        <v>298</v>
      </c>
      <c r="D225" s="9" t="s">
        <v>167</v>
      </c>
      <c r="E225" s="9" t="s">
        <v>53</v>
      </c>
      <c r="F225" s="9" t="s">
        <v>648</v>
      </c>
      <c r="G225" s="9" t="s">
        <v>53</v>
      </c>
      <c r="H225" s="72" t="s">
        <v>53</v>
      </c>
      <c r="I225" s="9" t="s">
        <v>188</v>
      </c>
      <c r="J225" s="68"/>
    </row>
    <row r="226" spans="1:10">
      <c r="A226" s="70">
        <v>45705</v>
      </c>
      <c r="B226" s="71">
        <v>45706</v>
      </c>
      <c r="C226" s="12" t="s">
        <v>311</v>
      </c>
      <c r="D226" s="9" t="s">
        <v>167</v>
      </c>
      <c r="E226" s="9" t="s">
        <v>312</v>
      </c>
      <c r="F226" s="9" t="s">
        <v>639</v>
      </c>
      <c r="G226" s="9" t="s">
        <v>630</v>
      </c>
      <c r="H226" s="72" t="s">
        <v>43</v>
      </c>
      <c r="I226" s="9" t="s">
        <v>168</v>
      </c>
      <c r="J226" s="68" t="s">
        <v>313</v>
      </c>
    </row>
    <row r="227" spans="1:10">
      <c r="A227" s="70">
        <v>45705</v>
      </c>
      <c r="B227" s="71">
        <v>45705</v>
      </c>
      <c r="C227" s="12" t="s">
        <v>309</v>
      </c>
      <c r="D227" s="9" t="s">
        <v>263</v>
      </c>
      <c r="E227" s="9" t="s">
        <v>308</v>
      </c>
      <c r="F227" s="9" t="s">
        <v>639</v>
      </c>
      <c r="G227" s="9" t="s">
        <v>630</v>
      </c>
      <c r="H227" s="72" t="s">
        <v>43</v>
      </c>
      <c r="I227" s="9" t="s">
        <v>307</v>
      </c>
      <c r="J227" s="68"/>
    </row>
    <row r="228" spans="1:10">
      <c r="A228" s="70">
        <v>45706</v>
      </c>
      <c r="B228" s="71">
        <v>45706</v>
      </c>
      <c r="C228" s="12" t="s">
        <v>395</v>
      </c>
      <c r="D228" s="9" t="s">
        <v>38</v>
      </c>
      <c r="E228" s="9" t="s">
        <v>397</v>
      </c>
      <c r="F228" s="9" t="s">
        <v>639</v>
      </c>
      <c r="G228" s="9" t="s">
        <v>53</v>
      </c>
      <c r="H228" s="72" t="s">
        <v>53</v>
      </c>
      <c r="I228" s="9" t="s">
        <v>162</v>
      </c>
      <c r="J228" s="68"/>
    </row>
    <row r="229" spans="1:10">
      <c r="A229" s="70">
        <v>45706</v>
      </c>
      <c r="B229" s="71">
        <v>45706</v>
      </c>
      <c r="C229" s="12" t="s">
        <v>396</v>
      </c>
      <c r="D229" s="9" t="s">
        <v>38</v>
      </c>
      <c r="E229" s="9" t="s">
        <v>397</v>
      </c>
      <c r="F229" s="9" t="s">
        <v>639</v>
      </c>
      <c r="G229" s="9" t="s">
        <v>53</v>
      </c>
      <c r="H229" s="72" t="s">
        <v>53</v>
      </c>
      <c r="I229" s="9" t="s">
        <v>162</v>
      </c>
      <c r="J229" s="68" t="s">
        <v>398</v>
      </c>
    </row>
    <row r="230" spans="1:10">
      <c r="A230" s="70">
        <v>45706</v>
      </c>
      <c r="B230" s="71">
        <v>45706</v>
      </c>
      <c r="C230" s="12" t="s">
        <v>381</v>
      </c>
      <c r="D230" s="9" t="s">
        <v>384</v>
      </c>
      <c r="E230" s="9" t="s">
        <v>385</v>
      </c>
      <c r="F230" s="9" t="s">
        <v>639</v>
      </c>
      <c r="G230" s="9" t="s">
        <v>53</v>
      </c>
      <c r="H230" s="72" t="s">
        <v>53</v>
      </c>
      <c r="I230" s="9" t="s">
        <v>393</v>
      </c>
      <c r="J230" s="68"/>
    </row>
    <row r="231" spans="1:10">
      <c r="A231" s="70">
        <v>45706</v>
      </c>
      <c r="B231" s="71">
        <v>45706</v>
      </c>
      <c r="C231" s="12" t="s">
        <v>382</v>
      </c>
      <c r="D231" s="9" t="s">
        <v>384</v>
      </c>
      <c r="E231" s="9" t="s">
        <v>385</v>
      </c>
      <c r="F231" s="9" t="s">
        <v>639</v>
      </c>
      <c r="G231" s="9" t="s">
        <v>53</v>
      </c>
      <c r="H231" s="72" t="s">
        <v>53</v>
      </c>
      <c r="I231" s="9" t="s">
        <v>393</v>
      </c>
      <c r="J231" s="68"/>
    </row>
    <row r="232" spans="1:10">
      <c r="A232" s="70">
        <v>45706</v>
      </c>
      <c r="B232" s="71">
        <v>45706</v>
      </c>
      <c r="C232" s="12" t="s">
        <v>383</v>
      </c>
      <c r="D232" s="9" t="s">
        <v>384</v>
      </c>
      <c r="E232" s="9" t="s">
        <v>385</v>
      </c>
      <c r="F232" s="9" t="s">
        <v>639</v>
      </c>
      <c r="G232" s="9" t="s">
        <v>53</v>
      </c>
      <c r="H232" s="72" t="s">
        <v>53</v>
      </c>
      <c r="I232" s="9" t="s">
        <v>393</v>
      </c>
      <c r="J232" s="68"/>
    </row>
    <row r="233" spans="1:10">
      <c r="A233" s="70">
        <v>45706</v>
      </c>
      <c r="B233" s="71">
        <v>45706</v>
      </c>
      <c r="C233" s="12" t="s">
        <v>364</v>
      </c>
      <c r="D233" s="9" t="s">
        <v>294</v>
      </c>
      <c r="E233" s="9" t="s">
        <v>24</v>
      </c>
      <c r="F233" s="9" t="s">
        <v>639</v>
      </c>
      <c r="G233" s="9" t="s">
        <v>53</v>
      </c>
      <c r="H233" s="72" t="s">
        <v>53</v>
      </c>
      <c r="I233" s="9" t="s">
        <v>295</v>
      </c>
      <c r="J233" s="68"/>
    </row>
    <row r="234" spans="1:10">
      <c r="A234" s="70">
        <v>45706</v>
      </c>
      <c r="B234" s="71">
        <v>45709</v>
      </c>
      <c r="C234" s="12" t="s">
        <v>319</v>
      </c>
      <c r="D234" s="9" t="s">
        <v>320</v>
      </c>
      <c r="E234" s="9" t="s">
        <v>22</v>
      </c>
      <c r="F234" s="9" t="s">
        <v>639</v>
      </c>
      <c r="G234" s="9" t="s">
        <v>53</v>
      </c>
      <c r="H234" s="72" t="s">
        <v>53</v>
      </c>
      <c r="I234" s="9" t="s">
        <v>317</v>
      </c>
      <c r="J234" s="68"/>
    </row>
    <row r="235" spans="1:10">
      <c r="A235" s="70">
        <v>45706</v>
      </c>
      <c r="B235" s="71">
        <v>45709</v>
      </c>
      <c r="C235" s="12" t="s">
        <v>318</v>
      </c>
      <c r="D235" s="9" t="s">
        <v>320</v>
      </c>
      <c r="E235" s="9" t="s">
        <v>22</v>
      </c>
      <c r="F235" s="9" t="s">
        <v>639</v>
      </c>
      <c r="G235" s="9" t="s">
        <v>53</v>
      </c>
      <c r="H235" s="72" t="s">
        <v>53</v>
      </c>
      <c r="I235" s="9" t="s">
        <v>317</v>
      </c>
      <c r="J235" s="68"/>
    </row>
    <row r="236" spans="1:10">
      <c r="A236" s="70">
        <v>45706</v>
      </c>
      <c r="B236" s="71">
        <v>45709</v>
      </c>
      <c r="C236" s="12" t="s">
        <v>314</v>
      </c>
      <c r="D236" s="9" t="s">
        <v>316</v>
      </c>
      <c r="E236" s="9" t="s">
        <v>22</v>
      </c>
      <c r="F236" s="9" t="s">
        <v>648</v>
      </c>
      <c r="G236" s="9" t="s">
        <v>53</v>
      </c>
      <c r="H236" s="72" t="s">
        <v>53</v>
      </c>
      <c r="I236" s="9" t="s">
        <v>317</v>
      </c>
      <c r="J236" s="68"/>
    </row>
    <row r="237" spans="1:10">
      <c r="A237" s="70">
        <v>45706</v>
      </c>
      <c r="B237" s="71">
        <v>45709</v>
      </c>
      <c r="C237" s="12" t="s">
        <v>315</v>
      </c>
      <c r="D237" s="9" t="s">
        <v>316</v>
      </c>
      <c r="E237" s="9" t="s">
        <v>22</v>
      </c>
      <c r="F237" s="9" t="s">
        <v>648</v>
      </c>
      <c r="G237" s="9" t="s">
        <v>53</v>
      </c>
      <c r="H237" s="72" t="s">
        <v>53</v>
      </c>
      <c r="I237" s="9" t="s">
        <v>317</v>
      </c>
      <c r="J237" s="68"/>
    </row>
    <row r="238" spans="1:10">
      <c r="A238" s="70">
        <v>45706</v>
      </c>
      <c r="B238" s="71">
        <v>45706</v>
      </c>
      <c r="C238" s="12" t="s">
        <v>352</v>
      </c>
      <c r="D238" s="9" t="s">
        <v>60</v>
      </c>
      <c r="E238" s="9" t="s">
        <v>24</v>
      </c>
      <c r="F238" s="9" t="s">
        <v>639</v>
      </c>
      <c r="G238" s="9" t="s">
        <v>53</v>
      </c>
      <c r="H238" s="72" t="s">
        <v>53</v>
      </c>
      <c r="I238" s="9" t="s">
        <v>353</v>
      </c>
      <c r="J238" s="68"/>
    </row>
    <row r="239" spans="1:10">
      <c r="A239" s="70">
        <v>45706</v>
      </c>
      <c r="B239" s="71">
        <v>45706</v>
      </c>
      <c r="C239" s="12" t="s">
        <v>359</v>
      </c>
      <c r="D239" s="9" t="s">
        <v>20</v>
      </c>
      <c r="E239" s="9" t="s">
        <v>360</v>
      </c>
      <c r="F239" s="9" t="s">
        <v>639</v>
      </c>
      <c r="G239" s="9" t="s">
        <v>53</v>
      </c>
      <c r="H239" s="72" t="s">
        <v>53</v>
      </c>
      <c r="I239" s="9" t="s">
        <v>355</v>
      </c>
      <c r="J239" s="68"/>
    </row>
    <row r="240" spans="1:10">
      <c r="A240" s="70">
        <v>45706</v>
      </c>
      <c r="B240" s="71">
        <v>45706</v>
      </c>
      <c r="C240" s="12" t="s">
        <v>391</v>
      </c>
      <c r="D240" s="9" t="s">
        <v>8</v>
      </c>
      <c r="E240" s="9" t="s">
        <v>394</v>
      </c>
      <c r="F240" s="9" t="s">
        <v>639</v>
      </c>
      <c r="G240" s="9" t="s">
        <v>630</v>
      </c>
      <c r="H240" s="72" t="s">
        <v>43</v>
      </c>
      <c r="I240" s="9" t="s">
        <v>392</v>
      </c>
      <c r="J240" s="68"/>
    </row>
    <row r="241" spans="1:10">
      <c r="A241" s="70">
        <v>45706</v>
      </c>
      <c r="B241" s="71">
        <v>45706</v>
      </c>
      <c r="C241" s="12" t="s">
        <v>357</v>
      </c>
      <c r="D241" s="9" t="s">
        <v>8</v>
      </c>
      <c r="E241" s="9" t="s">
        <v>358</v>
      </c>
      <c r="F241" s="9" t="s">
        <v>639</v>
      </c>
      <c r="G241" s="9" t="s">
        <v>630</v>
      </c>
      <c r="H241" s="72" t="s">
        <v>43</v>
      </c>
      <c r="I241" s="9" t="s">
        <v>165</v>
      </c>
      <c r="J241" s="68"/>
    </row>
    <row r="242" spans="1:10">
      <c r="A242" s="70">
        <v>45706</v>
      </c>
      <c r="B242" s="71">
        <v>45706</v>
      </c>
      <c r="C242" s="12" t="s">
        <v>378</v>
      </c>
      <c r="D242" s="9" t="s">
        <v>167</v>
      </c>
      <c r="E242" s="9"/>
      <c r="F242" s="9" t="s">
        <v>648</v>
      </c>
      <c r="G242" s="9" t="s">
        <v>53</v>
      </c>
      <c r="H242" s="72" t="s">
        <v>43</v>
      </c>
      <c r="I242" s="9"/>
      <c r="J242" s="68"/>
    </row>
    <row r="243" spans="1:10">
      <c r="A243" s="70">
        <v>45706</v>
      </c>
      <c r="B243" s="71">
        <v>45706</v>
      </c>
      <c r="C243" s="12" t="s">
        <v>363</v>
      </c>
      <c r="D243" s="9" t="s">
        <v>167</v>
      </c>
      <c r="E243" s="9" t="s">
        <v>362</v>
      </c>
      <c r="F243" s="9" t="s">
        <v>639</v>
      </c>
      <c r="G243" s="9" t="s">
        <v>630</v>
      </c>
      <c r="H243" s="72" t="s">
        <v>43</v>
      </c>
      <c r="I243" s="9" t="s">
        <v>174</v>
      </c>
      <c r="J243" s="68"/>
    </row>
    <row r="244" spans="1:10">
      <c r="A244" s="70">
        <v>45706</v>
      </c>
      <c r="B244" s="71">
        <v>45706</v>
      </c>
      <c r="C244" s="12" t="s">
        <v>388</v>
      </c>
      <c r="D244" s="9" t="s">
        <v>167</v>
      </c>
      <c r="E244" s="9" t="s">
        <v>386</v>
      </c>
      <c r="F244" s="9" t="s">
        <v>639</v>
      </c>
      <c r="G244" s="9" t="s">
        <v>630</v>
      </c>
      <c r="H244" s="72" t="s">
        <v>43</v>
      </c>
      <c r="I244" s="9" t="s">
        <v>387</v>
      </c>
      <c r="J244" s="68"/>
    </row>
    <row r="245" spans="1:10" ht="30">
      <c r="A245" s="70">
        <v>45706</v>
      </c>
      <c r="B245" s="71">
        <v>45708</v>
      </c>
      <c r="C245" s="12" t="s">
        <v>375</v>
      </c>
      <c r="D245" s="9" t="s">
        <v>376</v>
      </c>
      <c r="E245" s="9" t="s">
        <v>24</v>
      </c>
      <c r="F245" s="9" t="s">
        <v>639</v>
      </c>
      <c r="G245" s="9" t="s">
        <v>53</v>
      </c>
      <c r="H245" s="72" t="s">
        <v>53</v>
      </c>
      <c r="I245" s="9" t="s">
        <v>377</v>
      </c>
      <c r="J245" s="68"/>
    </row>
    <row r="246" spans="1:10">
      <c r="A246" s="70">
        <v>45706</v>
      </c>
      <c r="B246" s="71">
        <v>45706</v>
      </c>
      <c r="C246" s="12" t="s">
        <v>354</v>
      </c>
      <c r="D246" s="9" t="s">
        <v>20</v>
      </c>
      <c r="E246" s="9" t="s">
        <v>356</v>
      </c>
      <c r="F246" s="9" t="s">
        <v>639</v>
      </c>
      <c r="G246" s="9" t="s">
        <v>630</v>
      </c>
      <c r="H246" s="72" t="s">
        <v>43</v>
      </c>
      <c r="I246" s="9" t="s">
        <v>355</v>
      </c>
      <c r="J246" s="68"/>
    </row>
    <row r="247" spans="1:10">
      <c r="A247" s="70">
        <v>45706</v>
      </c>
      <c r="B247" s="71">
        <v>45706</v>
      </c>
      <c r="C247" s="12" t="s">
        <v>389</v>
      </c>
      <c r="D247" s="9" t="s">
        <v>20</v>
      </c>
      <c r="E247" s="9" t="s">
        <v>390</v>
      </c>
      <c r="F247" s="9" t="s">
        <v>639</v>
      </c>
      <c r="G247" s="9" t="s">
        <v>630</v>
      </c>
      <c r="H247" s="72" t="s">
        <v>43</v>
      </c>
      <c r="I247" s="9" t="s">
        <v>355</v>
      </c>
      <c r="J247" s="68"/>
    </row>
    <row r="248" spans="1:10">
      <c r="A248" s="70">
        <v>45706</v>
      </c>
      <c r="B248" s="71">
        <v>45706</v>
      </c>
      <c r="C248" s="12" t="s">
        <v>368</v>
      </c>
      <c r="D248" s="9" t="s">
        <v>369</v>
      </c>
      <c r="E248" s="9" t="s">
        <v>370</v>
      </c>
      <c r="F248" s="9" t="s">
        <v>639</v>
      </c>
      <c r="G248" s="9" t="s">
        <v>630</v>
      </c>
      <c r="H248" s="72" t="s">
        <v>43</v>
      </c>
      <c r="I248" s="9" t="s">
        <v>369</v>
      </c>
      <c r="J248" s="68"/>
    </row>
    <row r="249" spans="1:10" ht="30">
      <c r="A249" s="70">
        <v>45706</v>
      </c>
      <c r="B249" s="71">
        <v>45706</v>
      </c>
      <c r="C249" s="12" t="s">
        <v>380</v>
      </c>
      <c r="D249" s="9" t="s">
        <v>277</v>
      </c>
      <c r="E249" s="9" t="s">
        <v>24</v>
      </c>
      <c r="F249" s="9" t="s">
        <v>639</v>
      </c>
      <c r="G249" s="9" t="s">
        <v>53</v>
      </c>
      <c r="H249" s="72" t="s">
        <v>53</v>
      </c>
      <c r="I249" s="9" t="s">
        <v>278</v>
      </c>
      <c r="J249" s="68"/>
    </row>
    <row r="250" spans="1:10">
      <c r="A250" s="70">
        <v>45706</v>
      </c>
      <c r="B250" s="71">
        <v>45706</v>
      </c>
      <c r="C250" s="12" t="s">
        <v>365</v>
      </c>
      <c r="D250" s="9" t="s">
        <v>20</v>
      </c>
      <c r="E250" s="9" t="s">
        <v>366</v>
      </c>
      <c r="F250" s="9" t="s">
        <v>639</v>
      </c>
      <c r="G250" s="9" t="s">
        <v>630</v>
      </c>
      <c r="H250" s="72" t="s">
        <v>43</v>
      </c>
      <c r="I250" s="9" t="s">
        <v>355</v>
      </c>
      <c r="J250" s="68"/>
    </row>
    <row r="251" spans="1:10">
      <c r="A251" s="70">
        <v>45706</v>
      </c>
      <c r="B251" s="71">
        <v>45708</v>
      </c>
      <c r="C251" s="12" t="s">
        <v>367</v>
      </c>
      <c r="D251" s="9" t="s">
        <v>277</v>
      </c>
      <c r="E251" s="9" t="s">
        <v>24</v>
      </c>
      <c r="F251" s="9" t="s">
        <v>639</v>
      </c>
      <c r="G251" s="9" t="s">
        <v>53</v>
      </c>
      <c r="H251" s="72" t="s">
        <v>53</v>
      </c>
      <c r="I251" s="9" t="s">
        <v>278</v>
      </c>
      <c r="J251" s="68"/>
    </row>
    <row r="252" spans="1:10">
      <c r="A252" s="70">
        <v>45706</v>
      </c>
      <c r="B252" s="71">
        <v>45706</v>
      </c>
      <c r="C252" s="12" t="s">
        <v>379</v>
      </c>
      <c r="D252" s="9" t="s">
        <v>277</v>
      </c>
      <c r="E252" s="9" t="s">
        <v>24</v>
      </c>
      <c r="F252" s="9" t="s">
        <v>639</v>
      </c>
      <c r="G252" s="9" t="s">
        <v>53</v>
      </c>
      <c r="H252" s="72" t="s">
        <v>53</v>
      </c>
      <c r="I252" s="9" t="s">
        <v>387</v>
      </c>
      <c r="J252" s="68"/>
    </row>
    <row r="253" spans="1:10">
      <c r="A253" s="70">
        <v>45706</v>
      </c>
      <c r="B253" s="71">
        <v>45706</v>
      </c>
      <c r="C253" s="12" t="s">
        <v>361</v>
      </c>
      <c r="D253" s="9" t="s">
        <v>167</v>
      </c>
      <c r="E253" s="9" t="s">
        <v>53</v>
      </c>
      <c r="F253" s="9" t="s">
        <v>648</v>
      </c>
      <c r="G253" s="9" t="s">
        <v>53</v>
      </c>
      <c r="H253" s="72" t="s">
        <v>53</v>
      </c>
      <c r="I253" s="9" t="s">
        <v>174</v>
      </c>
      <c r="J253" s="68"/>
    </row>
    <row r="254" spans="1:10">
      <c r="A254" s="70">
        <v>45707</v>
      </c>
      <c r="B254" s="71">
        <v>45707</v>
      </c>
      <c r="C254" s="12" t="s">
        <v>410</v>
      </c>
      <c r="D254" s="9" t="s">
        <v>8</v>
      </c>
      <c r="E254" s="9" t="s">
        <v>411</v>
      </c>
      <c r="F254" s="9" t="s">
        <v>648</v>
      </c>
      <c r="G254" s="9" t="s">
        <v>53</v>
      </c>
      <c r="H254" s="72" t="s">
        <v>53</v>
      </c>
      <c r="I254" s="9" t="s">
        <v>392</v>
      </c>
      <c r="J254" s="68"/>
    </row>
    <row r="255" spans="1:10">
      <c r="A255" s="70">
        <v>45707</v>
      </c>
      <c r="B255" s="71">
        <v>45707</v>
      </c>
      <c r="C255" s="12" t="s">
        <v>404</v>
      </c>
      <c r="D255" s="9" t="s">
        <v>11</v>
      </c>
      <c r="E255" s="9" t="s">
        <v>405</v>
      </c>
      <c r="F255" s="9" t="s">
        <v>639</v>
      </c>
      <c r="G255" s="9" t="s">
        <v>630</v>
      </c>
      <c r="H255" s="72" t="s">
        <v>43</v>
      </c>
      <c r="I255" s="9" t="s">
        <v>223</v>
      </c>
      <c r="J255" s="68"/>
    </row>
    <row r="256" spans="1:10">
      <c r="A256" s="70">
        <v>45707</v>
      </c>
      <c r="B256" s="71">
        <v>45708</v>
      </c>
      <c r="C256" s="12" t="s">
        <v>423</v>
      </c>
      <c r="D256" s="9" t="s">
        <v>32</v>
      </c>
      <c r="E256" s="9" t="s">
        <v>24</v>
      </c>
      <c r="F256" s="9" t="s">
        <v>639</v>
      </c>
      <c r="G256" s="9" t="s">
        <v>53</v>
      </c>
      <c r="H256" s="72" t="s">
        <v>53</v>
      </c>
      <c r="I256" s="9" t="s">
        <v>424</v>
      </c>
      <c r="J256" s="68"/>
    </row>
    <row r="257" spans="1:10">
      <c r="A257" s="70">
        <v>45707</v>
      </c>
      <c r="B257" s="71">
        <v>45709</v>
      </c>
      <c r="C257" s="12" t="s">
        <v>488</v>
      </c>
      <c r="D257" s="9" t="s">
        <v>51</v>
      </c>
      <c r="E257" s="9" t="s">
        <v>24</v>
      </c>
      <c r="F257" s="9" t="s">
        <v>639</v>
      </c>
      <c r="G257" s="9" t="s">
        <v>53</v>
      </c>
      <c r="H257" s="72" t="s">
        <v>53</v>
      </c>
      <c r="I257" s="9" t="s">
        <v>490</v>
      </c>
      <c r="J257" s="68" t="s">
        <v>998</v>
      </c>
    </row>
    <row r="258" spans="1:10">
      <c r="A258" s="70">
        <v>45707</v>
      </c>
      <c r="B258" s="71">
        <v>45709</v>
      </c>
      <c r="C258" s="12" t="s">
        <v>487</v>
      </c>
      <c r="D258" s="9" t="s">
        <v>51</v>
      </c>
      <c r="E258" s="9" t="s">
        <v>24</v>
      </c>
      <c r="F258" s="9" t="s">
        <v>639</v>
      </c>
      <c r="G258" s="9" t="s">
        <v>53</v>
      </c>
      <c r="H258" s="72" t="s">
        <v>53</v>
      </c>
      <c r="I258" s="9" t="s">
        <v>490</v>
      </c>
      <c r="J258" s="68" t="s">
        <v>998</v>
      </c>
    </row>
    <row r="259" spans="1:10">
      <c r="A259" s="70">
        <v>45707</v>
      </c>
      <c r="B259" s="71">
        <v>45709</v>
      </c>
      <c r="C259" s="12" t="s">
        <v>489</v>
      </c>
      <c r="D259" s="9" t="s">
        <v>51</v>
      </c>
      <c r="E259" s="9" t="s">
        <v>24</v>
      </c>
      <c r="F259" s="9" t="s">
        <v>639</v>
      </c>
      <c r="G259" s="9" t="s">
        <v>53</v>
      </c>
      <c r="H259" s="72" t="s">
        <v>53</v>
      </c>
      <c r="I259" s="9" t="s">
        <v>490</v>
      </c>
      <c r="J259" s="68" t="s">
        <v>998</v>
      </c>
    </row>
    <row r="260" spans="1:10">
      <c r="A260" s="70">
        <v>45707</v>
      </c>
      <c r="B260" s="71">
        <v>45707</v>
      </c>
      <c r="C260" s="12" t="s">
        <v>416</v>
      </c>
      <c r="D260" s="9" t="s">
        <v>8</v>
      </c>
      <c r="E260" s="9" t="s">
        <v>417</v>
      </c>
      <c r="F260" s="9" t="s">
        <v>639</v>
      </c>
      <c r="G260" s="9" t="s">
        <v>630</v>
      </c>
      <c r="H260" s="72" t="s">
        <v>420</v>
      </c>
      <c r="I260" s="9" t="s">
        <v>392</v>
      </c>
      <c r="J260" s="68"/>
    </row>
    <row r="261" spans="1:10">
      <c r="A261" s="70">
        <v>45707</v>
      </c>
      <c r="B261" s="71">
        <v>45707</v>
      </c>
      <c r="C261" s="12" t="s">
        <v>402</v>
      </c>
      <c r="D261" s="9" t="s">
        <v>167</v>
      </c>
      <c r="E261" s="9" t="s">
        <v>403</v>
      </c>
      <c r="F261" s="9" t="s">
        <v>639</v>
      </c>
      <c r="G261" s="9" t="s">
        <v>630</v>
      </c>
      <c r="H261" s="72" t="s">
        <v>43</v>
      </c>
      <c r="I261" s="9" t="s">
        <v>174</v>
      </c>
      <c r="J261" s="68"/>
    </row>
    <row r="262" spans="1:10">
      <c r="A262" s="70">
        <v>45707</v>
      </c>
      <c r="B262" s="71">
        <v>45708</v>
      </c>
      <c r="C262" s="12" t="s">
        <v>437</v>
      </c>
      <c r="D262" s="9" t="s">
        <v>32</v>
      </c>
      <c r="E262" s="9" t="s">
        <v>24</v>
      </c>
      <c r="F262" s="9" t="s">
        <v>639</v>
      </c>
      <c r="G262" s="9" t="s">
        <v>53</v>
      </c>
      <c r="H262" s="72" t="s">
        <v>53</v>
      </c>
      <c r="I262" s="9" t="s">
        <v>424</v>
      </c>
      <c r="J262" s="68"/>
    </row>
    <row r="263" spans="1:10">
      <c r="A263" s="70">
        <v>45707</v>
      </c>
      <c r="B263" s="71">
        <v>45708</v>
      </c>
      <c r="C263" s="12" t="s">
        <v>413</v>
      </c>
      <c r="D263" s="9" t="s">
        <v>294</v>
      </c>
      <c r="E263" s="9" t="s">
        <v>24</v>
      </c>
      <c r="F263" s="9" t="s">
        <v>639</v>
      </c>
      <c r="G263" s="9" t="s">
        <v>53</v>
      </c>
      <c r="H263" s="72" t="s">
        <v>53</v>
      </c>
      <c r="I263" s="9" t="s">
        <v>401</v>
      </c>
      <c r="J263" s="68"/>
    </row>
    <row r="264" spans="1:10">
      <c r="A264" s="70">
        <v>45707</v>
      </c>
      <c r="B264" s="71">
        <v>45708</v>
      </c>
      <c r="C264" s="12" t="s">
        <v>400</v>
      </c>
      <c r="D264" s="9" t="s">
        <v>294</v>
      </c>
      <c r="E264" s="9" t="s">
        <v>24</v>
      </c>
      <c r="F264" s="9" t="s">
        <v>639</v>
      </c>
      <c r="G264" s="9" t="s">
        <v>53</v>
      </c>
      <c r="H264" s="72" t="s">
        <v>53</v>
      </c>
      <c r="I264" s="9" t="s">
        <v>401</v>
      </c>
      <c r="J264" s="68"/>
    </row>
    <row r="265" spans="1:10">
      <c r="A265" s="70">
        <v>45707</v>
      </c>
      <c r="B265" s="71">
        <v>45708</v>
      </c>
      <c r="C265" s="12" t="s">
        <v>399</v>
      </c>
      <c r="D265" s="9" t="s">
        <v>294</v>
      </c>
      <c r="E265" s="9" t="s">
        <v>24</v>
      </c>
      <c r="F265" s="9" t="s">
        <v>639</v>
      </c>
      <c r="G265" s="9" t="s">
        <v>53</v>
      </c>
      <c r="H265" s="72" t="s">
        <v>53</v>
      </c>
      <c r="I265" s="9" t="s">
        <v>401</v>
      </c>
      <c r="J265" s="68"/>
    </row>
    <row r="266" spans="1:10">
      <c r="A266" s="70">
        <v>45707</v>
      </c>
      <c r="B266" s="71">
        <v>45707</v>
      </c>
      <c r="C266" s="12" t="s">
        <v>414</v>
      </c>
      <c r="D266" s="9" t="s">
        <v>11</v>
      </c>
      <c r="E266" s="9" t="s">
        <v>415</v>
      </c>
      <c r="F266" s="9" t="s">
        <v>639</v>
      </c>
      <c r="G266" s="9" t="s">
        <v>630</v>
      </c>
      <c r="H266" s="72" t="s">
        <v>43</v>
      </c>
      <c r="I266" s="9" t="s">
        <v>223</v>
      </c>
      <c r="J266" s="68"/>
    </row>
    <row r="267" spans="1:10">
      <c r="A267" s="70">
        <v>45707</v>
      </c>
      <c r="B267" s="71">
        <v>45707</v>
      </c>
      <c r="C267" s="12" t="s">
        <v>412</v>
      </c>
      <c r="D267" s="9" t="s">
        <v>167</v>
      </c>
      <c r="E267" s="9" t="s">
        <v>246</v>
      </c>
      <c r="F267" s="9" t="s">
        <v>648</v>
      </c>
      <c r="G267" s="9" t="s">
        <v>53</v>
      </c>
      <c r="H267" s="72" t="s">
        <v>53</v>
      </c>
      <c r="I267" s="9"/>
      <c r="J267" s="68"/>
    </row>
    <row r="268" spans="1:10">
      <c r="A268" s="70">
        <v>45707</v>
      </c>
      <c r="B268" s="71">
        <v>45708</v>
      </c>
      <c r="C268" s="12" t="s">
        <v>418</v>
      </c>
      <c r="D268" s="9" t="s">
        <v>263</v>
      </c>
      <c r="E268" s="9" t="s">
        <v>419</v>
      </c>
      <c r="F268" s="9" t="s">
        <v>639</v>
      </c>
      <c r="G268" s="9" t="s">
        <v>630</v>
      </c>
      <c r="H268" s="72" t="s">
        <v>420</v>
      </c>
      <c r="I268" s="9" t="s">
        <v>2</v>
      </c>
      <c r="J268" s="68"/>
    </row>
    <row r="269" spans="1:10">
      <c r="A269" s="70">
        <v>45707</v>
      </c>
      <c r="B269" s="71">
        <v>45716</v>
      </c>
      <c r="C269" s="12" t="s">
        <v>406</v>
      </c>
      <c r="D269" s="9" t="s">
        <v>407</v>
      </c>
      <c r="E269" s="9" t="s">
        <v>971</v>
      </c>
      <c r="F269" s="9" t="s">
        <v>639</v>
      </c>
      <c r="G269" s="9" t="s">
        <v>53</v>
      </c>
      <c r="H269" s="72" t="s">
        <v>53</v>
      </c>
      <c r="I269" s="9" t="s">
        <v>408</v>
      </c>
      <c r="J269" s="68"/>
    </row>
    <row r="270" spans="1:10">
      <c r="A270" s="70">
        <v>45708</v>
      </c>
      <c r="B270" s="71">
        <v>45708</v>
      </c>
      <c r="C270" s="12" t="s">
        <v>430</v>
      </c>
      <c r="D270" s="9" t="s">
        <v>432</v>
      </c>
      <c r="E270" s="9" t="s">
        <v>246</v>
      </c>
      <c r="F270" s="9" t="s">
        <v>648</v>
      </c>
      <c r="G270" s="9" t="s">
        <v>53</v>
      </c>
      <c r="H270" s="72" t="s">
        <v>53</v>
      </c>
      <c r="I270" s="9" t="s">
        <v>433</v>
      </c>
      <c r="J270" s="68"/>
    </row>
    <row r="271" spans="1:10">
      <c r="A271" s="70">
        <v>45708</v>
      </c>
      <c r="B271" s="71">
        <v>45708</v>
      </c>
      <c r="C271" s="12" t="s">
        <v>431</v>
      </c>
      <c r="D271" s="9" t="s">
        <v>432</v>
      </c>
      <c r="E271" s="9" t="s">
        <v>246</v>
      </c>
      <c r="F271" s="9" t="s">
        <v>648</v>
      </c>
      <c r="G271" s="9" t="s">
        <v>53</v>
      </c>
      <c r="H271" s="72" t="s">
        <v>53</v>
      </c>
      <c r="I271" s="9" t="s">
        <v>433</v>
      </c>
      <c r="J271" s="68"/>
    </row>
    <row r="272" spans="1:10">
      <c r="A272" s="70">
        <v>45708</v>
      </c>
      <c r="B272" s="71">
        <v>45708</v>
      </c>
      <c r="C272" s="12" t="s">
        <v>434</v>
      </c>
      <c r="D272" s="9" t="s">
        <v>436</v>
      </c>
      <c r="E272" s="9" t="s">
        <v>246</v>
      </c>
      <c r="F272" s="9" t="s">
        <v>648</v>
      </c>
      <c r="G272" s="9" t="s">
        <v>53</v>
      </c>
      <c r="H272" s="72" t="s">
        <v>53</v>
      </c>
      <c r="I272" s="9" t="s">
        <v>433</v>
      </c>
      <c r="J272" s="68"/>
    </row>
    <row r="273" spans="1:10">
      <c r="A273" s="70">
        <v>45708</v>
      </c>
      <c r="B273" s="71">
        <v>45708</v>
      </c>
      <c r="C273" s="12" t="s">
        <v>435</v>
      </c>
      <c r="D273" s="9" t="s">
        <v>436</v>
      </c>
      <c r="E273" s="9" t="s">
        <v>246</v>
      </c>
      <c r="F273" s="9" t="s">
        <v>648</v>
      </c>
      <c r="G273" s="9" t="s">
        <v>53</v>
      </c>
      <c r="H273" s="72" t="s">
        <v>53</v>
      </c>
      <c r="I273" s="9" t="s">
        <v>433</v>
      </c>
      <c r="J273" s="68"/>
    </row>
    <row r="274" spans="1:10">
      <c r="A274" s="70">
        <v>45708</v>
      </c>
      <c r="B274" s="71">
        <v>45709</v>
      </c>
      <c r="C274" s="12" t="s">
        <v>443</v>
      </c>
      <c r="D274" s="9" t="s">
        <v>462</v>
      </c>
      <c r="E274" s="9" t="s">
        <v>458</v>
      </c>
      <c r="F274" s="9" t="s">
        <v>639</v>
      </c>
      <c r="G274" s="9" t="s">
        <v>630</v>
      </c>
      <c r="H274" s="72" t="s">
        <v>420</v>
      </c>
      <c r="I274" s="9" t="s">
        <v>454</v>
      </c>
      <c r="J274" s="68"/>
    </row>
    <row r="275" spans="1:10">
      <c r="A275" s="70">
        <v>45708</v>
      </c>
      <c r="B275" s="71">
        <v>45709</v>
      </c>
      <c r="C275" s="12" t="s">
        <v>441</v>
      </c>
      <c r="D275" s="9" t="s">
        <v>462</v>
      </c>
      <c r="E275" s="9" t="s">
        <v>456</v>
      </c>
      <c r="F275" s="9" t="s">
        <v>639</v>
      </c>
      <c r="G275" s="9" t="s">
        <v>630</v>
      </c>
      <c r="H275" s="72" t="s">
        <v>420</v>
      </c>
      <c r="I275" s="9" t="s">
        <v>454</v>
      </c>
      <c r="J275" s="68"/>
    </row>
    <row r="276" spans="1:10">
      <c r="A276" s="70">
        <v>45708</v>
      </c>
      <c r="B276" s="71">
        <v>45709</v>
      </c>
      <c r="C276" s="12" t="s">
        <v>442</v>
      </c>
      <c r="D276" s="9" t="s">
        <v>462</v>
      </c>
      <c r="E276" s="9" t="s">
        <v>457</v>
      </c>
      <c r="F276" s="9" t="s">
        <v>639</v>
      </c>
      <c r="G276" s="9" t="s">
        <v>630</v>
      </c>
      <c r="H276" s="72" t="s">
        <v>420</v>
      </c>
      <c r="I276" s="9" t="s">
        <v>454</v>
      </c>
      <c r="J276" s="68"/>
    </row>
    <row r="277" spans="1:10">
      <c r="A277" s="70">
        <v>45708</v>
      </c>
      <c r="B277" s="71">
        <v>45709</v>
      </c>
      <c r="C277" s="12" t="s">
        <v>444</v>
      </c>
      <c r="D277" s="9" t="s">
        <v>462</v>
      </c>
      <c r="E277" s="9" t="s">
        <v>459</v>
      </c>
      <c r="F277" s="9" t="s">
        <v>639</v>
      </c>
      <c r="G277" s="9" t="s">
        <v>630</v>
      </c>
      <c r="H277" s="72" t="s">
        <v>420</v>
      </c>
      <c r="I277" s="9" t="s">
        <v>454</v>
      </c>
      <c r="J277" s="68"/>
    </row>
    <row r="278" spans="1:10">
      <c r="A278" s="70">
        <v>45708</v>
      </c>
      <c r="B278" s="71">
        <v>45709</v>
      </c>
      <c r="C278" s="12" t="s">
        <v>494</v>
      </c>
      <c r="D278" s="9" t="s">
        <v>462</v>
      </c>
      <c r="E278" s="9" t="s">
        <v>455</v>
      </c>
      <c r="F278" s="9" t="s">
        <v>639</v>
      </c>
      <c r="G278" s="9" t="s">
        <v>630</v>
      </c>
      <c r="H278" s="72" t="s">
        <v>420</v>
      </c>
      <c r="I278" s="9" t="s">
        <v>454</v>
      </c>
      <c r="J278" s="68"/>
    </row>
    <row r="279" spans="1:10">
      <c r="A279" s="70">
        <v>45708</v>
      </c>
      <c r="B279" s="71">
        <v>45708</v>
      </c>
      <c r="C279" s="12" t="s">
        <v>460</v>
      </c>
      <c r="D279" s="9" t="s">
        <v>20</v>
      </c>
      <c r="E279" s="9" t="s">
        <v>439</v>
      </c>
      <c r="F279" s="9" t="s">
        <v>639</v>
      </c>
      <c r="G279" s="9" t="s">
        <v>630</v>
      </c>
      <c r="H279" s="72" t="s">
        <v>420</v>
      </c>
      <c r="I279" s="9" t="s">
        <v>355</v>
      </c>
      <c r="J279" s="68"/>
    </row>
    <row r="280" spans="1:10">
      <c r="A280" s="70">
        <v>45708</v>
      </c>
      <c r="B280" s="71">
        <v>45713</v>
      </c>
      <c r="C280" s="12" t="s">
        <v>557</v>
      </c>
      <c r="D280" s="9" t="s">
        <v>277</v>
      </c>
      <c r="E280" s="9" t="s">
        <v>24</v>
      </c>
      <c r="F280" s="9" t="s">
        <v>639</v>
      </c>
      <c r="G280" s="9" t="s">
        <v>53</v>
      </c>
      <c r="H280" s="72" t="s">
        <v>53</v>
      </c>
      <c r="I280" s="9" t="s">
        <v>278</v>
      </c>
      <c r="J280" s="68" t="s">
        <v>998</v>
      </c>
    </row>
    <row r="281" spans="1:10">
      <c r="A281" s="70">
        <v>45708</v>
      </c>
      <c r="B281" s="71">
        <v>45708</v>
      </c>
      <c r="C281" s="12" t="s">
        <v>463</v>
      </c>
      <c r="D281" s="9" t="s">
        <v>8</v>
      </c>
      <c r="E281" s="9" t="s">
        <v>464</v>
      </c>
      <c r="F281" s="9" t="s">
        <v>639</v>
      </c>
      <c r="G281" s="9" t="s">
        <v>630</v>
      </c>
      <c r="H281" s="72" t="s">
        <v>420</v>
      </c>
      <c r="I281" s="9" t="s">
        <v>165</v>
      </c>
      <c r="J281" s="68"/>
    </row>
    <row r="282" spans="1:10">
      <c r="A282" s="70">
        <v>45708</v>
      </c>
      <c r="B282" s="71">
        <v>45708</v>
      </c>
      <c r="C282" s="12" t="s">
        <v>427</v>
      </c>
      <c r="D282" s="9" t="s">
        <v>167</v>
      </c>
      <c r="E282" s="9" t="s">
        <v>440</v>
      </c>
      <c r="F282" s="9" t="s">
        <v>639</v>
      </c>
      <c r="G282" s="9" t="s">
        <v>630</v>
      </c>
      <c r="H282" s="72" t="s">
        <v>420</v>
      </c>
      <c r="I282" s="9" t="s">
        <v>174</v>
      </c>
      <c r="J282" s="68"/>
    </row>
    <row r="283" spans="1:10">
      <c r="A283" s="70">
        <v>45708</v>
      </c>
      <c r="B283" s="71">
        <v>45716</v>
      </c>
      <c r="C283" s="12" t="s">
        <v>774</v>
      </c>
      <c r="D283" s="9" t="s">
        <v>277</v>
      </c>
      <c r="E283" s="9" t="s">
        <v>24</v>
      </c>
      <c r="F283" s="9" t="s">
        <v>639</v>
      </c>
      <c r="G283" s="9" t="s">
        <v>53</v>
      </c>
      <c r="H283" s="72" t="s">
        <v>53</v>
      </c>
      <c r="I283" s="9"/>
      <c r="J283" s="68"/>
    </row>
    <row r="284" spans="1:10">
      <c r="A284" s="70">
        <v>45708</v>
      </c>
      <c r="B284" s="71">
        <v>45709</v>
      </c>
      <c r="C284" s="12" t="s">
        <v>425</v>
      </c>
      <c r="D284" s="9" t="s">
        <v>51</v>
      </c>
      <c r="E284" s="9" t="s">
        <v>24</v>
      </c>
      <c r="F284" s="9" t="s">
        <v>639</v>
      </c>
      <c r="G284" s="9" t="s">
        <v>53</v>
      </c>
      <c r="H284" s="72" t="s">
        <v>53</v>
      </c>
      <c r="I284" s="9" t="s">
        <v>426</v>
      </c>
      <c r="J284" s="68"/>
    </row>
    <row r="285" spans="1:10">
      <c r="A285" s="70">
        <v>45708</v>
      </c>
      <c r="B285" s="71">
        <v>45709</v>
      </c>
      <c r="C285" s="12" t="s">
        <v>465</v>
      </c>
      <c r="D285" s="9" t="s">
        <v>20</v>
      </c>
      <c r="E285" s="9" t="s">
        <v>466</v>
      </c>
      <c r="F285" s="9" t="s">
        <v>639</v>
      </c>
      <c r="G285" s="9" t="s">
        <v>630</v>
      </c>
      <c r="H285" s="72" t="s">
        <v>420</v>
      </c>
      <c r="I285" s="9" t="s">
        <v>355</v>
      </c>
      <c r="J285" s="68"/>
    </row>
    <row r="286" spans="1:10">
      <c r="A286" s="70">
        <v>45708</v>
      </c>
      <c r="B286" s="71">
        <v>45708</v>
      </c>
      <c r="C286" s="12" t="s">
        <v>428</v>
      </c>
      <c r="D286" s="9" t="s">
        <v>429</v>
      </c>
      <c r="E286" s="9" t="s">
        <v>24</v>
      </c>
      <c r="F286" s="9" t="s">
        <v>639</v>
      </c>
      <c r="G286" s="9" t="s">
        <v>53</v>
      </c>
      <c r="H286" s="72" t="s">
        <v>53</v>
      </c>
      <c r="I286" s="9" t="s">
        <v>2</v>
      </c>
      <c r="J286" s="68"/>
    </row>
    <row r="287" spans="1:10">
      <c r="A287" s="70">
        <v>45708</v>
      </c>
      <c r="B287" s="71">
        <v>45708</v>
      </c>
      <c r="C287" s="12" t="s">
        <v>421</v>
      </c>
      <c r="D287" s="9" t="s">
        <v>218</v>
      </c>
      <c r="E287" s="9" t="s">
        <v>53</v>
      </c>
      <c r="F287" s="9" t="s">
        <v>648</v>
      </c>
      <c r="G287" s="9" t="s">
        <v>53</v>
      </c>
      <c r="H287" s="72" t="s">
        <v>281</v>
      </c>
      <c r="I287" s="9" t="s">
        <v>2</v>
      </c>
      <c r="J287" s="68"/>
    </row>
    <row r="288" spans="1:10">
      <c r="A288" s="70">
        <v>45708</v>
      </c>
      <c r="B288" s="71">
        <v>45708</v>
      </c>
      <c r="C288" s="12" t="s">
        <v>422</v>
      </c>
      <c r="D288" s="9" t="s">
        <v>218</v>
      </c>
      <c r="E288" s="9" t="s">
        <v>53</v>
      </c>
      <c r="F288" s="9" t="s">
        <v>648</v>
      </c>
      <c r="G288" s="9" t="s">
        <v>53</v>
      </c>
      <c r="H288" s="72" t="s">
        <v>420</v>
      </c>
      <c r="I288" s="9" t="s">
        <v>2</v>
      </c>
      <c r="J288" s="68"/>
    </row>
    <row r="289" spans="1:10">
      <c r="A289" s="70">
        <v>45708</v>
      </c>
      <c r="B289" s="71">
        <v>45713</v>
      </c>
      <c r="C289" s="12" t="s">
        <v>461</v>
      </c>
      <c r="D289" s="9" t="s">
        <v>277</v>
      </c>
      <c r="E289" s="9" t="s">
        <v>24</v>
      </c>
      <c r="F289" s="9" t="s">
        <v>639</v>
      </c>
      <c r="G289" s="9" t="s">
        <v>53</v>
      </c>
      <c r="H289" s="72" t="s">
        <v>53</v>
      </c>
      <c r="I289" s="9" t="s">
        <v>278</v>
      </c>
      <c r="J289" s="68" t="s">
        <v>998</v>
      </c>
    </row>
    <row r="290" spans="1:10">
      <c r="A290" s="70">
        <v>45708</v>
      </c>
      <c r="B290" s="71">
        <v>45708</v>
      </c>
      <c r="C290" s="12" t="s">
        <v>438</v>
      </c>
      <c r="D290" s="9" t="s">
        <v>277</v>
      </c>
      <c r="E290" s="9" t="s">
        <v>24</v>
      </c>
      <c r="F290" s="9" t="s">
        <v>639</v>
      </c>
      <c r="G290" s="9" t="s">
        <v>53</v>
      </c>
      <c r="H290" s="72" t="s">
        <v>53</v>
      </c>
      <c r="I290" s="9" t="s">
        <v>278</v>
      </c>
      <c r="J290" s="68"/>
    </row>
    <row r="291" spans="1:10">
      <c r="A291" s="70">
        <v>45709</v>
      </c>
      <c r="B291" s="71">
        <v>45709</v>
      </c>
      <c r="C291" s="12" t="s">
        <v>503</v>
      </c>
      <c r="D291" s="9" t="s">
        <v>8</v>
      </c>
      <c r="E291" s="9" t="s">
        <v>507</v>
      </c>
      <c r="F291" s="9" t="s">
        <v>639</v>
      </c>
      <c r="G291" s="9" t="s">
        <v>630</v>
      </c>
      <c r="H291" s="72" t="s">
        <v>43</v>
      </c>
      <c r="I291" s="9" t="s">
        <v>165</v>
      </c>
      <c r="J291" s="68"/>
    </row>
    <row r="292" spans="1:10">
      <c r="A292" s="70">
        <v>45709</v>
      </c>
      <c r="B292" s="71">
        <v>45709</v>
      </c>
      <c r="C292" s="12" t="s">
        <v>504</v>
      </c>
      <c r="D292" s="9" t="s">
        <v>8</v>
      </c>
      <c r="E292" s="9" t="s">
        <v>506</v>
      </c>
      <c r="F292" s="9" t="s">
        <v>639</v>
      </c>
      <c r="G292" s="9" t="s">
        <v>630</v>
      </c>
      <c r="H292" s="72" t="s">
        <v>43</v>
      </c>
      <c r="I292" s="9" t="s">
        <v>165</v>
      </c>
      <c r="J292" s="68"/>
    </row>
    <row r="293" spans="1:10">
      <c r="A293" s="70">
        <v>45709</v>
      </c>
      <c r="B293" s="71">
        <v>45709</v>
      </c>
      <c r="C293" s="12" t="s">
        <v>505</v>
      </c>
      <c r="D293" s="9" t="s">
        <v>8</v>
      </c>
      <c r="E293" s="9" t="s">
        <v>508</v>
      </c>
      <c r="F293" s="9" t="s">
        <v>648</v>
      </c>
      <c r="G293" s="9" t="s">
        <v>53</v>
      </c>
      <c r="H293" s="72" t="s">
        <v>43</v>
      </c>
      <c r="I293" s="9" t="s">
        <v>165</v>
      </c>
      <c r="J293" s="68"/>
    </row>
    <row r="294" spans="1:10">
      <c r="A294" s="70">
        <v>45709</v>
      </c>
      <c r="B294" s="71">
        <v>45709</v>
      </c>
      <c r="C294" s="12" t="s">
        <v>509</v>
      </c>
      <c r="D294" s="9" t="s">
        <v>510</v>
      </c>
      <c r="E294" s="9" t="s">
        <v>53</v>
      </c>
      <c r="F294" s="9" t="s">
        <v>648</v>
      </c>
      <c r="G294" s="9" t="s">
        <v>53</v>
      </c>
      <c r="H294" s="72" t="s">
        <v>53</v>
      </c>
      <c r="I294" s="9" t="s">
        <v>202</v>
      </c>
      <c r="J294" s="68"/>
    </row>
    <row r="295" spans="1:10">
      <c r="A295" s="70">
        <v>45709</v>
      </c>
      <c r="B295" s="71">
        <v>45709</v>
      </c>
      <c r="C295" s="12" t="s">
        <v>495</v>
      </c>
      <c r="D295" s="9" t="s">
        <v>8</v>
      </c>
      <c r="E295" s="9" t="s">
        <v>500</v>
      </c>
      <c r="F295" s="9" t="s">
        <v>639</v>
      </c>
      <c r="G295" s="9" t="s">
        <v>630</v>
      </c>
      <c r="H295" s="72" t="s">
        <v>43</v>
      </c>
      <c r="I295" s="9" t="s">
        <v>392</v>
      </c>
      <c r="J295" s="68"/>
    </row>
    <row r="296" spans="1:10">
      <c r="A296" s="70">
        <v>45709</v>
      </c>
      <c r="B296" s="71">
        <v>45709</v>
      </c>
      <c r="C296" s="12" t="s">
        <v>498</v>
      </c>
      <c r="D296" s="9" t="s">
        <v>499</v>
      </c>
      <c r="E296" s="9" t="s">
        <v>246</v>
      </c>
      <c r="F296" s="9" t="s">
        <v>639</v>
      </c>
      <c r="G296" s="9" t="s">
        <v>630</v>
      </c>
      <c r="H296" s="72" t="s">
        <v>43</v>
      </c>
      <c r="I296" s="9" t="s">
        <v>2</v>
      </c>
      <c r="J296" s="68"/>
    </row>
    <row r="297" spans="1:10" ht="30">
      <c r="A297" s="70">
        <v>45709</v>
      </c>
      <c r="B297" s="71">
        <v>45715</v>
      </c>
      <c r="C297" s="12" t="s">
        <v>492</v>
      </c>
      <c r="D297" s="9" t="s">
        <v>44</v>
      </c>
      <c r="E297" s="9" t="s">
        <v>24</v>
      </c>
      <c r="F297" s="9" t="s">
        <v>648</v>
      </c>
      <c r="G297" s="9" t="s">
        <v>53</v>
      </c>
      <c r="H297" s="72" t="s">
        <v>53</v>
      </c>
      <c r="I297" s="9" t="s">
        <v>377</v>
      </c>
      <c r="J297" s="68" t="s">
        <v>998</v>
      </c>
    </row>
    <row r="298" spans="1:10" ht="30">
      <c r="A298" s="70">
        <v>45709</v>
      </c>
      <c r="B298" s="71">
        <v>45715</v>
      </c>
      <c r="C298" s="12" t="s">
        <v>491</v>
      </c>
      <c r="D298" s="9" t="s">
        <v>44</v>
      </c>
      <c r="E298" s="9" t="s">
        <v>24</v>
      </c>
      <c r="F298" s="9" t="s">
        <v>639</v>
      </c>
      <c r="G298" s="9" t="s">
        <v>53</v>
      </c>
      <c r="H298" s="72" t="s">
        <v>53</v>
      </c>
      <c r="I298" s="9" t="s">
        <v>377</v>
      </c>
      <c r="J298" s="68" t="s">
        <v>998</v>
      </c>
    </row>
    <row r="299" spans="1:10">
      <c r="A299" s="70">
        <v>45709</v>
      </c>
      <c r="B299" s="71">
        <v>45715</v>
      </c>
      <c r="C299" s="12" t="s">
        <v>514</v>
      </c>
      <c r="D299" s="9" t="s">
        <v>515</v>
      </c>
      <c r="E299" s="9" t="s">
        <v>642</v>
      </c>
      <c r="F299" s="9" t="s">
        <v>639</v>
      </c>
      <c r="G299" s="9" t="s">
        <v>53</v>
      </c>
      <c r="H299" s="72" t="s">
        <v>53</v>
      </c>
      <c r="I299" s="9" t="s">
        <v>516</v>
      </c>
      <c r="J299" s="68"/>
    </row>
    <row r="300" spans="1:10">
      <c r="A300" s="70">
        <v>45709</v>
      </c>
      <c r="B300" s="71">
        <v>45715</v>
      </c>
      <c r="C300" s="12" t="s">
        <v>536</v>
      </c>
      <c r="D300" s="9" t="s">
        <v>277</v>
      </c>
      <c r="E300" s="9" t="s">
        <v>24</v>
      </c>
      <c r="F300" s="9" t="s">
        <v>648</v>
      </c>
      <c r="G300" s="9" t="s">
        <v>53</v>
      </c>
      <c r="H300" s="72" t="s">
        <v>53</v>
      </c>
      <c r="I300" s="9" t="s">
        <v>278</v>
      </c>
      <c r="J300" s="68" t="s">
        <v>998</v>
      </c>
    </row>
    <row r="301" spans="1:10">
      <c r="A301" s="70">
        <v>45709</v>
      </c>
      <c r="B301" s="71">
        <v>45715</v>
      </c>
      <c r="C301" s="12" t="s">
        <v>512</v>
      </c>
      <c r="D301" s="9" t="s">
        <v>277</v>
      </c>
      <c r="E301" s="9" t="s">
        <v>24</v>
      </c>
      <c r="F301" s="9" t="s">
        <v>639</v>
      </c>
      <c r="G301" s="9" t="s">
        <v>53</v>
      </c>
      <c r="H301" s="72" t="s">
        <v>53</v>
      </c>
      <c r="I301" s="9" t="s">
        <v>278</v>
      </c>
      <c r="J301" s="68" t="s">
        <v>998</v>
      </c>
    </row>
    <row r="302" spans="1:10" ht="30">
      <c r="A302" s="70">
        <v>45709</v>
      </c>
      <c r="B302" s="71">
        <v>45715</v>
      </c>
      <c r="C302" s="12" t="s">
        <v>511</v>
      </c>
      <c r="D302" s="9" t="s">
        <v>277</v>
      </c>
      <c r="E302" s="9" t="s">
        <v>24</v>
      </c>
      <c r="F302" s="9" t="s">
        <v>639</v>
      </c>
      <c r="G302" s="9" t="s">
        <v>53</v>
      </c>
      <c r="H302" s="72" t="s">
        <v>53</v>
      </c>
      <c r="I302" s="9" t="s">
        <v>278</v>
      </c>
      <c r="J302" s="68" t="s">
        <v>998</v>
      </c>
    </row>
    <row r="303" spans="1:10">
      <c r="A303" s="70">
        <v>45709</v>
      </c>
      <c r="B303" s="71">
        <v>45709</v>
      </c>
      <c r="C303" s="12" t="s">
        <v>493</v>
      </c>
      <c r="D303" s="9" t="s">
        <v>167</v>
      </c>
      <c r="E303" s="9" t="s">
        <v>53</v>
      </c>
      <c r="F303" s="9" t="s">
        <v>648</v>
      </c>
      <c r="G303" s="9" t="s">
        <v>53</v>
      </c>
      <c r="H303" s="72" t="s">
        <v>43</v>
      </c>
      <c r="I303" s="9" t="s">
        <v>168</v>
      </c>
      <c r="J303" s="68"/>
    </row>
    <row r="304" spans="1:10">
      <c r="A304" s="70">
        <v>45709</v>
      </c>
      <c r="B304" s="71">
        <v>45709</v>
      </c>
      <c r="C304" s="12" t="s">
        <v>502</v>
      </c>
      <c r="D304" s="9" t="s">
        <v>167</v>
      </c>
      <c r="E304" s="9" t="s">
        <v>53</v>
      </c>
      <c r="F304" s="9" t="s">
        <v>648</v>
      </c>
      <c r="G304" s="9" t="s">
        <v>53</v>
      </c>
      <c r="H304" s="72" t="s">
        <v>53</v>
      </c>
      <c r="I304" s="9" t="s">
        <v>174</v>
      </c>
      <c r="J304" s="68"/>
    </row>
    <row r="305" spans="1:10">
      <c r="A305" s="70">
        <v>45709</v>
      </c>
      <c r="B305" s="71">
        <v>45713</v>
      </c>
      <c r="C305" s="12" t="s">
        <v>496</v>
      </c>
      <c r="D305" s="9" t="s">
        <v>376</v>
      </c>
      <c r="E305" s="9" t="s">
        <v>513</v>
      </c>
      <c r="F305" s="9" t="s">
        <v>648</v>
      </c>
      <c r="G305" s="9" t="s">
        <v>53</v>
      </c>
      <c r="H305" s="72" t="s">
        <v>43</v>
      </c>
      <c r="I305" s="9" t="s">
        <v>497</v>
      </c>
      <c r="J305" s="68"/>
    </row>
    <row r="306" spans="1:10">
      <c r="A306" s="70">
        <v>45712</v>
      </c>
      <c r="B306" s="71">
        <v>45712</v>
      </c>
      <c r="C306" s="12" t="s">
        <v>527</v>
      </c>
      <c r="D306" s="9" t="s">
        <v>38</v>
      </c>
      <c r="E306" s="9" t="s">
        <v>529</v>
      </c>
      <c r="F306" s="9" t="s">
        <v>639</v>
      </c>
      <c r="G306" s="9" t="s">
        <v>53</v>
      </c>
      <c r="H306" s="72" t="s">
        <v>53</v>
      </c>
      <c r="I306" s="9" t="s">
        <v>530</v>
      </c>
      <c r="J306" s="68"/>
    </row>
    <row r="307" spans="1:10">
      <c r="A307" s="70">
        <v>45712</v>
      </c>
      <c r="B307" s="71">
        <v>45712</v>
      </c>
      <c r="C307" s="12" t="s">
        <v>526</v>
      </c>
      <c r="D307" s="9" t="s">
        <v>38</v>
      </c>
      <c r="E307" s="9" t="s">
        <v>529</v>
      </c>
      <c r="F307" s="9" t="s">
        <v>639</v>
      </c>
      <c r="G307" s="9" t="s">
        <v>53</v>
      </c>
      <c r="H307" s="72" t="s">
        <v>53</v>
      </c>
      <c r="I307" s="9" t="s">
        <v>530</v>
      </c>
      <c r="J307" s="68"/>
    </row>
    <row r="308" spans="1:10">
      <c r="A308" s="70">
        <v>45712</v>
      </c>
      <c r="B308" s="71">
        <v>45712</v>
      </c>
      <c r="C308" s="12" t="s">
        <v>543</v>
      </c>
      <c r="D308" s="9" t="s">
        <v>218</v>
      </c>
      <c r="E308" s="9" t="s">
        <v>53</v>
      </c>
      <c r="F308" s="9" t="s">
        <v>648</v>
      </c>
      <c r="G308" s="9" t="s">
        <v>53</v>
      </c>
      <c r="H308" s="72" t="s">
        <v>53</v>
      </c>
      <c r="I308" s="9" t="s">
        <v>190</v>
      </c>
      <c r="J308" s="68"/>
    </row>
    <row r="309" spans="1:10">
      <c r="A309" s="70">
        <v>45712</v>
      </c>
      <c r="B309" s="71">
        <v>45712</v>
      </c>
      <c r="C309" s="12" t="s">
        <v>542</v>
      </c>
      <c r="D309" s="9" t="s">
        <v>218</v>
      </c>
      <c r="E309" s="9" t="s">
        <v>53</v>
      </c>
      <c r="F309" s="9" t="s">
        <v>648</v>
      </c>
      <c r="G309" s="9" t="s">
        <v>53</v>
      </c>
      <c r="H309" s="72" t="s">
        <v>53</v>
      </c>
      <c r="I309" s="9" t="s">
        <v>190</v>
      </c>
      <c r="J309" s="68"/>
    </row>
    <row r="310" spans="1:10">
      <c r="A310" s="70">
        <v>45712</v>
      </c>
      <c r="B310" s="71">
        <v>45712</v>
      </c>
      <c r="C310" s="12" t="s">
        <v>544</v>
      </c>
      <c r="D310" s="9" t="s">
        <v>218</v>
      </c>
      <c r="E310" s="9" t="s">
        <v>53</v>
      </c>
      <c r="F310" s="9" t="s">
        <v>648</v>
      </c>
      <c r="G310" s="9" t="s">
        <v>53</v>
      </c>
      <c r="H310" s="72" t="s">
        <v>53</v>
      </c>
      <c r="I310" s="9" t="s">
        <v>190</v>
      </c>
      <c r="J310" s="68"/>
    </row>
    <row r="311" spans="1:10">
      <c r="A311" s="70">
        <v>45712</v>
      </c>
      <c r="B311" s="71">
        <v>45712</v>
      </c>
      <c r="C311" s="12" t="s">
        <v>541</v>
      </c>
      <c r="D311" s="9" t="s">
        <v>218</v>
      </c>
      <c r="E311" s="9" t="s">
        <v>53</v>
      </c>
      <c r="F311" s="9" t="s">
        <v>648</v>
      </c>
      <c r="G311" s="9" t="s">
        <v>53</v>
      </c>
      <c r="H311" s="72" t="s">
        <v>53</v>
      </c>
      <c r="I311" s="9" t="s">
        <v>190</v>
      </c>
      <c r="J311" s="68"/>
    </row>
    <row r="312" spans="1:10">
      <c r="A312" s="70">
        <v>45712</v>
      </c>
      <c r="B312" s="71">
        <v>45712</v>
      </c>
      <c r="C312" s="12" t="s">
        <v>540</v>
      </c>
      <c r="D312" s="9" t="s">
        <v>218</v>
      </c>
      <c r="E312" s="9" t="s">
        <v>53</v>
      </c>
      <c r="F312" s="9" t="s">
        <v>648</v>
      </c>
      <c r="G312" s="9" t="s">
        <v>53</v>
      </c>
      <c r="H312" s="72" t="s">
        <v>53</v>
      </c>
      <c r="I312" s="9" t="s">
        <v>190</v>
      </c>
      <c r="J312" s="68"/>
    </row>
    <row r="313" spans="1:10">
      <c r="A313" s="70">
        <v>45712</v>
      </c>
      <c r="B313" s="71">
        <v>45716</v>
      </c>
      <c r="C313" s="12" t="s">
        <v>966</v>
      </c>
      <c r="D313" s="9" t="s">
        <v>51</v>
      </c>
      <c r="E313" s="9" t="s">
        <v>24</v>
      </c>
      <c r="F313" s="9" t="s">
        <v>639</v>
      </c>
      <c r="G313" s="9" t="s">
        <v>53</v>
      </c>
      <c r="H313" s="72" t="s">
        <v>53</v>
      </c>
      <c r="I313" s="9" t="s">
        <v>2</v>
      </c>
      <c r="J313" s="68" t="s">
        <v>998</v>
      </c>
    </row>
    <row r="314" spans="1:10">
      <c r="A314" s="70">
        <v>45712</v>
      </c>
      <c r="B314" s="71">
        <v>45712</v>
      </c>
      <c r="C314" s="12" t="s">
        <v>535</v>
      </c>
      <c r="D314" s="9" t="s">
        <v>51</v>
      </c>
      <c r="E314" s="9" t="s">
        <v>24</v>
      </c>
      <c r="F314" s="9" t="s">
        <v>639</v>
      </c>
      <c r="G314" s="9" t="s">
        <v>53</v>
      </c>
      <c r="H314" s="72" t="s">
        <v>53</v>
      </c>
      <c r="I314" s="9"/>
      <c r="J314" s="68"/>
    </row>
    <row r="315" spans="1:10">
      <c r="A315" s="70">
        <v>45712</v>
      </c>
      <c r="B315" s="71">
        <v>45713</v>
      </c>
      <c r="C315" s="12" t="s">
        <v>533</v>
      </c>
      <c r="D315" s="9" t="s">
        <v>294</v>
      </c>
      <c r="E315" s="9" t="s">
        <v>24</v>
      </c>
      <c r="F315" s="9" t="s">
        <v>639</v>
      </c>
      <c r="G315" s="9" t="s">
        <v>53</v>
      </c>
      <c r="H315" s="72" t="s">
        <v>53</v>
      </c>
      <c r="I315" s="9" t="s">
        <v>295</v>
      </c>
      <c r="J315" s="68"/>
    </row>
    <row r="316" spans="1:10">
      <c r="A316" s="70">
        <v>45712</v>
      </c>
      <c r="B316" s="71">
        <v>45713</v>
      </c>
      <c r="C316" s="12" t="s">
        <v>534</v>
      </c>
      <c r="D316" s="9" t="s">
        <v>294</v>
      </c>
      <c r="E316" s="9" t="s">
        <v>24</v>
      </c>
      <c r="F316" s="9" t="s">
        <v>639</v>
      </c>
      <c r="G316" s="9" t="s">
        <v>53</v>
      </c>
      <c r="H316" s="72" t="s">
        <v>53</v>
      </c>
      <c r="I316" s="9" t="s">
        <v>2</v>
      </c>
      <c r="J316" s="68"/>
    </row>
    <row r="317" spans="1:10">
      <c r="A317" s="70">
        <v>45712</v>
      </c>
      <c r="B317" s="71">
        <v>45712</v>
      </c>
      <c r="C317" s="12" t="s">
        <v>537</v>
      </c>
      <c r="D317" s="9" t="s">
        <v>218</v>
      </c>
      <c r="E317" s="9" t="s">
        <v>53</v>
      </c>
      <c r="F317" s="9" t="s">
        <v>648</v>
      </c>
      <c r="G317" s="9" t="s">
        <v>53</v>
      </c>
      <c r="H317" s="72" t="s">
        <v>43</v>
      </c>
      <c r="I317" s="9" t="s">
        <v>190</v>
      </c>
      <c r="J317" s="68"/>
    </row>
    <row r="318" spans="1:10">
      <c r="A318" s="70">
        <v>45712</v>
      </c>
      <c r="B318" s="71">
        <v>45712</v>
      </c>
      <c r="C318" s="12" t="s">
        <v>538</v>
      </c>
      <c r="D318" s="9" t="s">
        <v>218</v>
      </c>
      <c r="E318" s="9" t="s">
        <v>53</v>
      </c>
      <c r="F318" s="9" t="s">
        <v>648</v>
      </c>
      <c r="G318" s="9" t="s">
        <v>53</v>
      </c>
      <c r="H318" s="72" t="s">
        <v>43</v>
      </c>
      <c r="I318" s="9" t="s">
        <v>190</v>
      </c>
      <c r="J318" s="68"/>
    </row>
    <row r="319" spans="1:10">
      <c r="A319" s="70">
        <v>45712</v>
      </c>
      <c r="B319" s="71">
        <v>45712</v>
      </c>
      <c r="C319" s="12" t="s">
        <v>531</v>
      </c>
      <c r="D319" s="9" t="s">
        <v>167</v>
      </c>
      <c r="E319" s="9" t="s">
        <v>532</v>
      </c>
      <c r="F319" s="9" t="s">
        <v>639</v>
      </c>
      <c r="G319" s="9" t="s">
        <v>630</v>
      </c>
      <c r="H319" s="72" t="s">
        <v>43</v>
      </c>
      <c r="I319" s="9" t="s">
        <v>174</v>
      </c>
      <c r="J319" s="68"/>
    </row>
    <row r="320" spans="1:10">
      <c r="A320" s="70">
        <v>45712</v>
      </c>
      <c r="B320" s="71">
        <v>45715</v>
      </c>
      <c r="C320" s="12" t="s">
        <v>641</v>
      </c>
      <c r="D320" s="9" t="s">
        <v>635</v>
      </c>
      <c r="E320" s="9" t="s">
        <v>24</v>
      </c>
      <c r="F320" s="9" t="s">
        <v>639</v>
      </c>
      <c r="G320" s="9" t="s">
        <v>53</v>
      </c>
      <c r="H320" s="72" t="s">
        <v>53</v>
      </c>
      <c r="I320" s="9" t="s">
        <v>636</v>
      </c>
      <c r="J320" s="68" t="s">
        <v>998</v>
      </c>
    </row>
    <row r="321" spans="1:10">
      <c r="A321" s="70">
        <v>45712</v>
      </c>
      <c r="B321" s="71">
        <v>45715</v>
      </c>
      <c r="C321" s="12" t="s">
        <v>637</v>
      </c>
      <c r="D321" s="9" t="s">
        <v>635</v>
      </c>
      <c r="E321" s="9" t="s">
        <v>24</v>
      </c>
      <c r="F321" s="9" t="s">
        <v>639</v>
      </c>
      <c r="G321" s="9" t="s">
        <v>53</v>
      </c>
      <c r="H321" s="72" t="s">
        <v>53</v>
      </c>
      <c r="I321" s="9" t="s">
        <v>636</v>
      </c>
      <c r="J321" s="68" t="s">
        <v>998</v>
      </c>
    </row>
    <row r="322" spans="1:10">
      <c r="A322" s="70">
        <v>45712</v>
      </c>
      <c r="B322" s="71">
        <v>45712</v>
      </c>
      <c r="C322" s="12" t="s">
        <v>539</v>
      </c>
      <c r="D322" s="9" t="s">
        <v>218</v>
      </c>
      <c r="E322" s="9" t="s">
        <v>53</v>
      </c>
      <c r="F322" s="9" t="s">
        <v>648</v>
      </c>
      <c r="G322" s="9" t="s">
        <v>53</v>
      </c>
      <c r="H322" s="72" t="s">
        <v>53</v>
      </c>
      <c r="I322" s="9" t="s">
        <v>190</v>
      </c>
      <c r="J322" s="68"/>
    </row>
    <row r="323" spans="1:10">
      <c r="A323" s="70">
        <v>45713</v>
      </c>
      <c r="B323" s="71">
        <v>45713</v>
      </c>
      <c r="C323" s="12" t="s">
        <v>571</v>
      </c>
      <c r="D323" s="9" t="s">
        <v>11</v>
      </c>
      <c r="E323" s="9" t="s">
        <v>572</v>
      </c>
      <c r="F323" s="9" t="s">
        <v>639</v>
      </c>
      <c r="G323" s="9" t="s">
        <v>630</v>
      </c>
      <c r="H323" s="72" t="s">
        <v>43</v>
      </c>
      <c r="I323" s="9" t="s">
        <v>223</v>
      </c>
      <c r="J323" s="68"/>
    </row>
    <row r="324" spans="1:10">
      <c r="A324" s="70">
        <v>45713</v>
      </c>
      <c r="B324" s="71">
        <v>45713</v>
      </c>
      <c r="C324" s="12" t="s">
        <v>579</v>
      </c>
      <c r="D324" s="9" t="s">
        <v>167</v>
      </c>
      <c r="E324" s="9" t="s">
        <v>580</v>
      </c>
      <c r="F324" s="9" t="s">
        <v>639</v>
      </c>
      <c r="G324" s="9" t="s">
        <v>630</v>
      </c>
      <c r="H324" s="72" t="s">
        <v>43</v>
      </c>
      <c r="I324" s="9" t="s">
        <v>168</v>
      </c>
      <c r="J324" s="68"/>
    </row>
    <row r="325" spans="1:10">
      <c r="A325" s="70">
        <v>45713</v>
      </c>
      <c r="B325" s="71">
        <v>45713</v>
      </c>
      <c r="C325" s="12" t="s">
        <v>555</v>
      </c>
      <c r="D325" s="9" t="s">
        <v>8</v>
      </c>
      <c r="E325" s="9" t="s">
        <v>559</v>
      </c>
      <c r="F325" s="9" t="s">
        <v>639</v>
      </c>
      <c r="G325" s="9" t="s">
        <v>630</v>
      </c>
      <c r="H325" s="72" t="s">
        <v>43</v>
      </c>
      <c r="I325" s="9" t="s">
        <v>2</v>
      </c>
      <c r="J325" s="68"/>
    </row>
    <row r="326" spans="1:10">
      <c r="A326" s="70">
        <v>45713</v>
      </c>
      <c r="B326" s="71">
        <v>45713</v>
      </c>
      <c r="C326" s="12" t="s">
        <v>547</v>
      </c>
      <c r="D326" s="9" t="s">
        <v>8</v>
      </c>
      <c r="E326" s="9" t="s">
        <v>559</v>
      </c>
      <c r="F326" s="9" t="s">
        <v>648</v>
      </c>
      <c r="G326" s="9" t="s">
        <v>53</v>
      </c>
      <c r="H326" s="72" t="s">
        <v>43</v>
      </c>
      <c r="I326" s="9" t="s">
        <v>2</v>
      </c>
      <c r="J326" s="68"/>
    </row>
    <row r="327" spans="1:10">
      <c r="A327" s="70">
        <v>45713</v>
      </c>
      <c r="B327" s="71">
        <v>45713</v>
      </c>
      <c r="C327" s="12" t="s">
        <v>546</v>
      </c>
      <c r="D327" s="9" t="s">
        <v>8</v>
      </c>
      <c r="E327" s="9" t="s">
        <v>560</v>
      </c>
      <c r="F327" s="9" t="s">
        <v>648</v>
      </c>
      <c r="G327" s="9" t="s">
        <v>53</v>
      </c>
      <c r="H327" s="72" t="s">
        <v>43</v>
      </c>
      <c r="I327" s="9" t="s">
        <v>2</v>
      </c>
      <c r="J327" s="68"/>
    </row>
    <row r="328" spans="1:10">
      <c r="A328" s="70">
        <v>45713</v>
      </c>
      <c r="B328" s="71">
        <v>45713</v>
      </c>
      <c r="C328" s="12" t="s">
        <v>553</v>
      </c>
      <c r="D328" s="9" t="s">
        <v>8</v>
      </c>
      <c r="E328" s="9" t="s">
        <v>560</v>
      </c>
      <c r="F328" s="9" t="s">
        <v>639</v>
      </c>
      <c r="G328" s="9" t="s">
        <v>630</v>
      </c>
      <c r="H328" s="72" t="s">
        <v>43</v>
      </c>
      <c r="I328" s="9" t="s">
        <v>2</v>
      </c>
      <c r="J328" s="68"/>
    </row>
    <row r="329" spans="1:10">
      <c r="A329" s="70">
        <v>45713</v>
      </c>
      <c r="B329" s="71">
        <v>45713</v>
      </c>
      <c r="C329" s="12" t="s">
        <v>551</v>
      </c>
      <c r="D329" s="9" t="s">
        <v>8</v>
      </c>
      <c r="E329" s="9" t="s">
        <v>560</v>
      </c>
      <c r="F329" s="9" t="s">
        <v>639</v>
      </c>
      <c r="G329" s="9" t="s">
        <v>630</v>
      </c>
      <c r="H329" s="72" t="s">
        <v>43</v>
      </c>
      <c r="I329" s="9" t="s">
        <v>2</v>
      </c>
      <c r="J329" s="68"/>
    </row>
    <row r="330" spans="1:10">
      <c r="A330" s="70">
        <v>45713</v>
      </c>
      <c r="B330" s="71">
        <v>45713</v>
      </c>
      <c r="C330" s="12" t="s">
        <v>550</v>
      </c>
      <c r="D330" s="9" t="s">
        <v>8</v>
      </c>
      <c r="E330" s="9" t="s">
        <v>561</v>
      </c>
      <c r="F330" s="9" t="s">
        <v>639</v>
      </c>
      <c r="G330" s="9" t="s">
        <v>630</v>
      </c>
      <c r="H330" s="72" t="s">
        <v>43</v>
      </c>
      <c r="I330" s="9" t="s">
        <v>2</v>
      </c>
      <c r="J330" s="68"/>
    </row>
    <row r="331" spans="1:10">
      <c r="A331" s="70">
        <v>45713</v>
      </c>
      <c r="B331" s="71">
        <v>45713</v>
      </c>
      <c r="C331" s="12" t="s">
        <v>556</v>
      </c>
      <c r="D331" s="9" t="s">
        <v>8</v>
      </c>
      <c r="E331" s="9" t="s">
        <v>562</v>
      </c>
      <c r="F331" s="9" t="s">
        <v>639</v>
      </c>
      <c r="G331" s="9" t="s">
        <v>630</v>
      </c>
      <c r="H331" s="72" t="s">
        <v>43</v>
      </c>
      <c r="I331" s="9" t="s">
        <v>2</v>
      </c>
      <c r="J331" s="68"/>
    </row>
    <row r="332" spans="1:10">
      <c r="A332" s="70">
        <v>45713</v>
      </c>
      <c r="B332" s="71">
        <v>45713</v>
      </c>
      <c r="C332" s="12" t="s">
        <v>552</v>
      </c>
      <c r="D332" s="9" t="s">
        <v>8</v>
      </c>
      <c r="E332" s="9" t="s">
        <v>563</v>
      </c>
      <c r="F332" s="9" t="s">
        <v>639</v>
      </c>
      <c r="G332" s="9" t="s">
        <v>630</v>
      </c>
      <c r="H332" s="72" t="s">
        <v>43</v>
      </c>
      <c r="I332" s="9" t="s">
        <v>2</v>
      </c>
      <c r="J332" s="68"/>
    </row>
    <row r="333" spans="1:10">
      <c r="A333" s="70">
        <v>45713</v>
      </c>
      <c r="B333" s="71">
        <v>45713</v>
      </c>
      <c r="C333" s="12" t="s">
        <v>548</v>
      </c>
      <c r="D333" s="9" t="s">
        <v>8</v>
      </c>
      <c r="E333" s="9" t="s">
        <v>563</v>
      </c>
      <c r="F333" s="9" t="s">
        <v>639</v>
      </c>
      <c r="G333" s="9" t="s">
        <v>630</v>
      </c>
      <c r="H333" s="72" t="s">
        <v>43</v>
      </c>
      <c r="I333" s="9" t="s">
        <v>2</v>
      </c>
      <c r="J333" s="68"/>
    </row>
    <row r="334" spans="1:10">
      <c r="A334" s="70">
        <v>45713</v>
      </c>
      <c r="B334" s="71">
        <v>45713</v>
      </c>
      <c r="C334" s="12" t="s">
        <v>558</v>
      </c>
      <c r="D334" s="9" t="s">
        <v>8</v>
      </c>
      <c r="E334" s="9" t="s">
        <v>563</v>
      </c>
      <c r="F334" s="9" t="s">
        <v>639</v>
      </c>
      <c r="G334" s="9" t="s">
        <v>630</v>
      </c>
      <c r="H334" s="72" t="s">
        <v>43</v>
      </c>
      <c r="I334" s="9" t="s">
        <v>2</v>
      </c>
      <c r="J334" s="68"/>
    </row>
    <row r="335" spans="1:10">
      <c r="A335" s="70">
        <v>45713</v>
      </c>
      <c r="B335" s="71">
        <v>45713</v>
      </c>
      <c r="C335" s="12" t="s">
        <v>554</v>
      </c>
      <c r="D335" s="9" t="s">
        <v>8</v>
      </c>
      <c r="E335" s="9" t="s">
        <v>563</v>
      </c>
      <c r="F335" s="9" t="s">
        <v>639</v>
      </c>
      <c r="G335" s="9" t="s">
        <v>630</v>
      </c>
      <c r="H335" s="72" t="s">
        <v>43</v>
      </c>
      <c r="I335" s="9" t="s">
        <v>2</v>
      </c>
      <c r="J335" s="68"/>
    </row>
    <row r="336" spans="1:10">
      <c r="A336" s="70">
        <v>45713</v>
      </c>
      <c r="B336" s="71">
        <v>45713</v>
      </c>
      <c r="C336" s="12" t="s">
        <v>549</v>
      </c>
      <c r="D336" s="9" t="s">
        <v>8</v>
      </c>
      <c r="E336" s="9" t="s">
        <v>564</v>
      </c>
      <c r="F336" s="9" t="s">
        <v>639</v>
      </c>
      <c r="G336" s="9" t="s">
        <v>630</v>
      </c>
      <c r="H336" s="72" t="s">
        <v>43</v>
      </c>
      <c r="I336" s="9" t="s">
        <v>2</v>
      </c>
      <c r="J336" s="68"/>
    </row>
    <row r="337" spans="1:10">
      <c r="A337" s="70">
        <v>45713</v>
      </c>
      <c r="B337" s="71">
        <v>45713</v>
      </c>
      <c r="C337" s="12" t="s">
        <v>565</v>
      </c>
      <c r="D337" s="9" t="s">
        <v>8</v>
      </c>
      <c r="E337" s="9" t="s">
        <v>566</v>
      </c>
      <c r="F337" s="9" t="s">
        <v>639</v>
      </c>
      <c r="G337" s="9" t="s">
        <v>630</v>
      </c>
      <c r="H337" s="72" t="s">
        <v>420</v>
      </c>
      <c r="I337" s="9" t="s">
        <v>165</v>
      </c>
      <c r="J337" s="68"/>
    </row>
    <row r="338" spans="1:10">
      <c r="A338" s="70">
        <v>45713</v>
      </c>
      <c r="B338" s="71">
        <v>45713</v>
      </c>
      <c r="C338" s="12" t="s">
        <v>575</v>
      </c>
      <c r="D338" s="9" t="s">
        <v>218</v>
      </c>
      <c r="E338" s="9" t="s">
        <v>53</v>
      </c>
      <c r="F338" s="9" t="s">
        <v>648</v>
      </c>
      <c r="G338" s="9" t="s">
        <v>53</v>
      </c>
      <c r="H338" s="72" t="s">
        <v>281</v>
      </c>
      <c r="I338" s="9" t="s">
        <v>190</v>
      </c>
      <c r="J338" s="68"/>
    </row>
    <row r="339" spans="1:10">
      <c r="A339" s="70">
        <v>45713</v>
      </c>
      <c r="B339" s="71">
        <v>45713</v>
      </c>
      <c r="C339" s="12" t="s">
        <v>582</v>
      </c>
      <c r="D339" s="9" t="s">
        <v>20</v>
      </c>
      <c r="E339" s="9" t="s">
        <v>584</v>
      </c>
      <c r="F339" s="9" t="s">
        <v>639</v>
      </c>
      <c r="G339" s="9" t="s">
        <v>53</v>
      </c>
      <c r="H339" s="72" t="s">
        <v>53</v>
      </c>
      <c r="I339" s="9" t="s">
        <v>355</v>
      </c>
      <c r="J339" s="68"/>
    </row>
    <row r="340" spans="1:10">
      <c r="A340" s="70">
        <v>45713</v>
      </c>
      <c r="B340" s="71">
        <v>45713</v>
      </c>
      <c r="C340" s="12" t="s">
        <v>588</v>
      </c>
      <c r="D340" s="9" t="s">
        <v>20</v>
      </c>
      <c r="E340" s="9" t="s">
        <v>53</v>
      </c>
      <c r="F340" s="9" t="s">
        <v>648</v>
      </c>
      <c r="G340" s="9" t="s">
        <v>53</v>
      </c>
      <c r="H340" s="72" t="s">
        <v>53</v>
      </c>
      <c r="I340" s="9" t="s">
        <v>355</v>
      </c>
      <c r="J340" s="68"/>
    </row>
    <row r="341" spans="1:10">
      <c r="A341" s="70">
        <v>45713</v>
      </c>
      <c r="B341" s="71">
        <v>45713</v>
      </c>
      <c r="C341" s="12" t="s">
        <v>587</v>
      </c>
      <c r="D341" s="9" t="s">
        <v>20</v>
      </c>
      <c r="E341" s="9" t="s">
        <v>53</v>
      </c>
      <c r="F341" s="9" t="s">
        <v>648</v>
      </c>
      <c r="G341" s="9" t="s">
        <v>53</v>
      </c>
      <c r="H341" s="72" t="s">
        <v>53</v>
      </c>
      <c r="I341" s="9" t="s">
        <v>355</v>
      </c>
      <c r="J341" s="68"/>
    </row>
    <row r="342" spans="1:10">
      <c r="A342" s="70">
        <v>45713</v>
      </c>
      <c r="B342" s="71">
        <v>45714</v>
      </c>
      <c r="C342" s="12" t="s">
        <v>594</v>
      </c>
      <c r="D342" s="9" t="s">
        <v>182</v>
      </c>
      <c r="E342" s="9" t="s">
        <v>595</v>
      </c>
      <c r="F342" s="9" t="s">
        <v>639</v>
      </c>
      <c r="G342" s="9" t="s">
        <v>630</v>
      </c>
      <c r="H342" s="72" t="s">
        <v>43</v>
      </c>
      <c r="I342" s="9" t="s">
        <v>182</v>
      </c>
      <c r="J342" s="68"/>
    </row>
    <row r="343" spans="1:10">
      <c r="A343" s="70">
        <v>45713</v>
      </c>
      <c r="B343" s="71">
        <v>45713</v>
      </c>
      <c r="C343" s="12" t="s">
        <v>577</v>
      </c>
      <c r="D343" s="9" t="s">
        <v>218</v>
      </c>
      <c r="E343" s="9" t="s">
        <v>53</v>
      </c>
      <c r="F343" s="9" t="s">
        <v>648</v>
      </c>
      <c r="G343" s="9" t="s">
        <v>53</v>
      </c>
      <c r="H343" s="72" t="s">
        <v>281</v>
      </c>
      <c r="I343" s="9" t="s">
        <v>190</v>
      </c>
      <c r="J343" s="68"/>
    </row>
    <row r="344" spans="1:10" ht="30">
      <c r="A344" s="70">
        <v>45713</v>
      </c>
      <c r="B344" s="71">
        <v>45715</v>
      </c>
      <c r="C344" s="12" t="s">
        <v>653</v>
      </c>
      <c r="D344" s="9" t="s">
        <v>32</v>
      </c>
      <c r="E344" s="9" t="s">
        <v>24</v>
      </c>
      <c r="F344" s="9" t="s">
        <v>639</v>
      </c>
      <c r="G344" s="9" t="s">
        <v>53</v>
      </c>
      <c r="H344" s="72" t="s">
        <v>53</v>
      </c>
      <c r="I344" s="9" t="s">
        <v>424</v>
      </c>
      <c r="J344" s="68" t="s">
        <v>998</v>
      </c>
    </row>
    <row r="345" spans="1:10">
      <c r="A345" s="70">
        <v>45713</v>
      </c>
      <c r="B345" s="71">
        <v>45713</v>
      </c>
      <c r="C345" s="12" t="s">
        <v>574</v>
      </c>
      <c r="D345" s="9" t="s">
        <v>499</v>
      </c>
      <c r="E345" s="9" t="s">
        <v>578</v>
      </c>
      <c r="F345" s="9" t="s">
        <v>639</v>
      </c>
      <c r="G345" s="9" t="s">
        <v>630</v>
      </c>
      <c r="H345" s="72" t="s">
        <v>43</v>
      </c>
      <c r="I345" s="9" t="s">
        <v>2</v>
      </c>
      <c r="J345" s="68"/>
    </row>
    <row r="346" spans="1:10">
      <c r="A346" s="70">
        <v>45713</v>
      </c>
      <c r="B346" s="71">
        <v>45714</v>
      </c>
      <c r="C346" s="12" t="s">
        <v>593</v>
      </c>
      <c r="D346" s="9" t="s">
        <v>8</v>
      </c>
      <c r="E346" s="9" t="s">
        <v>619</v>
      </c>
      <c r="F346" s="9" t="s">
        <v>639</v>
      </c>
      <c r="G346" s="9" t="s">
        <v>630</v>
      </c>
      <c r="H346" s="72" t="s">
        <v>43</v>
      </c>
      <c r="I346" s="9" t="s">
        <v>165</v>
      </c>
      <c r="J346" s="68"/>
    </row>
    <row r="347" spans="1:10">
      <c r="A347" s="70">
        <v>45713</v>
      </c>
      <c r="B347" s="71">
        <v>45713</v>
      </c>
      <c r="C347" s="12" t="s">
        <v>567</v>
      </c>
      <c r="D347" s="9" t="s">
        <v>167</v>
      </c>
      <c r="E347" s="9" t="s">
        <v>569</v>
      </c>
      <c r="F347" s="9" t="s">
        <v>639</v>
      </c>
      <c r="G347" s="9" t="s">
        <v>630</v>
      </c>
      <c r="H347" s="72" t="s">
        <v>420</v>
      </c>
      <c r="I347" s="9" t="s">
        <v>193</v>
      </c>
      <c r="J347" s="68"/>
    </row>
    <row r="348" spans="1:10">
      <c r="A348" s="70">
        <v>45713</v>
      </c>
      <c r="B348" s="71">
        <v>45713</v>
      </c>
      <c r="C348" s="12" t="s">
        <v>568</v>
      </c>
      <c r="D348" s="9" t="s">
        <v>167</v>
      </c>
      <c r="E348" s="9" t="s">
        <v>53</v>
      </c>
      <c r="F348" s="9" t="s">
        <v>648</v>
      </c>
      <c r="G348" s="9" t="s">
        <v>53</v>
      </c>
      <c r="H348" s="72" t="s">
        <v>420</v>
      </c>
      <c r="I348" s="9" t="s">
        <v>193</v>
      </c>
      <c r="J348" s="68"/>
    </row>
    <row r="349" spans="1:10">
      <c r="A349" s="70">
        <v>45713</v>
      </c>
      <c r="B349" s="71">
        <v>45713</v>
      </c>
      <c r="C349" s="12" t="s">
        <v>586</v>
      </c>
      <c r="D349" s="9" t="s">
        <v>20</v>
      </c>
      <c r="E349" s="9" t="s">
        <v>53</v>
      </c>
      <c r="F349" s="9" t="s">
        <v>648</v>
      </c>
      <c r="G349" s="9" t="s">
        <v>53</v>
      </c>
      <c r="H349" s="72" t="s">
        <v>53</v>
      </c>
      <c r="I349" s="9" t="s">
        <v>355</v>
      </c>
      <c r="J349" s="68"/>
    </row>
    <row r="350" spans="1:10">
      <c r="A350" s="70">
        <v>45713</v>
      </c>
      <c r="B350" s="71">
        <v>45713</v>
      </c>
      <c r="C350" s="12" t="s">
        <v>570</v>
      </c>
      <c r="D350" s="9" t="s">
        <v>20</v>
      </c>
      <c r="E350" s="9" t="s">
        <v>573</v>
      </c>
      <c r="F350" s="9" t="s">
        <v>639</v>
      </c>
      <c r="G350" s="9" t="s">
        <v>630</v>
      </c>
      <c r="H350" s="72" t="s">
        <v>43</v>
      </c>
      <c r="I350" s="9" t="s">
        <v>68</v>
      </c>
      <c r="J350" s="68"/>
    </row>
    <row r="351" spans="1:10">
      <c r="A351" s="70">
        <v>45713</v>
      </c>
      <c r="B351" s="71">
        <v>45713</v>
      </c>
      <c r="C351" s="12" t="s">
        <v>592</v>
      </c>
      <c r="D351" s="9" t="s">
        <v>20</v>
      </c>
      <c r="E351" s="9" t="s">
        <v>53</v>
      </c>
      <c r="F351" s="9" t="s">
        <v>648</v>
      </c>
      <c r="G351" s="9" t="s">
        <v>53</v>
      </c>
      <c r="H351" s="72" t="s">
        <v>53</v>
      </c>
      <c r="I351" s="9" t="s">
        <v>355</v>
      </c>
      <c r="J351" s="68"/>
    </row>
    <row r="352" spans="1:10">
      <c r="A352" s="70">
        <v>45713</v>
      </c>
      <c r="B352" s="71">
        <v>45716</v>
      </c>
      <c r="C352" s="12" t="s">
        <v>589</v>
      </c>
      <c r="D352" s="9" t="s">
        <v>590</v>
      </c>
      <c r="E352" s="9" t="s">
        <v>24</v>
      </c>
      <c r="F352" s="9" t="s">
        <v>639</v>
      </c>
      <c r="G352" s="9" t="s">
        <v>53</v>
      </c>
      <c r="H352" s="72" t="s">
        <v>53</v>
      </c>
      <c r="I352" s="9" t="s">
        <v>591</v>
      </c>
      <c r="J352" s="68" t="s">
        <v>998</v>
      </c>
    </row>
    <row r="353" spans="1:10">
      <c r="A353" s="70">
        <v>45713</v>
      </c>
      <c r="B353" s="71">
        <v>45713</v>
      </c>
      <c r="C353" s="12" t="s">
        <v>583</v>
      </c>
      <c r="D353" s="9" t="s">
        <v>20</v>
      </c>
      <c r="E353" s="9" t="s">
        <v>585</v>
      </c>
      <c r="F353" s="9" t="s">
        <v>639</v>
      </c>
      <c r="G353" s="9" t="s">
        <v>53</v>
      </c>
      <c r="H353" s="72" t="s">
        <v>53</v>
      </c>
      <c r="I353" s="9" t="s">
        <v>355</v>
      </c>
      <c r="J353" s="68"/>
    </row>
    <row r="354" spans="1:10" ht="30">
      <c r="A354" s="70">
        <v>45713</v>
      </c>
      <c r="B354" s="71">
        <v>45716</v>
      </c>
      <c r="C354" s="12" t="s">
        <v>545</v>
      </c>
      <c r="D354" s="9" t="s">
        <v>51</v>
      </c>
      <c r="E354" s="9" t="s">
        <v>24</v>
      </c>
      <c r="F354" s="9" t="s">
        <v>639</v>
      </c>
      <c r="G354" s="9" t="s">
        <v>53</v>
      </c>
      <c r="H354" s="72" t="s">
        <v>53</v>
      </c>
      <c r="I354" s="9" t="s">
        <v>2</v>
      </c>
      <c r="J354" s="68" t="s">
        <v>998</v>
      </c>
    </row>
    <row r="355" spans="1:10">
      <c r="A355" s="70">
        <v>45713</v>
      </c>
      <c r="B355" s="71">
        <v>45713</v>
      </c>
      <c r="C355" s="12" t="s">
        <v>576</v>
      </c>
      <c r="D355" s="9" t="s">
        <v>218</v>
      </c>
      <c r="E355" s="9" t="s">
        <v>581</v>
      </c>
      <c r="F355" s="9" t="s">
        <v>648</v>
      </c>
      <c r="G355" s="9" t="s">
        <v>53</v>
      </c>
      <c r="H355" s="72" t="s">
        <v>43</v>
      </c>
      <c r="I355" s="9" t="s">
        <v>190</v>
      </c>
      <c r="J355" s="68"/>
    </row>
    <row r="356" spans="1:10">
      <c r="A356" s="70">
        <v>45714</v>
      </c>
      <c r="B356" s="71">
        <v>45714</v>
      </c>
      <c r="C356" s="12" t="s">
        <v>596</v>
      </c>
      <c r="D356" s="9" t="s">
        <v>11</v>
      </c>
      <c r="E356" s="9" t="s">
        <v>597</v>
      </c>
      <c r="F356" s="9" t="s">
        <v>639</v>
      </c>
      <c r="G356" s="9" t="s">
        <v>630</v>
      </c>
      <c r="H356" s="72" t="s">
        <v>43</v>
      </c>
      <c r="I356" s="9" t="s">
        <v>223</v>
      </c>
      <c r="J356" s="68"/>
    </row>
    <row r="357" spans="1:10">
      <c r="A357" s="70">
        <v>45714</v>
      </c>
      <c r="B357" s="71">
        <v>45714</v>
      </c>
      <c r="C357" s="12" t="s">
        <v>609</v>
      </c>
      <c r="D357" s="9" t="s">
        <v>218</v>
      </c>
      <c r="E357" s="9" t="s">
        <v>53</v>
      </c>
      <c r="F357" s="9" t="s">
        <v>648</v>
      </c>
      <c r="G357" s="9" t="s">
        <v>53</v>
      </c>
      <c r="H357" s="72" t="s">
        <v>281</v>
      </c>
      <c r="I357" s="9" t="s">
        <v>190</v>
      </c>
      <c r="J357" s="68"/>
    </row>
    <row r="358" spans="1:10" ht="30">
      <c r="A358" s="70">
        <v>45714</v>
      </c>
      <c r="B358" s="71">
        <v>45714</v>
      </c>
      <c r="C358" s="12" t="s">
        <v>626</v>
      </c>
      <c r="D358" s="9" t="s">
        <v>291</v>
      </c>
      <c r="E358" s="9" t="s">
        <v>24</v>
      </c>
      <c r="F358" s="9" t="s">
        <v>639</v>
      </c>
      <c r="G358" s="9" t="s">
        <v>53</v>
      </c>
      <c r="H358" s="72" t="s">
        <v>53</v>
      </c>
      <c r="I358" s="9" t="s">
        <v>625</v>
      </c>
      <c r="J358" s="68" t="s">
        <v>998</v>
      </c>
    </row>
    <row r="359" spans="1:10">
      <c r="A359" s="70">
        <v>45714</v>
      </c>
      <c r="B359" s="71">
        <v>45714</v>
      </c>
      <c r="C359" s="12" t="s">
        <v>628</v>
      </c>
      <c r="D359" s="9" t="s">
        <v>8</v>
      </c>
      <c r="E359" s="9" t="s">
        <v>629</v>
      </c>
      <c r="F359" s="9" t="s">
        <v>639</v>
      </c>
      <c r="G359" s="9" t="s">
        <v>630</v>
      </c>
      <c r="H359" s="72" t="s">
        <v>43</v>
      </c>
      <c r="I359" s="9" t="s">
        <v>9</v>
      </c>
      <c r="J359" s="68"/>
    </row>
    <row r="360" spans="1:10">
      <c r="A360" s="70">
        <v>45714</v>
      </c>
      <c r="B360" s="71">
        <v>45714</v>
      </c>
      <c r="C360" s="12" t="s">
        <v>600</v>
      </c>
      <c r="D360" s="9" t="s">
        <v>499</v>
      </c>
      <c r="E360" s="9" t="s">
        <v>601</v>
      </c>
      <c r="F360" s="9" t="s">
        <v>639</v>
      </c>
      <c r="G360" s="9" t="s">
        <v>630</v>
      </c>
      <c r="H360" s="72" t="s">
        <v>43</v>
      </c>
      <c r="I360" s="9" t="s">
        <v>2</v>
      </c>
      <c r="J360" s="68"/>
    </row>
    <row r="361" spans="1:10">
      <c r="A361" s="70">
        <v>45714</v>
      </c>
      <c r="B361" s="71">
        <v>45714</v>
      </c>
      <c r="C361" s="12" t="s">
        <v>602</v>
      </c>
      <c r="D361" s="9" t="s">
        <v>167</v>
      </c>
      <c r="E361" s="9" t="s">
        <v>605</v>
      </c>
      <c r="F361" s="9" t="s">
        <v>639</v>
      </c>
      <c r="G361" s="9" t="s">
        <v>630</v>
      </c>
      <c r="H361" s="72" t="s">
        <v>43</v>
      </c>
      <c r="I361" s="9" t="s">
        <v>603</v>
      </c>
      <c r="J361" s="68"/>
    </row>
    <row r="362" spans="1:10">
      <c r="A362" s="70">
        <v>45714</v>
      </c>
      <c r="B362" s="71">
        <v>45714</v>
      </c>
      <c r="C362" s="12" t="s">
        <v>623</v>
      </c>
      <c r="D362" s="9" t="s">
        <v>167</v>
      </c>
      <c r="E362" s="9" t="s">
        <v>627</v>
      </c>
      <c r="F362" s="9" t="s">
        <v>639</v>
      </c>
      <c r="G362" s="9" t="s">
        <v>630</v>
      </c>
      <c r="H362" s="72" t="s">
        <v>43</v>
      </c>
      <c r="I362" s="9" t="s">
        <v>620</v>
      </c>
      <c r="J362" s="68"/>
    </row>
    <row r="363" spans="1:10">
      <c r="A363" s="70">
        <v>45714</v>
      </c>
      <c r="B363" s="71">
        <v>45714</v>
      </c>
      <c r="C363" s="12" t="s">
        <v>621</v>
      </c>
      <c r="D363" s="9" t="s">
        <v>167</v>
      </c>
      <c r="E363" s="9" t="s">
        <v>622</v>
      </c>
      <c r="F363" s="9" t="s">
        <v>639</v>
      </c>
      <c r="G363" s="9" t="s">
        <v>630</v>
      </c>
      <c r="H363" s="72" t="s">
        <v>43</v>
      </c>
      <c r="I363" s="9" t="s">
        <v>620</v>
      </c>
      <c r="J363" s="68"/>
    </row>
    <row r="364" spans="1:10">
      <c r="A364" s="70">
        <v>45714</v>
      </c>
      <c r="B364" s="71">
        <v>45714</v>
      </c>
      <c r="C364" s="12" t="s">
        <v>607</v>
      </c>
      <c r="D364" s="9" t="s">
        <v>167</v>
      </c>
      <c r="E364" s="9" t="s">
        <v>608</v>
      </c>
      <c r="F364" s="9" t="s">
        <v>639</v>
      </c>
      <c r="G364" s="9" t="s">
        <v>630</v>
      </c>
      <c r="H364" s="72" t="s">
        <v>43</v>
      </c>
      <c r="I364" s="9" t="s">
        <v>174</v>
      </c>
      <c r="J364" s="68"/>
    </row>
    <row r="365" spans="1:10">
      <c r="A365" s="70">
        <v>45714</v>
      </c>
      <c r="B365" s="71">
        <v>45714</v>
      </c>
      <c r="C365" s="12" t="s">
        <v>610</v>
      </c>
      <c r="D365" s="9" t="s">
        <v>218</v>
      </c>
      <c r="E365" s="9" t="s">
        <v>53</v>
      </c>
      <c r="F365" s="9" t="s">
        <v>648</v>
      </c>
      <c r="G365" s="9" t="s">
        <v>53</v>
      </c>
      <c r="H365" s="72" t="s">
        <v>281</v>
      </c>
      <c r="I365" s="9" t="s">
        <v>190</v>
      </c>
      <c r="J365" s="68"/>
    </row>
    <row r="366" spans="1:10">
      <c r="A366" s="70">
        <v>45714</v>
      </c>
      <c r="B366" s="71">
        <v>45716</v>
      </c>
      <c r="C366" s="12" t="s">
        <v>624</v>
      </c>
      <c r="D366" s="9" t="s">
        <v>291</v>
      </c>
      <c r="E366" s="9" t="s">
        <v>24</v>
      </c>
      <c r="F366" s="9" t="s">
        <v>639</v>
      </c>
      <c r="G366" s="9" t="s">
        <v>53</v>
      </c>
      <c r="H366" s="72" t="s">
        <v>53</v>
      </c>
      <c r="I366" s="9" t="s">
        <v>625</v>
      </c>
      <c r="J366" s="68" t="s">
        <v>998</v>
      </c>
    </row>
    <row r="367" spans="1:10">
      <c r="A367" s="70">
        <v>45714</v>
      </c>
      <c r="B367" s="71">
        <v>45714</v>
      </c>
      <c r="C367" s="12" t="s">
        <v>612</v>
      </c>
      <c r="D367" s="9" t="s">
        <v>218</v>
      </c>
      <c r="E367" s="9" t="s">
        <v>53</v>
      </c>
      <c r="F367" s="9" t="s">
        <v>648</v>
      </c>
      <c r="G367" s="9" t="s">
        <v>53</v>
      </c>
      <c r="H367" s="72" t="s">
        <v>281</v>
      </c>
      <c r="I367" s="9" t="s">
        <v>190</v>
      </c>
      <c r="J367" s="68"/>
    </row>
    <row r="368" spans="1:10" ht="30">
      <c r="A368" s="70">
        <v>45714</v>
      </c>
      <c r="B368" s="71">
        <v>45716</v>
      </c>
      <c r="C368" s="12" t="s">
        <v>599</v>
      </c>
      <c r="D368" s="9" t="s">
        <v>51</v>
      </c>
      <c r="E368" s="9" t="s">
        <v>24</v>
      </c>
      <c r="F368" s="9" t="s">
        <v>639</v>
      </c>
      <c r="G368" s="9" t="s">
        <v>53</v>
      </c>
      <c r="H368" s="72" t="s">
        <v>53</v>
      </c>
      <c r="I368" s="9" t="s">
        <v>2</v>
      </c>
      <c r="J368" s="68" t="s">
        <v>998</v>
      </c>
    </row>
    <row r="369" spans="1:10">
      <c r="A369" s="70">
        <v>45714</v>
      </c>
      <c r="B369" s="71">
        <v>45714</v>
      </c>
      <c r="C369" s="12" t="s">
        <v>187</v>
      </c>
      <c r="D369" s="9" t="s">
        <v>167</v>
      </c>
      <c r="E369" s="9" t="s">
        <v>606</v>
      </c>
      <c r="F369" s="9" t="s">
        <v>639</v>
      </c>
      <c r="G369" s="9" t="s">
        <v>630</v>
      </c>
      <c r="H369" s="72" t="s">
        <v>43</v>
      </c>
      <c r="I369" s="9" t="s">
        <v>188</v>
      </c>
      <c r="J369" s="68"/>
    </row>
    <row r="370" spans="1:10">
      <c r="A370" s="70">
        <v>45714</v>
      </c>
      <c r="B370" s="71">
        <v>45714</v>
      </c>
      <c r="C370" s="12" t="s">
        <v>604</v>
      </c>
      <c r="D370" s="9" t="s">
        <v>167</v>
      </c>
      <c r="E370" s="9" t="s">
        <v>246</v>
      </c>
      <c r="F370" s="9" t="s">
        <v>648</v>
      </c>
      <c r="G370" s="9" t="s">
        <v>53</v>
      </c>
      <c r="H370" s="72" t="s">
        <v>53</v>
      </c>
      <c r="I370" s="9" t="s">
        <v>168</v>
      </c>
      <c r="J370" s="68"/>
    </row>
    <row r="371" spans="1:10">
      <c r="A371" s="70">
        <v>45714</v>
      </c>
      <c r="B371" s="71">
        <v>45715</v>
      </c>
      <c r="C371" s="12" t="s">
        <v>633</v>
      </c>
      <c r="D371" s="9" t="s">
        <v>263</v>
      </c>
      <c r="E371" s="9" t="s">
        <v>634</v>
      </c>
      <c r="F371" s="9" t="s">
        <v>639</v>
      </c>
      <c r="G371" s="9"/>
      <c r="H371" s="72" t="s">
        <v>43</v>
      </c>
      <c r="I371" s="9" t="s">
        <v>2</v>
      </c>
      <c r="J371" s="68"/>
    </row>
    <row r="372" spans="1:10">
      <c r="A372" s="70">
        <v>45714</v>
      </c>
      <c r="B372" s="71">
        <v>45715</v>
      </c>
      <c r="C372" s="12" t="s">
        <v>631</v>
      </c>
      <c r="D372" s="9" t="s">
        <v>263</v>
      </c>
      <c r="E372" s="9" t="s">
        <v>632</v>
      </c>
      <c r="F372" s="9" t="s">
        <v>639</v>
      </c>
      <c r="G372" s="9"/>
      <c r="H372" s="72" t="s">
        <v>43</v>
      </c>
      <c r="I372" s="9" t="s">
        <v>2</v>
      </c>
      <c r="J372" s="68"/>
    </row>
    <row r="373" spans="1:10">
      <c r="A373" s="70">
        <v>45714</v>
      </c>
      <c r="B373" s="71">
        <v>45714</v>
      </c>
      <c r="C373" s="12" t="s">
        <v>598</v>
      </c>
      <c r="D373" s="9" t="s">
        <v>167</v>
      </c>
      <c r="E373" s="9" t="s">
        <v>53</v>
      </c>
      <c r="F373" s="9" t="s">
        <v>648</v>
      </c>
      <c r="G373" s="9" t="s">
        <v>53</v>
      </c>
      <c r="H373" s="72" t="s">
        <v>53</v>
      </c>
      <c r="I373" s="9" t="s">
        <v>193</v>
      </c>
      <c r="J373" s="68"/>
    </row>
    <row r="374" spans="1:10">
      <c r="A374" s="70">
        <v>45712</v>
      </c>
      <c r="B374" s="71">
        <v>45712</v>
      </c>
      <c r="C374" s="12" t="s">
        <v>528</v>
      </c>
      <c r="D374" s="9" t="s">
        <v>38</v>
      </c>
      <c r="E374" s="9" t="s">
        <v>529</v>
      </c>
      <c r="F374" s="9" t="s">
        <v>639</v>
      </c>
      <c r="G374" s="9" t="s">
        <v>53</v>
      </c>
      <c r="H374" s="72" t="s">
        <v>53</v>
      </c>
      <c r="I374" s="9"/>
      <c r="J374" s="68"/>
    </row>
    <row r="375" spans="1:10" ht="30">
      <c r="A375" s="102">
        <v>45716</v>
      </c>
      <c r="B375" s="103">
        <v>45720</v>
      </c>
      <c r="C375" s="22" t="s">
        <v>1201</v>
      </c>
      <c r="D375" s="104" t="s">
        <v>167</v>
      </c>
      <c r="E375" s="104" t="s">
        <v>24</v>
      </c>
      <c r="F375" s="104" t="s">
        <v>648</v>
      </c>
      <c r="G375" s="104" t="s">
        <v>53</v>
      </c>
      <c r="H375" s="105" t="s">
        <v>53</v>
      </c>
      <c r="I375" s="104" t="s">
        <v>186</v>
      </c>
      <c r="J375" s="68"/>
    </row>
  </sheetData>
  <conditionalFormatting sqref="G1">
    <cfRule type="cellIs" dxfId="6494" priority="82" stopIfTrue="1" operator="equal">
      <formula>$G$4</formula>
    </cfRule>
  </conditionalFormatting>
  <conditionalFormatting sqref="B2:B375 B381:B1048576">
    <cfRule type="cellIs" dxfId="6493" priority="62" operator="equal">
      <formula>"PENDIENTE"</formula>
    </cfRule>
  </conditionalFormatting>
  <conditionalFormatting sqref="F1:F375 F381:F1048576">
    <cfRule type="containsText" dxfId="6492" priority="58" operator="containsText" text="REMITIDO">
      <formula>NOT(ISERROR(SEARCH("REMITIDO",F1)))</formula>
    </cfRule>
    <cfRule type="containsText" dxfId="6491" priority="59" operator="containsText" text="NO SE ENCONTRO">
      <formula>NOT(ISERROR(SEARCH("NO SE ENCONTRO",F1)))</formula>
    </cfRule>
    <cfRule type="containsText" dxfId="6490" priority="60" operator="containsText" text="SE ENCONTRO">
      <formula>NOT(ISERROR(SEARCH("SE ENCONTRO",F1)))</formula>
    </cfRule>
    <cfRule type="containsText" dxfId="6489" priority="61" operator="containsText" text="EN BUSQUEDA">
      <formula>NOT(ISERROR(SEARCH("EN BUSQUEDA",F1)))</formula>
    </cfRule>
  </conditionalFormatting>
  <conditionalFormatting sqref="B109">
    <cfRule type="cellIs" dxfId="6488" priority="57" operator="equal">
      <formula>"PENDIENTE"</formula>
    </cfRule>
  </conditionalFormatting>
  <conditionalFormatting sqref="F109">
    <cfRule type="containsText" dxfId="6487" priority="53" operator="containsText" text="REMITIDO">
      <formula>NOT(ISERROR(SEARCH("REMITIDO",F109)))</formula>
    </cfRule>
    <cfRule type="containsText" dxfId="6486" priority="54" operator="containsText" text="NO SE ENCONTRO">
      <formula>NOT(ISERROR(SEARCH("NO SE ENCONTRO",F109)))</formula>
    </cfRule>
    <cfRule type="containsText" dxfId="6485" priority="55" operator="containsText" text="SE ENCONTRO">
      <formula>NOT(ISERROR(SEARCH("SE ENCONTRO",F109)))</formula>
    </cfRule>
    <cfRule type="containsText" dxfId="6484" priority="56" operator="containsText" text="EN BUSQUEDA">
      <formula>NOT(ISERROR(SEARCH("EN BUSQUEDA",F109)))</formula>
    </cfRule>
  </conditionalFormatting>
  <conditionalFormatting sqref="B183">
    <cfRule type="cellIs" dxfId="6483" priority="52" operator="equal">
      <formula>"PENDIENTE"</formula>
    </cfRule>
  </conditionalFormatting>
  <conditionalFormatting sqref="F183">
    <cfRule type="containsText" dxfId="6482" priority="48" operator="containsText" text="REMITIDO">
      <formula>NOT(ISERROR(SEARCH("REMITIDO",F183)))</formula>
    </cfRule>
    <cfRule type="containsText" dxfId="6481" priority="49" operator="containsText" text="NO SE ENCONTRO">
      <formula>NOT(ISERROR(SEARCH("NO SE ENCONTRO",F183)))</formula>
    </cfRule>
    <cfRule type="containsText" dxfId="6480" priority="50" operator="containsText" text="SE ENCONTRO">
      <formula>NOT(ISERROR(SEARCH("SE ENCONTRO",F183)))</formula>
    </cfRule>
    <cfRule type="containsText" dxfId="6479" priority="51" operator="containsText" text="EN BUSQUEDA">
      <formula>NOT(ISERROR(SEARCH("EN BUSQUEDA",F183)))</formula>
    </cfRule>
  </conditionalFormatting>
  <conditionalFormatting sqref="B184">
    <cfRule type="cellIs" dxfId="6478" priority="42" operator="equal">
      <formula>"PENDIENTE"</formula>
    </cfRule>
  </conditionalFormatting>
  <conditionalFormatting sqref="F184">
    <cfRule type="containsText" dxfId="6477" priority="38" operator="containsText" text="REMITIDO">
      <formula>NOT(ISERROR(SEARCH("REMITIDO",F184)))</formula>
    </cfRule>
    <cfRule type="containsText" dxfId="6476" priority="39" operator="containsText" text="NO SE ENCONTRO">
      <formula>NOT(ISERROR(SEARCH("NO SE ENCONTRO",F184)))</formula>
    </cfRule>
    <cfRule type="containsText" dxfId="6475" priority="40" operator="containsText" text="SE ENCONTRO">
      <formula>NOT(ISERROR(SEARCH("SE ENCONTRO",F184)))</formula>
    </cfRule>
    <cfRule type="containsText" dxfId="6474" priority="41" operator="containsText" text="EN BUSQUEDA">
      <formula>NOT(ISERROR(SEARCH("EN BUSQUEDA",F184)))</formula>
    </cfRule>
  </conditionalFormatting>
  <conditionalFormatting sqref="C1:C375 C381:C1048576">
    <cfRule type="duplicateValues" dxfId="6473" priority="24"/>
    <cfRule type="duplicateValues" dxfId="6472" priority="29"/>
  </conditionalFormatting>
  <conditionalFormatting sqref="B363:B364">
    <cfRule type="cellIs" dxfId="6471" priority="17" operator="equal">
      <formula>"PENDIENTE"</formula>
    </cfRule>
  </conditionalFormatting>
  <conditionalFormatting sqref="F363:F364">
    <cfRule type="containsText" dxfId="6470" priority="13" operator="containsText" text="REMITIDO">
      <formula>NOT(ISERROR(SEARCH("REMITIDO",F363)))</formula>
    </cfRule>
    <cfRule type="containsText" dxfId="6469" priority="14" operator="containsText" text="NO SE ENCONTRO">
      <formula>NOT(ISERROR(SEARCH("NO SE ENCONTRO",F363)))</formula>
    </cfRule>
    <cfRule type="containsText" dxfId="6468" priority="15" operator="containsText" text="SE ENCONTRO">
      <formula>NOT(ISERROR(SEARCH("SE ENCONTRO",F363)))</formula>
    </cfRule>
    <cfRule type="containsText" dxfId="6467" priority="16" operator="containsText" text="EN BUSQUEDA">
      <formula>NOT(ISERROR(SEARCH("EN BUSQUEDA",F363)))</formula>
    </cfRule>
  </conditionalFormatting>
  <conditionalFormatting sqref="B365">
    <cfRule type="cellIs" dxfId="6466" priority="12" operator="equal">
      <formula>"PENDIENTE"</formula>
    </cfRule>
  </conditionalFormatting>
  <conditionalFormatting sqref="F365">
    <cfRule type="containsText" dxfId="6465" priority="8" operator="containsText" text="REMITIDO">
      <formula>NOT(ISERROR(SEARCH("REMITIDO",F365)))</formula>
    </cfRule>
    <cfRule type="containsText" dxfId="6464" priority="9" operator="containsText" text="NO SE ENCONTRO">
      <formula>NOT(ISERROR(SEARCH("NO SE ENCONTRO",F365)))</formula>
    </cfRule>
    <cfRule type="containsText" dxfId="6463" priority="10" operator="containsText" text="SE ENCONTRO">
      <formula>NOT(ISERROR(SEARCH("SE ENCONTRO",F365)))</formula>
    </cfRule>
    <cfRule type="containsText" dxfId="6462" priority="11" operator="containsText" text="EN BUSQUEDA">
      <formula>NOT(ISERROR(SEARCH("EN BUSQUEDA",F365)))</formula>
    </cfRule>
  </conditionalFormatting>
  <conditionalFormatting sqref="C205:C227">
    <cfRule type="duplicateValues" dxfId="6461" priority="5002"/>
  </conditionalFormatting>
  <conditionalFormatting sqref="C191:C227">
    <cfRule type="duplicateValues" dxfId="6460" priority="5003"/>
  </conditionalFormatting>
  <conditionalFormatting sqref="C228:C362">
    <cfRule type="duplicateValues" dxfId="6459" priority="5145"/>
  </conditionalFormatting>
  <conditionalFormatting sqref="C374">
    <cfRule type="duplicateValues" dxfId="6458" priority="2"/>
  </conditionalFormatting>
  <conditionalFormatting sqref="C2:C375">
    <cfRule type="duplicateValues" dxfId="6457" priority="5169"/>
  </conditionalFormatting>
  <pageMargins left="0.25" right="0.25" top="0.75" bottom="0.75" header="0.3" footer="0.3"/>
  <pageSetup scale="45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I5"/>
  <sheetViews>
    <sheetView workbookViewId="0">
      <selection activeCell="G1" sqref="G1:I5"/>
    </sheetView>
  </sheetViews>
  <sheetFormatPr baseColWidth="10" defaultRowHeight="15"/>
  <cols>
    <col min="1" max="6" width="11.42578125" style="1"/>
    <col min="7" max="7" width="58.140625" style="62" bestFit="1" customWidth="1"/>
    <col min="8" max="9" width="10.28515625" style="1" bestFit="1" customWidth="1"/>
    <col min="10" max="16384" width="11.42578125" style="1"/>
  </cols>
  <sheetData>
    <row r="1" spans="7:9" ht="30">
      <c r="G1" s="62" t="s">
        <v>973</v>
      </c>
      <c r="H1" s="62" t="s">
        <v>974</v>
      </c>
      <c r="I1" s="62" t="s">
        <v>979</v>
      </c>
    </row>
    <row r="2" spans="7:9">
      <c r="G2" s="62" t="s">
        <v>975</v>
      </c>
      <c r="H2" s="1">
        <v>5</v>
      </c>
      <c r="I2" s="1">
        <v>6</v>
      </c>
    </row>
    <row r="3" spans="7:9">
      <c r="G3" s="62" t="s">
        <v>976</v>
      </c>
      <c r="H3" s="1">
        <v>2</v>
      </c>
      <c r="I3" s="1">
        <v>0</v>
      </c>
    </row>
    <row r="4" spans="7:9">
      <c r="G4" s="62" t="s">
        <v>977</v>
      </c>
      <c r="H4" s="1">
        <v>10</v>
      </c>
      <c r="I4" s="1">
        <v>13</v>
      </c>
    </row>
    <row r="5" spans="7:9">
      <c r="G5" s="62" t="s">
        <v>978</v>
      </c>
      <c r="H5" s="1">
        <v>4</v>
      </c>
      <c r="I5" s="1">
        <v>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1"/>
  <sheetViews>
    <sheetView showGridLines="0" topLeftCell="A142" zoomScaleNormal="100" workbookViewId="0">
      <selection activeCell="C152" sqref="C152"/>
    </sheetView>
  </sheetViews>
  <sheetFormatPr baseColWidth="10" defaultColWidth="13" defaultRowHeight="15"/>
  <cols>
    <col min="1" max="1" width="12.85546875" style="1" bestFit="1" customWidth="1"/>
    <col min="2" max="2" width="15.5703125" style="1" bestFit="1" customWidth="1"/>
    <col min="3" max="3" width="97.85546875" style="62" bestFit="1" customWidth="1"/>
    <col min="4" max="4" width="26.7109375" style="1" bestFit="1" customWidth="1"/>
    <col min="5" max="5" width="43" style="1" bestFit="1" customWidth="1"/>
    <col min="6" max="6" width="17" bestFit="1" customWidth="1"/>
    <col min="7" max="7" width="22.28515625" style="1" bestFit="1" customWidth="1"/>
    <col min="8" max="8" width="18" style="1" bestFit="1" customWidth="1"/>
    <col min="9" max="9" width="24.140625" style="1" bestFit="1" customWidth="1"/>
    <col min="10" max="10" width="30.140625" style="1" bestFit="1" customWidth="1"/>
    <col min="11" max="16384" width="13" style="1"/>
  </cols>
  <sheetData>
    <row r="1" spans="1:10">
      <c r="A1" s="2" t="s">
        <v>22</v>
      </c>
      <c r="B1" s="3" t="s">
        <v>272</v>
      </c>
      <c r="C1" s="68" t="s">
        <v>0</v>
      </c>
      <c r="D1" s="3" t="s">
        <v>2</v>
      </c>
      <c r="E1" s="3" t="s">
        <v>1</v>
      </c>
      <c r="F1" s="7" t="s">
        <v>18</v>
      </c>
      <c r="G1" s="3" t="s">
        <v>41</v>
      </c>
      <c r="H1" s="4" t="s">
        <v>42</v>
      </c>
      <c r="I1" s="3" t="s">
        <v>6</v>
      </c>
      <c r="J1" s="3" t="s">
        <v>273</v>
      </c>
    </row>
    <row r="2" spans="1:10">
      <c r="A2" s="5">
        <v>45694</v>
      </c>
      <c r="B2" s="6">
        <v>45723</v>
      </c>
      <c r="C2" s="12" t="s">
        <v>1324</v>
      </c>
      <c r="D2" s="7" t="s">
        <v>635</v>
      </c>
      <c r="E2" s="7" t="s">
        <v>24</v>
      </c>
      <c r="F2" s="7" t="s">
        <v>639</v>
      </c>
      <c r="G2" s="7" t="s">
        <v>53</v>
      </c>
      <c r="H2" s="8" t="s">
        <v>53</v>
      </c>
      <c r="I2" s="14" t="s">
        <v>2</v>
      </c>
      <c r="J2" s="7" t="s">
        <v>998</v>
      </c>
    </row>
    <row r="3" spans="1:10">
      <c r="A3" s="5">
        <v>45694</v>
      </c>
      <c r="B3" s="6">
        <v>45726</v>
      </c>
      <c r="C3" s="12" t="s">
        <v>1325</v>
      </c>
      <c r="D3" s="7" t="s">
        <v>51</v>
      </c>
      <c r="E3" s="7" t="s">
        <v>24</v>
      </c>
      <c r="F3" s="7" t="s">
        <v>639</v>
      </c>
      <c r="G3" s="7" t="s">
        <v>53</v>
      </c>
      <c r="H3" s="8" t="s">
        <v>53</v>
      </c>
      <c r="I3" s="14" t="s">
        <v>63</v>
      </c>
      <c r="J3" s="7" t="s">
        <v>998</v>
      </c>
    </row>
    <row r="4" spans="1:10">
      <c r="A4" s="5">
        <v>45694</v>
      </c>
      <c r="B4" s="6">
        <v>45726</v>
      </c>
      <c r="C4" s="12" t="s">
        <v>1326</v>
      </c>
      <c r="D4" s="7" t="s">
        <v>51</v>
      </c>
      <c r="E4" s="7" t="s">
        <v>24</v>
      </c>
      <c r="F4" s="7" t="s">
        <v>639</v>
      </c>
      <c r="G4" s="7" t="s">
        <v>53</v>
      </c>
      <c r="H4" s="8" t="s">
        <v>53</v>
      </c>
      <c r="I4" s="14" t="s">
        <v>63</v>
      </c>
      <c r="J4" s="7" t="s">
        <v>998</v>
      </c>
    </row>
    <row r="5" spans="1:10">
      <c r="A5" s="5">
        <v>45694</v>
      </c>
      <c r="B5" s="13">
        <v>45726</v>
      </c>
      <c r="C5" s="22" t="s">
        <v>1327</v>
      </c>
      <c r="D5" s="7" t="s">
        <v>51</v>
      </c>
      <c r="E5" s="7" t="s">
        <v>24</v>
      </c>
      <c r="F5" s="7" t="s">
        <v>639</v>
      </c>
      <c r="G5" s="14" t="s">
        <v>53</v>
      </c>
      <c r="H5" s="15" t="s">
        <v>53</v>
      </c>
      <c r="I5" s="14" t="s">
        <v>63</v>
      </c>
      <c r="J5" s="7" t="s">
        <v>998</v>
      </c>
    </row>
    <row r="6" spans="1:10">
      <c r="A6" s="21">
        <v>45694</v>
      </c>
      <c r="B6" s="13">
        <v>45726</v>
      </c>
      <c r="C6" s="22" t="s">
        <v>1328</v>
      </c>
      <c r="D6" s="14" t="s">
        <v>51</v>
      </c>
      <c r="E6" s="7" t="s">
        <v>24</v>
      </c>
      <c r="F6" s="7" t="s">
        <v>639</v>
      </c>
      <c r="G6" s="14" t="s">
        <v>53</v>
      </c>
      <c r="H6" s="15" t="s">
        <v>53</v>
      </c>
      <c r="I6" s="14" t="s">
        <v>63</v>
      </c>
      <c r="J6" s="7" t="s">
        <v>998</v>
      </c>
    </row>
    <row r="7" spans="1:10">
      <c r="A7" s="21">
        <v>45700</v>
      </c>
      <c r="B7" s="13">
        <v>45719</v>
      </c>
      <c r="C7" s="22" t="s">
        <v>987</v>
      </c>
      <c r="D7" s="14" t="s">
        <v>988</v>
      </c>
      <c r="E7" s="7" t="s">
        <v>24</v>
      </c>
      <c r="F7" s="7" t="s">
        <v>639</v>
      </c>
      <c r="G7" s="14" t="s">
        <v>53</v>
      </c>
      <c r="H7" s="15" t="s">
        <v>53</v>
      </c>
      <c r="I7" s="14" t="s">
        <v>989</v>
      </c>
      <c r="J7" s="14" t="s">
        <v>998</v>
      </c>
    </row>
    <row r="8" spans="1:10">
      <c r="A8" s="5">
        <v>45706</v>
      </c>
      <c r="B8" s="63"/>
      <c r="C8" s="116" t="s">
        <v>324</v>
      </c>
      <c r="D8" s="7" t="s">
        <v>351</v>
      </c>
      <c r="E8" s="7" t="s">
        <v>1269</v>
      </c>
      <c r="F8" s="7" t="s">
        <v>1618</v>
      </c>
      <c r="G8" s="7" t="s">
        <v>53</v>
      </c>
      <c r="H8" s="8" t="s">
        <v>53</v>
      </c>
      <c r="I8" s="14" t="s">
        <v>317</v>
      </c>
      <c r="J8" s="7"/>
    </row>
    <row r="9" spans="1:10">
      <c r="A9" s="5">
        <v>45706</v>
      </c>
      <c r="B9" s="63"/>
      <c r="C9" s="116" t="s">
        <v>322</v>
      </c>
      <c r="D9" s="7" t="s">
        <v>351</v>
      </c>
      <c r="E9" s="7" t="s">
        <v>1269</v>
      </c>
      <c r="F9" s="7" t="s">
        <v>1618</v>
      </c>
      <c r="G9" s="7" t="s">
        <v>53</v>
      </c>
      <c r="H9" s="8" t="s">
        <v>53</v>
      </c>
      <c r="I9" s="14" t="s">
        <v>317</v>
      </c>
      <c r="J9" s="7"/>
    </row>
    <row r="10" spans="1:10">
      <c r="A10" s="5">
        <v>45706</v>
      </c>
      <c r="B10" s="63"/>
      <c r="C10" s="116" t="s">
        <v>326</v>
      </c>
      <c r="D10" s="7" t="s">
        <v>351</v>
      </c>
      <c r="E10" s="7" t="s">
        <v>1269</v>
      </c>
      <c r="F10" s="7" t="s">
        <v>1618</v>
      </c>
      <c r="G10" s="7" t="s">
        <v>53</v>
      </c>
      <c r="H10" s="8" t="s">
        <v>53</v>
      </c>
      <c r="I10" s="14" t="s">
        <v>317</v>
      </c>
      <c r="J10" s="7"/>
    </row>
    <row r="11" spans="1:10">
      <c r="A11" s="5">
        <v>45706</v>
      </c>
      <c r="B11" s="63"/>
      <c r="C11" s="116" t="s">
        <v>339</v>
      </c>
      <c r="D11" s="7" t="s">
        <v>351</v>
      </c>
      <c r="E11" s="7" t="s">
        <v>1269</v>
      </c>
      <c r="F11" s="7" t="s">
        <v>1618</v>
      </c>
      <c r="G11" s="7" t="s">
        <v>53</v>
      </c>
      <c r="H11" s="8" t="s">
        <v>53</v>
      </c>
      <c r="I11" s="14" t="s">
        <v>317</v>
      </c>
      <c r="J11" s="7"/>
    </row>
    <row r="12" spans="1:10">
      <c r="A12" s="5">
        <v>45706</v>
      </c>
      <c r="B12" s="63"/>
      <c r="C12" s="116" t="s">
        <v>325</v>
      </c>
      <c r="D12" s="7" t="s">
        <v>351</v>
      </c>
      <c r="E12" s="7" t="s">
        <v>1269</v>
      </c>
      <c r="F12" s="7" t="s">
        <v>1618</v>
      </c>
      <c r="G12" s="7" t="s">
        <v>53</v>
      </c>
      <c r="H12" s="8" t="s">
        <v>53</v>
      </c>
      <c r="I12" s="14" t="s">
        <v>317</v>
      </c>
      <c r="J12" s="7"/>
    </row>
    <row r="13" spans="1:10">
      <c r="A13" s="5">
        <v>45706</v>
      </c>
      <c r="B13" s="63"/>
      <c r="C13" s="116" t="s">
        <v>323</v>
      </c>
      <c r="D13" s="7" t="s">
        <v>351</v>
      </c>
      <c r="E13" s="7" t="s">
        <v>1269</v>
      </c>
      <c r="F13" s="7" t="s">
        <v>1618</v>
      </c>
      <c r="G13" s="7" t="s">
        <v>53</v>
      </c>
      <c r="H13" s="8" t="s">
        <v>53</v>
      </c>
      <c r="I13" s="14" t="s">
        <v>317</v>
      </c>
      <c r="J13" s="7"/>
    </row>
    <row r="14" spans="1:10">
      <c r="A14" s="5">
        <v>45706</v>
      </c>
      <c r="B14" s="63"/>
      <c r="C14" s="116" t="s">
        <v>336</v>
      </c>
      <c r="D14" s="7" t="s">
        <v>351</v>
      </c>
      <c r="E14" s="7" t="s">
        <v>1269</v>
      </c>
      <c r="F14" s="7" t="s">
        <v>1618</v>
      </c>
      <c r="G14" s="7" t="s">
        <v>53</v>
      </c>
      <c r="H14" s="8" t="s">
        <v>53</v>
      </c>
      <c r="I14" s="14" t="s">
        <v>317</v>
      </c>
      <c r="J14" s="7"/>
    </row>
    <row r="15" spans="1:10">
      <c r="A15" s="5">
        <v>45706</v>
      </c>
      <c r="B15" s="63"/>
      <c r="C15" s="116" t="s">
        <v>344</v>
      </c>
      <c r="D15" s="7" t="s">
        <v>351</v>
      </c>
      <c r="E15" s="7" t="s">
        <v>1269</v>
      </c>
      <c r="F15" s="7" t="s">
        <v>1618</v>
      </c>
      <c r="G15" s="7" t="s">
        <v>53</v>
      </c>
      <c r="H15" s="8" t="s">
        <v>53</v>
      </c>
      <c r="I15" s="14" t="s">
        <v>317</v>
      </c>
      <c r="J15" s="7"/>
    </row>
    <row r="16" spans="1:10">
      <c r="A16" s="5">
        <v>45706</v>
      </c>
      <c r="B16" s="63"/>
      <c r="C16" s="116" t="s">
        <v>348</v>
      </c>
      <c r="D16" s="7" t="s">
        <v>351</v>
      </c>
      <c r="E16" s="7" t="s">
        <v>1269</v>
      </c>
      <c r="F16" s="7" t="s">
        <v>1618</v>
      </c>
      <c r="G16" s="7" t="s">
        <v>53</v>
      </c>
      <c r="H16" s="8" t="s">
        <v>53</v>
      </c>
      <c r="I16" s="14" t="s">
        <v>317</v>
      </c>
      <c r="J16" s="7"/>
    </row>
    <row r="17" spans="1:10">
      <c r="A17" s="5">
        <v>45706</v>
      </c>
      <c r="B17" s="63"/>
      <c r="C17" s="116" t="s">
        <v>350</v>
      </c>
      <c r="D17" s="7" t="s">
        <v>351</v>
      </c>
      <c r="E17" s="7" t="s">
        <v>1269</v>
      </c>
      <c r="F17" s="7" t="s">
        <v>1618</v>
      </c>
      <c r="G17" s="7" t="s">
        <v>53</v>
      </c>
      <c r="H17" s="8" t="s">
        <v>53</v>
      </c>
      <c r="I17" s="14" t="s">
        <v>317</v>
      </c>
      <c r="J17" s="7"/>
    </row>
    <row r="18" spans="1:10" ht="60">
      <c r="A18" s="5">
        <v>45706</v>
      </c>
      <c r="B18" s="63"/>
      <c r="C18" s="116" t="s">
        <v>328</v>
      </c>
      <c r="D18" s="7" t="s">
        <v>351</v>
      </c>
      <c r="E18" s="7" t="s">
        <v>1269</v>
      </c>
      <c r="F18" s="7" t="s">
        <v>1618</v>
      </c>
      <c r="G18" s="7" t="s">
        <v>53</v>
      </c>
      <c r="H18" s="8" t="s">
        <v>53</v>
      </c>
      <c r="I18" s="14" t="s">
        <v>317</v>
      </c>
      <c r="J18" s="7"/>
    </row>
    <row r="19" spans="1:10" ht="45">
      <c r="A19" s="5">
        <v>45706</v>
      </c>
      <c r="B19" s="63"/>
      <c r="C19" s="116" t="s">
        <v>345</v>
      </c>
      <c r="D19" s="7" t="s">
        <v>351</v>
      </c>
      <c r="E19" s="7" t="s">
        <v>1269</v>
      </c>
      <c r="F19" s="7" t="s">
        <v>1618</v>
      </c>
      <c r="G19" s="7" t="s">
        <v>53</v>
      </c>
      <c r="H19" s="8" t="s">
        <v>53</v>
      </c>
      <c r="I19" s="14" t="s">
        <v>317</v>
      </c>
      <c r="J19" s="7"/>
    </row>
    <row r="20" spans="1:10">
      <c r="A20" s="5">
        <v>45706</v>
      </c>
      <c r="B20" s="63"/>
      <c r="C20" s="116" t="s">
        <v>330</v>
      </c>
      <c r="D20" s="7" t="s">
        <v>351</v>
      </c>
      <c r="E20" s="7" t="s">
        <v>1269</v>
      </c>
      <c r="F20" s="7" t="s">
        <v>1618</v>
      </c>
      <c r="G20" s="7" t="s">
        <v>53</v>
      </c>
      <c r="H20" s="8" t="s">
        <v>53</v>
      </c>
      <c r="I20" s="14" t="s">
        <v>317</v>
      </c>
      <c r="J20" s="7"/>
    </row>
    <row r="21" spans="1:10">
      <c r="A21" s="5">
        <v>45706</v>
      </c>
      <c r="B21" s="63"/>
      <c r="C21" s="116" t="s">
        <v>333</v>
      </c>
      <c r="D21" s="7" t="s">
        <v>351</v>
      </c>
      <c r="E21" s="7" t="s">
        <v>1269</v>
      </c>
      <c r="F21" s="7" t="s">
        <v>1618</v>
      </c>
      <c r="G21" s="7" t="s">
        <v>53</v>
      </c>
      <c r="H21" s="8" t="s">
        <v>53</v>
      </c>
      <c r="I21" s="14" t="s">
        <v>317</v>
      </c>
      <c r="J21" s="7"/>
    </row>
    <row r="22" spans="1:10">
      <c r="A22" s="5">
        <v>45706</v>
      </c>
      <c r="B22" s="63"/>
      <c r="C22" s="116" t="s">
        <v>335</v>
      </c>
      <c r="D22" s="7" t="s">
        <v>351</v>
      </c>
      <c r="E22" s="7" t="s">
        <v>1269</v>
      </c>
      <c r="F22" s="7" t="s">
        <v>1618</v>
      </c>
      <c r="G22" s="7" t="s">
        <v>53</v>
      </c>
      <c r="H22" s="8" t="s">
        <v>53</v>
      </c>
      <c r="I22" s="14" t="s">
        <v>317</v>
      </c>
      <c r="J22" s="7"/>
    </row>
    <row r="23" spans="1:10">
      <c r="A23" s="5">
        <v>45706</v>
      </c>
      <c r="B23" s="63"/>
      <c r="C23" s="116" t="s">
        <v>332</v>
      </c>
      <c r="D23" s="7" t="s">
        <v>351</v>
      </c>
      <c r="E23" s="7" t="s">
        <v>1269</v>
      </c>
      <c r="F23" s="7" t="s">
        <v>1618</v>
      </c>
      <c r="G23" s="7" t="s">
        <v>53</v>
      </c>
      <c r="H23" s="8" t="s">
        <v>53</v>
      </c>
      <c r="I23" s="14" t="s">
        <v>317</v>
      </c>
      <c r="J23" s="7"/>
    </row>
    <row r="24" spans="1:10">
      <c r="A24" s="5">
        <v>45706</v>
      </c>
      <c r="B24" s="63"/>
      <c r="C24" s="116" t="s">
        <v>349</v>
      </c>
      <c r="D24" s="7" t="s">
        <v>351</v>
      </c>
      <c r="E24" s="7" t="s">
        <v>1269</v>
      </c>
      <c r="F24" s="7" t="s">
        <v>1618</v>
      </c>
      <c r="G24" s="7" t="s">
        <v>53</v>
      </c>
      <c r="H24" s="8" t="s">
        <v>53</v>
      </c>
      <c r="I24" s="14" t="s">
        <v>317</v>
      </c>
      <c r="J24" s="7"/>
    </row>
    <row r="25" spans="1:10" ht="105">
      <c r="A25" s="5">
        <v>45706</v>
      </c>
      <c r="B25" s="63"/>
      <c r="C25" s="116" t="s">
        <v>337</v>
      </c>
      <c r="D25" s="7" t="s">
        <v>351</v>
      </c>
      <c r="E25" s="7" t="s">
        <v>1269</v>
      </c>
      <c r="F25" s="7" t="s">
        <v>1618</v>
      </c>
      <c r="G25" s="7" t="s">
        <v>53</v>
      </c>
      <c r="H25" s="8" t="s">
        <v>53</v>
      </c>
      <c r="I25" s="14" t="s">
        <v>317</v>
      </c>
      <c r="J25" s="7"/>
    </row>
    <row r="26" spans="1:10">
      <c r="A26" s="5">
        <v>45706</v>
      </c>
      <c r="B26" s="63"/>
      <c r="C26" s="116" t="s">
        <v>342</v>
      </c>
      <c r="D26" s="7" t="s">
        <v>351</v>
      </c>
      <c r="E26" s="7" t="s">
        <v>1269</v>
      </c>
      <c r="F26" s="7" t="s">
        <v>1618</v>
      </c>
      <c r="G26" s="7" t="s">
        <v>53</v>
      </c>
      <c r="H26" s="8" t="s">
        <v>53</v>
      </c>
      <c r="I26" s="14" t="s">
        <v>317</v>
      </c>
      <c r="J26" s="7"/>
    </row>
    <row r="27" spans="1:10">
      <c r="A27" s="5">
        <v>45706</v>
      </c>
      <c r="B27" s="63"/>
      <c r="C27" s="116" t="s">
        <v>327</v>
      </c>
      <c r="D27" s="7" t="s">
        <v>351</v>
      </c>
      <c r="E27" s="7" t="s">
        <v>1269</v>
      </c>
      <c r="F27" s="7" t="s">
        <v>1618</v>
      </c>
      <c r="G27" s="7" t="s">
        <v>53</v>
      </c>
      <c r="H27" s="8" t="s">
        <v>53</v>
      </c>
      <c r="I27" s="14" t="s">
        <v>317</v>
      </c>
      <c r="J27" s="7"/>
    </row>
    <row r="28" spans="1:10" ht="90">
      <c r="A28" s="5">
        <v>45706</v>
      </c>
      <c r="B28" s="63"/>
      <c r="C28" s="116" t="s">
        <v>343</v>
      </c>
      <c r="D28" s="7" t="s">
        <v>351</v>
      </c>
      <c r="E28" s="7" t="s">
        <v>1269</v>
      </c>
      <c r="F28" s="7" t="s">
        <v>1618</v>
      </c>
      <c r="G28" s="7" t="s">
        <v>53</v>
      </c>
      <c r="H28" s="8" t="s">
        <v>53</v>
      </c>
      <c r="I28" s="14" t="s">
        <v>317</v>
      </c>
      <c r="J28" s="7"/>
    </row>
    <row r="29" spans="1:10">
      <c r="A29" s="5">
        <v>45706</v>
      </c>
      <c r="B29" s="63"/>
      <c r="C29" s="116" t="s">
        <v>321</v>
      </c>
      <c r="D29" s="7" t="s">
        <v>351</v>
      </c>
      <c r="E29" s="7" t="s">
        <v>1269</v>
      </c>
      <c r="F29" s="7" t="s">
        <v>1618</v>
      </c>
      <c r="G29" s="7" t="s">
        <v>53</v>
      </c>
      <c r="H29" s="8" t="s">
        <v>53</v>
      </c>
      <c r="I29" s="14" t="s">
        <v>317</v>
      </c>
      <c r="J29" s="7"/>
    </row>
    <row r="30" spans="1:10">
      <c r="A30" s="5">
        <v>45706</v>
      </c>
      <c r="B30" s="63"/>
      <c r="C30" s="116" t="s">
        <v>331</v>
      </c>
      <c r="D30" s="7" t="s">
        <v>351</v>
      </c>
      <c r="E30" s="7" t="s">
        <v>1269</v>
      </c>
      <c r="F30" s="7" t="s">
        <v>1618</v>
      </c>
      <c r="G30" s="7" t="s">
        <v>53</v>
      </c>
      <c r="H30" s="8" t="s">
        <v>53</v>
      </c>
      <c r="I30" s="14" t="s">
        <v>317</v>
      </c>
      <c r="J30" s="7"/>
    </row>
    <row r="31" spans="1:10" ht="30">
      <c r="A31" s="5">
        <v>45706</v>
      </c>
      <c r="B31" s="63"/>
      <c r="C31" s="116" t="s">
        <v>338</v>
      </c>
      <c r="D31" s="7" t="s">
        <v>351</v>
      </c>
      <c r="E31" s="7" t="s">
        <v>1269</v>
      </c>
      <c r="F31" s="7" t="s">
        <v>1618</v>
      </c>
      <c r="G31" s="7" t="s">
        <v>53</v>
      </c>
      <c r="H31" s="8" t="s">
        <v>53</v>
      </c>
      <c r="I31" s="14" t="s">
        <v>317</v>
      </c>
      <c r="J31" s="7"/>
    </row>
    <row r="32" spans="1:10">
      <c r="A32" s="5">
        <v>45706</v>
      </c>
      <c r="B32" s="63"/>
      <c r="C32" s="116" t="s">
        <v>334</v>
      </c>
      <c r="D32" s="7" t="s">
        <v>351</v>
      </c>
      <c r="E32" s="7" t="s">
        <v>1269</v>
      </c>
      <c r="F32" s="7" t="s">
        <v>1618</v>
      </c>
      <c r="G32" s="7" t="s">
        <v>53</v>
      </c>
      <c r="H32" s="8" t="s">
        <v>53</v>
      </c>
      <c r="I32" s="14" t="s">
        <v>317</v>
      </c>
      <c r="J32" s="7"/>
    </row>
    <row r="33" spans="1:10">
      <c r="A33" s="5">
        <v>45706</v>
      </c>
      <c r="B33" s="63"/>
      <c r="C33" s="116" t="s">
        <v>340</v>
      </c>
      <c r="D33" s="7" t="s">
        <v>351</v>
      </c>
      <c r="E33" s="7" t="s">
        <v>1269</v>
      </c>
      <c r="F33" s="7" t="s">
        <v>1618</v>
      </c>
      <c r="G33" s="7" t="s">
        <v>53</v>
      </c>
      <c r="H33" s="8" t="s">
        <v>53</v>
      </c>
      <c r="I33" s="14" t="s">
        <v>317</v>
      </c>
      <c r="J33" s="7"/>
    </row>
    <row r="34" spans="1:10" ht="45">
      <c r="A34" s="21">
        <v>45706</v>
      </c>
      <c r="B34" s="23"/>
      <c r="C34" s="117" t="s">
        <v>329</v>
      </c>
      <c r="D34" s="14" t="s">
        <v>351</v>
      </c>
      <c r="E34" s="14" t="s">
        <v>1269</v>
      </c>
      <c r="F34" s="7" t="s">
        <v>1618</v>
      </c>
      <c r="G34" s="14" t="s">
        <v>53</v>
      </c>
      <c r="H34" s="15" t="s">
        <v>53</v>
      </c>
      <c r="I34" s="14" t="s">
        <v>317</v>
      </c>
      <c r="J34" s="14"/>
    </row>
    <row r="35" spans="1:10" ht="75">
      <c r="A35" s="21">
        <v>45706</v>
      </c>
      <c r="B35" s="23"/>
      <c r="C35" s="117" t="s">
        <v>346</v>
      </c>
      <c r="D35" s="14" t="s">
        <v>351</v>
      </c>
      <c r="E35" s="14" t="s">
        <v>1269</v>
      </c>
      <c r="F35" s="7" t="s">
        <v>1618</v>
      </c>
      <c r="G35" s="14" t="s">
        <v>53</v>
      </c>
      <c r="H35" s="15" t="s">
        <v>53</v>
      </c>
      <c r="I35" s="14" t="s">
        <v>317</v>
      </c>
      <c r="J35" s="14"/>
    </row>
    <row r="36" spans="1:10" ht="30">
      <c r="A36" s="21">
        <v>45706</v>
      </c>
      <c r="B36" s="23"/>
      <c r="C36" s="117" t="s">
        <v>347</v>
      </c>
      <c r="D36" s="14" t="s">
        <v>351</v>
      </c>
      <c r="E36" s="14" t="s">
        <v>1269</v>
      </c>
      <c r="F36" s="7" t="s">
        <v>1618</v>
      </c>
      <c r="G36" s="14" t="s">
        <v>53</v>
      </c>
      <c r="H36" s="15" t="s">
        <v>53</v>
      </c>
      <c r="I36" s="14" t="s">
        <v>317</v>
      </c>
      <c r="J36" s="14"/>
    </row>
    <row r="37" spans="1:10">
      <c r="A37" s="21">
        <v>45706</v>
      </c>
      <c r="B37" s="23"/>
      <c r="C37" s="117" t="s">
        <v>341</v>
      </c>
      <c r="D37" s="14" t="s">
        <v>351</v>
      </c>
      <c r="E37" s="14" t="s">
        <v>1269</v>
      </c>
      <c r="F37" s="7" t="s">
        <v>1618</v>
      </c>
      <c r="G37" s="14" t="s">
        <v>53</v>
      </c>
      <c r="H37" s="15" t="s">
        <v>53</v>
      </c>
      <c r="I37" s="14" t="s">
        <v>317</v>
      </c>
      <c r="J37" s="14"/>
    </row>
    <row r="38" spans="1:10">
      <c r="A38" s="21">
        <v>45708</v>
      </c>
      <c r="B38" s="23">
        <v>45729</v>
      </c>
      <c r="C38" s="22" t="s">
        <v>453</v>
      </c>
      <c r="D38" s="14" t="s">
        <v>462</v>
      </c>
      <c r="E38" s="14" t="s">
        <v>501</v>
      </c>
      <c r="F38" s="14" t="s">
        <v>639</v>
      </c>
      <c r="G38" s="14" t="s">
        <v>53</v>
      </c>
      <c r="H38" s="15" t="s">
        <v>53</v>
      </c>
      <c r="I38" s="14" t="s">
        <v>454</v>
      </c>
      <c r="J38" s="14" t="s">
        <v>998</v>
      </c>
    </row>
    <row r="39" spans="1:10">
      <c r="A39" s="21">
        <v>45708</v>
      </c>
      <c r="B39" s="23">
        <v>45729</v>
      </c>
      <c r="C39" s="22" t="s">
        <v>448</v>
      </c>
      <c r="D39" s="14" t="s">
        <v>462</v>
      </c>
      <c r="E39" s="14" t="s">
        <v>501</v>
      </c>
      <c r="F39" s="14" t="s">
        <v>639</v>
      </c>
      <c r="G39" s="14" t="s">
        <v>53</v>
      </c>
      <c r="H39" s="15" t="s">
        <v>53</v>
      </c>
      <c r="I39" s="14" t="s">
        <v>454</v>
      </c>
      <c r="J39" s="14" t="s">
        <v>998</v>
      </c>
    </row>
    <row r="40" spans="1:10">
      <c r="A40" s="21">
        <v>45708</v>
      </c>
      <c r="B40" s="23">
        <v>45729</v>
      </c>
      <c r="C40" s="22" t="s">
        <v>452</v>
      </c>
      <c r="D40" s="14" t="s">
        <v>462</v>
      </c>
      <c r="E40" s="14" t="s">
        <v>501</v>
      </c>
      <c r="F40" s="14" t="s">
        <v>639</v>
      </c>
      <c r="G40" s="14" t="s">
        <v>53</v>
      </c>
      <c r="H40" s="15" t="s">
        <v>53</v>
      </c>
      <c r="I40" s="14" t="s">
        <v>454</v>
      </c>
      <c r="J40" s="14" t="s">
        <v>998</v>
      </c>
    </row>
    <row r="41" spans="1:10">
      <c r="A41" s="5">
        <v>45708</v>
      </c>
      <c r="B41" s="23">
        <v>45729</v>
      </c>
      <c r="C41" s="12" t="s">
        <v>449</v>
      </c>
      <c r="D41" s="7" t="s">
        <v>462</v>
      </c>
      <c r="E41" s="7" t="s">
        <v>501</v>
      </c>
      <c r="F41" s="14" t="s">
        <v>639</v>
      </c>
      <c r="G41" s="7" t="s">
        <v>53</v>
      </c>
      <c r="H41" s="8" t="s">
        <v>53</v>
      </c>
      <c r="I41" s="14" t="s">
        <v>454</v>
      </c>
      <c r="J41" s="14" t="s">
        <v>998</v>
      </c>
    </row>
    <row r="42" spans="1:10">
      <c r="A42" s="5">
        <v>45708</v>
      </c>
      <c r="B42" s="23">
        <v>45729</v>
      </c>
      <c r="C42" s="12" t="s">
        <v>445</v>
      </c>
      <c r="D42" s="7" t="s">
        <v>462</v>
      </c>
      <c r="E42" s="7" t="s">
        <v>501</v>
      </c>
      <c r="F42" s="14" t="s">
        <v>639</v>
      </c>
      <c r="G42" s="7" t="s">
        <v>53</v>
      </c>
      <c r="H42" s="8" t="s">
        <v>53</v>
      </c>
      <c r="I42" s="14" t="s">
        <v>454</v>
      </c>
      <c r="J42" s="14" t="s">
        <v>998</v>
      </c>
    </row>
    <row r="43" spans="1:10">
      <c r="A43" s="5">
        <v>45708</v>
      </c>
      <c r="B43" s="23">
        <v>45729</v>
      </c>
      <c r="C43" s="12" t="s">
        <v>447</v>
      </c>
      <c r="D43" s="7" t="s">
        <v>462</v>
      </c>
      <c r="E43" s="7" t="s">
        <v>501</v>
      </c>
      <c r="F43" s="14" t="s">
        <v>639</v>
      </c>
      <c r="G43" s="7" t="s">
        <v>53</v>
      </c>
      <c r="H43" s="8" t="s">
        <v>53</v>
      </c>
      <c r="I43" s="14" t="s">
        <v>454</v>
      </c>
      <c r="J43" s="14" t="s">
        <v>998</v>
      </c>
    </row>
    <row r="44" spans="1:10">
      <c r="A44" s="5">
        <v>45708</v>
      </c>
      <c r="B44" s="23">
        <v>45729</v>
      </c>
      <c r="C44" s="12" t="s">
        <v>450</v>
      </c>
      <c r="D44" s="7" t="s">
        <v>462</v>
      </c>
      <c r="E44" s="7" t="s">
        <v>501</v>
      </c>
      <c r="F44" s="14" t="s">
        <v>639</v>
      </c>
      <c r="G44" s="7" t="s">
        <v>53</v>
      </c>
      <c r="H44" s="8" t="s">
        <v>53</v>
      </c>
      <c r="I44" s="14" t="s">
        <v>454</v>
      </c>
      <c r="J44" s="14" t="s">
        <v>998</v>
      </c>
    </row>
    <row r="45" spans="1:10">
      <c r="A45" s="5">
        <v>45708</v>
      </c>
      <c r="B45" s="23">
        <v>45729</v>
      </c>
      <c r="C45" s="12" t="s">
        <v>451</v>
      </c>
      <c r="D45" s="7" t="s">
        <v>462</v>
      </c>
      <c r="E45" s="7" t="s">
        <v>501</v>
      </c>
      <c r="F45" s="14" t="s">
        <v>639</v>
      </c>
      <c r="G45" s="7" t="s">
        <v>53</v>
      </c>
      <c r="H45" s="8" t="s">
        <v>53</v>
      </c>
      <c r="I45" s="14" t="s">
        <v>454</v>
      </c>
      <c r="J45" s="14" t="s">
        <v>998</v>
      </c>
    </row>
    <row r="46" spans="1:10">
      <c r="A46" s="5">
        <v>45708</v>
      </c>
      <c r="B46" s="23">
        <v>45729</v>
      </c>
      <c r="C46" s="12" t="s">
        <v>446</v>
      </c>
      <c r="D46" s="7" t="s">
        <v>462</v>
      </c>
      <c r="E46" s="7" t="s">
        <v>501</v>
      </c>
      <c r="F46" s="14" t="s">
        <v>639</v>
      </c>
      <c r="G46" s="7" t="s">
        <v>53</v>
      </c>
      <c r="H46" s="8" t="s">
        <v>53</v>
      </c>
      <c r="I46" s="14" t="s">
        <v>454</v>
      </c>
      <c r="J46" s="14" t="s">
        <v>998</v>
      </c>
    </row>
    <row r="47" spans="1:10">
      <c r="A47" s="10">
        <v>45712</v>
      </c>
      <c r="B47" s="6"/>
      <c r="C47" s="12" t="s">
        <v>517</v>
      </c>
      <c r="D47" s="7" t="s">
        <v>524</v>
      </c>
      <c r="E47" s="7" t="s">
        <v>1269</v>
      </c>
      <c r="F47" s="7" t="s">
        <v>1618</v>
      </c>
      <c r="G47" s="7" t="s">
        <v>53</v>
      </c>
      <c r="H47" s="8" t="s">
        <v>53</v>
      </c>
      <c r="I47" s="14" t="s">
        <v>525</v>
      </c>
      <c r="J47" s="7"/>
    </row>
    <row r="48" spans="1:10">
      <c r="A48" s="10">
        <v>45712</v>
      </c>
      <c r="B48" s="6"/>
      <c r="C48" s="12" t="s">
        <v>518</v>
      </c>
      <c r="D48" s="7" t="s">
        <v>524</v>
      </c>
      <c r="E48" s="7" t="s">
        <v>1269</v>
      </c>
      <c r="F48" s="7" t="s">
        <v>1618</v>
      </c>
      <c r="G48" s="7" t="s">
        <v>53</v>
      </c>
      <c r="H48" s="8" t="s">
        <v>53</v>
      </c>
      <c r="I48" s="14" t="s">
        <v>525</v>
      </c>
      <c r="J48" s="7"/>
    </row>
    <row r="49" spans="1:10">
      <c r="A49" s="10">
        <v>45712</v>
      </c>
      <c r="B49" s="6"/>
      <c r="C49" s="12" t="s">
        <v>519</v>
      </c>
      <c r="D49" s="7" t="s">
        <v>524</v>
      </c>
      <c r="E49" s="7" t="s">
        <v>1269</v>
      </c>
      <c r="F49" s="7" t="s">
        <v>1618</v>
      </c>
      <c r="G49" s="7" t="s">
        <v>53</v>
      </c>
      <c r="H49" s="8" t="s">
        <v>53</v>
      </c>
      <c r="I49" s="14" t="s">
        <v>525</v>
      </c>
      <c r="J49" s="7"/>
    </row>
    <row r="50" spans="1:10">
      <c r="A50" s="10">
        <v>45712</v>
      </c>
      <c r="B50" s="6"/>
      <c r="C50" s="12" t="s">
        <v>520</v>
      </c>
      <c r="D50" s="7" t="s">
        <v>524</v>
      </c>
      <c r="E50" s="7" t="s">
        <v>1269</v>
      </c>
      <c r="F50" s="7" t="s">
        <v>1618</v>
      </c>
      <c r="G50" s="7" t="s">
        <v>53</v>
      </c>
      <c r="H50" s="8" t="s">
        <v>53</v>
      </c>
      <c r="I50" s="14" t="s">
        <v>525</v>
      </c>
      <c r="J50" s="7"/>
    </row>
    <row r="51" spans="1:10">
      <c r="A51" s="10">
        <v>45712</v>
      </c>
      <c r="B51" s="6"/>
      <c r="C51" s="12" t="s">
        <v>521</v>
      </c>
      <c r="D51" s="7" t="s">
        <v>524</v>
      </c>
      <c r="E51" s="7" t="s">
        <v>1269</v>
      </c>
      <c r="F51" s="7" t="s">
        <v>1618</v>
      </c>
      <c r="G51" s="7" t="s">
        <v>53</v>
      </c>
      <c r="H51" s="8" t="s">
        <v>53</v>
      </c>
      <c r="I51" s="14" t="s">
        <v>525</v>
      </c>
      <c r="J51" s="7"/>
    </row>
    <row r="52" spans="1:10">
      <c r="A52" s="10">
        <v>45712</v>
      </c>
      <c r="B52" s="6"/>
      <c r="C52" s="12" t="s">
        <v>522</v>
      </c>
      <c r="D52" s="7" t="s">
        <v>524</v>
      </c>
      <c r="E52" s="7" t="s">
        <v>1269</v>
      </c>
      <c r="F52" s="7" t="s">
        <v>1618</v>
      </c>
      <c r="G52" s="7" t="s">
        <v>53</v>
      </c>
      <c r="H52" s="8" t="s">
        <v>53</v>
      </c>
      <c r="I52" s="14" t="s">
        <v>525</v>
      </c>
      <c r="J52" s="7"/>
    </row>
    <row r="53" spans="1:10">
      <c r="A53" s="10">
        <v>45712</v>
      </c>
      <c r="B53" s="6"/>
      <c r="C53" s="12" t="s">
        <v>523</v>
      </c>
      <c r="D53" s="7" t="s">
        <v>524</v>
      </c>
      <c r="E53" s="7" t="s">
        <v>1269</v>
      </c>
      <c r="F53" s="7" t="s">
        <v>1618</v>
      </c>
      <c r="G53" s="7" t="s">
        <v>53</v>
      </c>
      <c r="H53" s="8" t="s">
        <v>53</v>
      </c>
      <c r="I53" s="14" t="s">
        <v>525</v>
      </c>
      <c r="J53" s="7"/>
    </row>
    <row r="54" spans="1:10">
      <c r="A54" s="5">
        <v>45712</v>
      </c>
      <c r="B54" s="6">
        <v>45723</v>
      </c>
      <c r="C54" s="12" t="s">
        <v>1320</v>
      </c>
      <c r="D54" s="7" t="s">
        <v>51</v>
      </c>
      <c r="E54" s="7" t="s">
        <v>24</v>
      </c>
      <c r="F54" s="7" t="s">
        <v>639</v>
      </c>
      <c r="G54" s="7" t="s">
        <v>1491</v>
      </c>
      <c r="H54" s="8" t="s">
        <v>53</v>
      </c>
      <c r="I54" s="14" t="s">
        <v>63</v>
      </c>
      <c r="J54" s="7" t="s">
        <v>998</v>
      </c>
    </row>
    <row r="55" spans="1:10">
      <c r="A55" s="5">
        <v>45712</v>
      </c>
      <c r="B55" s="6">
        <v>45723</v>
      </c>
      <c r="C55" s="12" t="s">
        <v>1321</v>
      </c>
      <c r="D55" s="7" t="s">
        <v>51</v>
      </c>
      <c r="E55" s="7" t="s">
        <v>24</v>
      </c>
      <c r="F55" s="7" t="s">
        <v>639</v>
      </c>
      <c r="G55" s="7" t="s">
        <v>1491</v>
      </c>
      <c r="H55" s="8" t="s">
        <v>53</v>
      </c>
      <c r="I55" s="14" t="s">
        <v>63</v>
      </c>
      <c r="J55" s="7" t="s">
        <v>998</v>
      </c>
    </row>
    <row r="56" spans="1:10">
      <c r="A56" s="5">
        <v>45712</v>
      </c>
      <c r="B56" s="6">
        <v>45723</v>
      </c>
      <c r="C56" s="12" t="s">
        <v>1322</v>
      </c>
      <c r="D56" s="7" t="s">
        <v>51</v>
      </c>
      <c r="E56" s="7" t="s">
        <v>24</v>
      </c>
      <c r="F56" s="7" t="s">
        <v>639</v>
      </c>
      <c r="G56" s="7" t="s">
        <v>1491</v>
      </c>
      <c r="H56" s="8" t="s">
        <v>53</v>
      </c>
      <c r="I56" s="14" t="s">
        <v>63</v>
      </c>
      <c r="J56" s="7" t="s">
        <v>998</v>
      </c>
    </row>
    <row r="57" spans="1:10">
      <c r="A57" s="5">
        <v>45712</v>
      </c>
      <c r="B57" s="6">
        <v>45723</v>
      </c>
      <c r="C57" s="12" t="s">
        <v>1323</v>
      </c>
      <c r="D57" s="7" t="s">
        <v>51</v>
      </c>
      <c r="E57" s="7" t="s">
        <v>24</v>
      </c>
      <c r="F57" s="7" t="s">
        <v>639</v>
      </c>
      <c r="G57" s="7" t="s">
        <v>1491</v>
      </c>
      <c r="H57" s="8" t="s">
        <v>53</v>
      </c>
      <c r="I57" s="14" t="s">
        <v>63</v>
      </c>
      <c r="J57" s="7" t="s">
        <v>998</v>
      </c>
    </row>
    <row r="58" spans="1:10">
      <c r="A58" s="5">
        <v>45714</v>
      </c>
      <c r="B58" s="6">
        <v>45720</v>
      </c>
      <c r="C58" s="12" t="s">
        <v>1005</v>
      </c>
      <c r="D58" s="7" t="s">
        <v>44</v>
      </c>
      <c r="E58" s="7" t="s">
        <v>24</v>
      </c>
      <c r="F58" s="7" t="s">
        <v>639</v>
      </c>
      <c r="G58" s="7" t="s">
        <v>53</v>
      </c>
      <c r="H58" s="8" t="s">
        <v>53</v>
      </c>
      <c r="I58" s="14" t="s">
        <v>377</v>
      </c>
      <c r="J58" s="7" t="s">
        <v>998</v>
      </c>
    </row>
    <row r="59" spans="1:10">
      <c r="A59" s="5">
        <v>45714</v>
      </c>
      <c r="B59" s="6">
        <v>45720</v>
      </c>
      <c r="C59" s="12" t="s">
        <v>1004</v>
      </c>
      <c r="D59" s="7" t="s">
        <v>44</v>
      </c>
      <c r="E59" s="7" t="s">
        <v>24</v>
      </c>
      <c r="F59" s="7" t="s">
        <v>639</v>
      </c>
      <c r="G59" s="7" t="s">
        <v>53</v>
      </c>
      <c r="H59" s="8" t="s">
        <v>53</v>
      </c>
      <c r="I59" s="14" t="s">
        <v>377</v>
      </c>
      <c r="J59" s="7" t="s">
        <v>998</v>
      </c>
    </row>
    <row r="60" spans="1:10">
      <c r="A60" s="5">
        <v>45715</v>
      </c>
      <c r="B60" s="6">
        <v>45715</v>
      </c>
      <c r="C60" s="12" t="s">
        <v>778</v>
      </c>
      <c r="D60" s="7" t="s">
        <v>779</v>
      </c>
      <c r="E60" s="7" t="s">
        <v>246</v>
      </c>
      <c r="F60" s="7" t="s">
        <v>648</v>
      </c>
      <c r="G60" s="7" t="s">
        <v>53</v>
      </c>
      <c r="H60" s="8" t="s">
        <v>53</v>
      </c>
      <c r="I60" s="14" t="s">
        <v>433</v>
      </c>
      <c r="J60" s="7" t="s">
        <v>998</v>
      </c>
    </row>
    <row r="61" spans="1:10">
      <c r="A61" s="5">
        <v>45715</v>
      </c>
      <c r="B61" s="6">
        <v>45715</v>
      </c>
      <c r="C61" s="12" t="s">
        <v>784</v>
      </c>
      <c r="D61" s="7" t="s">
        <v>32</v>
      </c>
      <c r="E61" s="7" t="s">
        <v>246</v>
      </c>
      <c r="F61" s="7" t="s">
        <v>648</v>
      </c>
      <c r="G61" s="7" t="s">
        <v>53</v>
      </c>
      <c r="H61" s="8" t="s">
        <v>53</v>
      </c>
      <c r="I61" s="14" t="s">
        <v>433</v>
      </c>
      <c r="J61" s="7" t="s">
        <v>998</v>
      </c>
    </row>
    <row r="62" spans="1:10">
      <c r="A62" s="5">
        <v>45715</v>
      </c>
      <c r="B62" s="6">
        <v>45715</v>
      </c>
      <c r="C62" s="12" t="s">
        <v>780</v>
      </c>
      <c r="D62" s="7" t="s">
        <v>781</v>
      </c>
      <c r="E62" s="7" t="s">
        <v>246</v>
      </c>
      <c r="F62" s="7" t="s">
        <v>648</v>
      </c>
      <c r="G62" s="7" t="s">
        <v>53</v>
      </c>
      <c r="H62" s="8" t="s">
        <v>53</v>
      </c>
      <c r="I62" s="14" t="s">
        <v>433</v>
      </c>
      <c r="J62" s="7" t="s">
        <v>998</v>
      </c>
    </row>
    <row r="63" spans="1:10">
      <c r="A63" s="5">
        <v>45715</v>
      </c>
      <c r="B63" s="6">
        <v>45715</v>
      </c>
      <c r="C63" s="12" t="s">
        <v>776</v>
      </c>
      <c r="D63" s="7" t="s">
        <v>777</v>
      </c>
      <c r="E63" s="7" t="s">
        <v>246</v>
      </c>
      <c r="F63" s="7" t="s">
        <v>648</v>
      </c>
      <c r="G63" s="7" t="s">
        <v>53</v>
      </c>
      <c r="H63" s="8" t="s">
        <v>53</v>
      </c>
      <c r="I63" s="14" t="s">
        <v>433</v>
      </c>
      <c r="J63" s="7" t="s">
        <v>998</v>
      </c>
    </row>
    <row r="64" spans="1:10">
      <c r="A64" s="5">
        <v>45715</v>
      </c>
      <c r="B64" s="6">
        <v>45715</v>
      </c>
      <c r="C64" s="12" t="s">
        <v>640</v>
      </c>
      <c r="D64" s="7" t="s">
        <v>167</v>
      </c>
      <c r="E64" s="7" t="s">
        <v>53</v>
      </c>
      <c r="F64" s="7" t="s">
        <v>648</v>
      </c>
      <c r="G64" s="7" t="s">
        <v>53</v>
      </c>
      <c r="H64" s="8" t="s">
        <v>43</v>
      </c>
      <c r="I64" s="14" t="s">
        <v>638</v>
      </c>
      <c r="J64" s="7" t="s">
        <v>998</v>
      </c>
    </row>
    <row r="65" spans="1:10">
      <c r="A65" s="5">
        <v>45715</v>
      </c>
      <c r="B65" s="6">
        <v>45716</v>
      </c>
      <c r="C65" s="12" t="s">
        <v>787</v>
      </c>
      <c r="D65" s="7" t="s">
        <v>32</v>
      </c>
      <c r="E65" s="7" t="s">
        <v>24</v>
      </c>
      <c r="F65" s="7" t="s">
        <v>639</v>
      </c>
      <c r="G65" s="7" t="s">
        <v>53</v>
      </c>
      <c r="H65" s="8" t="s">
        <v>53</v>
      </c>
      <c r="I65" s="14" t="s">
        <v>424</v>
      </c>
      <c r="J65" s="7" t="s">
        <v>998</v>
      </c>
    </row>
    <row r="66" spans="1:10">
      <c r="A66" s="5">
        <v>45715</v>
      </c>
      <c r="B66" s="6">
        <v>45715</v>
      </c>
      <c r="C66" s="12" t="s">
        <v>645</v>
      </c>
      <c r="D66" s="7" t="s">
        <v>20</v>
      </c>
      <c r="E66" s="7" t="s">
        <v>651</v>
      </c>
      <c r="F66" s="7" t="s">
        <v>639</v>
      </c>
      <c r="G66" s="7" t="s">
        <v>41</v>
      </c>
      <c r="H66" s="8" t="s">
        <v>43</v>
      </c>
      <c r="I66" s="14" t="s">
        <v>68</v>
      </c>
      <c r="J66" s="7" t="s">
        <v>998</v>
      </c>
    </row>
    <row r="67" spans="1:10">
      <c r="A67" s="5">
        <v>45715</v>
      </c>
      <c r="B67" s="6">
        <v>45716</v>
      </c>
      <c r="C67" s="12" t="s">
        <v>789</v>
      </c>
      <c r="D67" s="7" t="s">
        <v>218</v>
      </c>
      <c r="E67" s="7" t="s">
        <v>581</v>
      </c>
      <c r="F67" s="7" t="s">
        <v>648</v>
      </c>
      <c r="G67" s="7" t="s">
        <v>53</v>
      </c>
      <c r="H67" s="8" t="s">
        <v>281</v>
      </c>
      <c r="I67" s="14" t="s">
        <v>190</v>
      </c>
      <c r="J67" s="7" t="s">
        <v>998</v>
      </c>
    </row>
    <row r="68" spans="1:10">
      <c r="A68" s="5">
        <v>45715</v>
      </c>
      <c r="B68" s="6">
        <v>45716</v>
      </c>
      <c r="C68" s="12" t="s">
        <v>794</v>
      </c>
      <c r="D68" s="7" t="s">
        <v>635</v>
      </c>
      <c r="E68" s="7" t="s">
        <v>24</v>
      </c>
      <c r="F68" s="7" t="s">
        <v>639</v>
      </c>
      <c r="G68" s="7" t="s">
        <v>53</v>
      </c>
      <c r="H68" s="8" t="s">
        <v>53</v>
      </c>
      <c r="I68" s="14" t="s">
        <v>301</v>
      </c>
      <c r="J68" s="7" t="s">
        <v>998</v>
      </c>
    </row>
    <row r="69" spans="1:10">
      <c r="A69" s="5">
        <v>45715</v>
      </c>
      <c r="B69" s="6">
        <v>45715</v>
      </c>
      <c r="C69" s="12" t="s">
        <v>643</v>
      </c>
      <c r="D69" s="7" t="s">
        <v>8</v>
      </c>
      <c r="E69" s="7" t="s">
        <v>650</v>
      </c>
      <c r="F69" s="7" t="s">
        <v>639</v>
      </c>
      <c r="G69" s="7" t="s">
        <v>41</v>
      </c>
      <c r="H69" s="8" t="s">
        <v>43</v>
      </c>
      <c r="I69" s="14" t="s">
        <v>165</v>
      </c>
      <c r="J69" s="7" t="s">
        <v>998</v>
      </c>
    </row>
    <row r="70" spans="1:10">
      <c r="A70" s="5">
        <v>45715</v>
      </c>
      <c r="B70" s="6">
        <v>45715</v>
      </c>
      <c r="C70" s="12" t="s">
        <v>644</v>
      </c>
      <c r="D70" s="7" t="s">
        <v>8</v>
      </c>
      <c r="E70" s="7" t="s">
        <v>649</v>
      </c>
      <c r="F70" s="7" t="s">
        <v>639</v>
      </c>
      <c r="G70" s="7" t="s">
        <v>41</v>
      </c>
      <c r="H70" s="8" t="s">
        <v>43</v>
      </c>
      <c r="I70" s="14" t="s">
        <v>165</v>
      </c>
      <c r="J70" s="7" t="s">
        <v>998</v>
      </c>
    </row>
    <row r="71" spans="1:10">
      <c r="A71" s="5">
        <v>45715</v>
      </c>
      <c r="B71" s="6">
        <v>45716</v>
      </c>
      <c r="C71" s="12" t="s">
        <v>790</v>
      </c>
      <c r="D71" s="7" t="s">
        <v>218</v>
      </c>
      <c r="E71" s="7" t="s">
        <v>581</v>
      </c>
      <c r="F71" s="7" t="s">
        <v>648</v>
      </c>
      <c r="G71" s="7" t="s">
        <v>53</v>
      </c>
      <c r="H71" s="8" t="s">
        <v>281</v>
      </c>
      <c r="I71" s="14" t="s">
        <v>190</v>
      </c>
      <c r="J71" s="7" t="s">
        <v>998</v>
      </c>
    </row>
    <row r="72" spans="1:10">
      <c r="A72" s="21">
        <v>45715</v>
      </c>
      <c r="B72" s="13">
        <v>45716</v>
      </c>
      <c r="C72" s="22" t="s">
        <v>782</v>
      </c>
      <c r="D72" s="14" t="s">
        <v>783</v>
      </c>
      <c r="E72" s="14" t="s">
        <v>24</v>
      </c>
      <c r="F72" s="14" t="s">
        <v>639</v>
      </c>
      <c r="G72" s="7" t="s">
        <v>53</v>
      </c>
      <c r="H72" s="15" t="s">
        <v>53</v>
      </c>
      <c r="I72" s="14" t="s">
        <v>785</v>
      </c>
      <c r="J72" s="7" t="s">
        <v>998</v>
      </c>
    </row>
    <row r="73" spans="1:10">
      <c r="A73" s="21">
        <v>45715</v>
      </c>
      <c r="B73" s="13">
        <v>45723</v>
      </c>
      <c r="C73" s="22" t="s">
        <v>654</v>
      </c>
      <c r="D73" s="14" t="s">
        <v>499</v>
      </c>
      <c r="E73" s="14" t="s">
        <v>24</v>
      </c>
      <c r="F73" s="14" t="s">
        <v>639</v>
      </c>
      <c r="G73" s="7" t="s">
        <v>53</v>
      </c>
      <c r="H73" s="15" t="s">
        <v>53</v>
      </c>
      <c r="I73" s="14" t="s">
        <v>2</v>
      </c>
      <c r="J73" s="7" t="s">
        <v>998</v>
      </c>
    </row>
    <row r="74" spans="1:10">
      <c r="A74" s="21">
        <v>45715</v>
      </c>
      <c r="B74" s="13">
        <v>45715</v>
      </c>
      <c r="C74" s="22" t="s">
        <v>354</v>
      </c>
      <c r="D74" s="14" t="s">
        <v>20</v>
      </c>
      <c r="E74" s="14" t="s">
        <v>652</v>
      </c>
      <c r="F74" s="14" t="s">
        <v>639</v>
      </c>
      <c r="G74" s="14" t="s">
        <v>41</v>
      </c>
      <c r="H74" s="15" t="s">
        <v>43</v>
      </c>
      <c r="I74" s="14" t="s">
        <v>68</v>
      </c>
      <c r="J74" s="14" t="s">
        <v>998</v>
      </c>
    </row>
    <row r="75" spans="1:10">
      <c r="A75" s="21">
        <v>45715</v>
      </c>
      <c r="B75" s="13">
        <v>45716</v>
      </c>
      <c r="C75" s="22" t="s">
        <v>792</v>
      </c>
      <c r="D75" s="14" t="s">
        <v>218</v>
      </c>
      <c r="E75" s="14" t="s">
        <v>581</v>
      </c>
      <c r="F75" s="14" t="s">
        <v>648</v>
      </c>
      <c r="G75" s="14" t="s">
        <v>53</v>
      </c>
      <c r="H75" s="15" t="s">
        <v>281</v>
      </c>
      <c r="I75" s="14" t="s">
        <v>190</v>
      </c>
      <c r="J75" s="14" t="s">
        <v>998</v>
      </c>
    </row>
    <row r="76" spans="1:10" ht="45">
      <c r="A76" s="21">
        <v>45715</v>
      </c>
      <c r="B76" s="13">
        <v>45721</v>
      </c>
      <c r="C76" s="22" t="s">
        <v>646</v>
      </c>
      <c r="D76" s="14" t="s">
        <v>288</v>
      </c>
      <c r="E76" s="14" t="s">
        <v>24</v>
      </c>
      <c r="F76" s="14" t="s">
        <v>639</v>
      </c>
      <c r="G76" s="14" t="s">
        <v>53</v>
      </c>
      <c r="H76" s="15" t="s">
        <v>53</v>
      </c>
      <c r="I76" s="14" t="s">
        <v>647</v>
      </c>
      <c r="J76" s="7" t="s">
        <v>998</v>
      </c>
    </row>
    <row r="77" spans="1:10">
      <c r="A77" s="21">
        <v>45715</v>
      </c>
      <c r="B77" s="13">
        <v>45716</v>
      </c>
      <c r="C77" s="22" t="s">
        <v>791</v>
      </c>
      <c r="D77" s="14" t="s">
        <v>218</v>
      </c>
      <c r="E77" s="14" t="s">
        <v>581</v>
      </c>
      <c r="F77" s="14" t="s">
        <v>648</v>
      </c>
      <c r="G77" s="14"/>
      <c r="H77" s="15" t="s">
        <v>43</v>
      </c>
      <c r="I77" s="14" t="s">
        <v>190</v>
      </c>
      <c r="J77" s="14" t="s">
        <v>998</v>
      </c>
    </row>
    <row r="78" spans="1:10">
      <c r="A78" s="21">
        <v>45715</v>
      </c>
      <c r="B78" s="13">
        <v>45716</v>
      </c>
      <c r="C78" s="22" t="s">
        <v>788</v>
      </c>
      <c r="D78" s="14" t="s">
        <v>218</v>
      </c>
      <c r="E78" s="14" t="s">
        <v>581</v>
      </c>
      <c r="F78" s="14" t="s">
        <v>648</v>
      </c>
      <c r="G78" s="14" t="s">
        <v>53</v>
      </c>
      <c r="H78" s="15" t="s">
        <v>43</v>
      </c>
      <c r="I78" s="14" t="s">
        <v>190</v>
      </c>
      <c r="J78" s="14" t="s">
        <v>998</v>
      </c>
    </row>
    <row r="79" spans="1:10">
      <c r="A79" s="21">
        <v>45715</v>
      </c>
      <c r="B79" s="13">
        <v>45726</v>
      </c>
      <c r="C79" s="117" t="s">
        <v>1298</v>
      </c>
      <c r="D79" s="14" t="s">
        <v>499</v>
      </c>
      <c r="E79" s="14" t="s">
        <v>1302</v>
      </c>
      <c r="F79" s="14" t="s">
        <v>639</v>
      </c>
      <c r="G79" s="14"/>
      <c r="H79" s="15" t="s">
        <v>43</v>
      </c>
      <c r="I79" s="14" t="s">
        <v>2</v>
      </c>
      <c r="J79" s="14" t="s">
        <v>998</v>
      </c>
    </row>
    <row r="80" spans="1:10">
      <c r="A80" s="21">
        <v>45716</v>
      </c>
      <c r="B80" s="13">
        <v>45716</v>
      </c>
      <c r="C80" s="22" t="s">
        <v>960</v>
      </c>
      <c r="D80" s="14" t="s">
        <v>741</v>
      </c>
      <c r="E80" s="14" t="s">
        <v>962</v>
      </c>
      <c r="F80" s="14" t="s">
        <v>639</v>
      </c>
      <c r="G80" s="14" t="s">
        <v>41</v>
      </c>
      <c r="H80" s="15" t="s">
        <v>43</v>
      </c>
      <c r="I80" s="14" t="s">
        <v>961</v>
      </c>
      <c r="J80" s="14" t="s">
        <v>998</v>
      </c>
    </row>
    <row r="81" spans="1:10">
      <c r="A81" s="21">
        <v>45716</v>
      </c>
      <c r="B81" s="13">
        <v>45716</v>
      </c>
      <c r="C81" s="22" t="s">
        <v>968</v>
      </c>
      <c r="D81" s="14" t="s">
        <v>499</v>
      </c>
      <c r="E81" s="14" t="s">
        <v>970</v>
      </c>
      <c r="F81" s="14" t="s">
        <v>639</v>
      </c>
      <c r="G81" s="14" t="s">
        <v>41</v>
      </c>
      <c r="H81" s="15" t="s">
        <v>43</v>
      </c>
      <c r="I81" s="14" t="s">
        <v>2</v>
      </c>
      <c r="J81" s="14" t="s">
        <v>998</v>
      </c>
    </row>
    <row r="82" spans="1:10">
      <c r="A82" s="21">
        <v>45716</v>
      </c>
      <c r="B82" s="13">
        <v>45716</v>
      </c>
      <c r="C82" s="22" t="s">
        <v>967</v>
      </c>
      <c r="D82" s="14" t="s">
        <v>499</v>
      </c>
      <c r="E82" s="14" t="s">
        <v>969</v>
      </c>
      <c r="F82" s="14" t="s">
        <v>639</v>
      </c>
      <c r="G82" s="14" t="s">
        <v>41</v>
      </c>
      <c r="H82" s="15" t="s">
        <v>43</v>
      </c>
      <c r="I82" s="14" t="s">
        <v>2</v>
      </c>
      <c r="J82" s="14" t="s">
        <v>998</v>
      </c>
    </row>
    <row r="83" spans="1:10">
      <c r="A83" s="21">
        <v>45716</v>
      </c>
      <c r="B83" s="13">
        <v>45720</v>
      </c>
      <c r="C83" s="22" t="s">
        <v>983</v>
      </c>
      <c r="D83" s="14" t="s">
        <v>984</v>
      </c>
      <c r="E83" s="14" t="s">
        <v>24</v>
      </c>
      <c r="F83" s="14" t="s">
        <v>639</v>
      </c>
      <c r="G83" s="14" t="s">
        <v>53</v>
      </c>
      <c r="H83" s="15" t="s">
        <v>53</v>
      </c>
      <c r="I83" s="14" t="s">
        <v>985</v>
      </c>
      <c r="J83" s="7" t="s">
        <v>998</v>
      </c>
    </row>
    <row r="84" spans="1:10">
      <c r="A84" s="21">
        <v>45716</v>
      </c>
      <c r="B84" s="13">
        <v>45720</v>
      </c>
      <c r="C84" s="22" t="s">
        <v>981</v>
      </c>
      <c r="D84" s="14" t="s">
        <v>32</v>
      </c>
      <c r="E84" s="14" t="s">
        <v>24</v>
      </c>
      <c r="F84" s="14" t="s">
        <v>639</v>
      </c>
      <c r="G84" s="14" t="s">
        <v>53</v>
      </c>
      <c r="H84" s="15" t="s">
        <v>53</v>
      </c>
      <c r="I84" s="14" t="s">
        <v>424</v>
      </c>
      <c r="J84" s="7" t="s">
        <v>998</v>
      </c>
    </row>
    <row r="85" spans="1:10">
      <c r="A85" s="21">
        <v>45716</v>
      </c>
      <c r="B85" s="13">
        <v>45720</v>
      </c>
      <c r="C85" s="22" t="s">
        <v>972</v>
      </c>
      <c r="D85" s="14" t="s">
        <v>291</v>
      </c>
      <c r="E85" s="14" t="s">
        <v>24</v>
      </c>
      <c r="F85" s="14" t="s">
        <v>639</v>
      </c>
      <c r="G85" s="14" t="s">
        <v>53</v>
      </c>
      <c r="H85" s="15" t="s">
        <v>53</v>
      </c>
      <c r="I85" s="14" t="s">
        <v>625</v>
      </c>
      <c r="J85" s="7" t="s">
        <v>998</v>
      </c>
    </row>
    <row r="86" spans="1:10">
      <c r="A86" s="21">
        <v>45716</v>
      </c>
      <c r="B86" s="13">
        <v>45720</v>
      </c>
      <c r="C86" s="22" t="s">
        <v>980</v>
      </c>
      <c r="D86" s="14" t="s">
        <v>167</v>
      </c>
      <c r="E86" s="14" t="s">
        <v>24</v>
      </c>
      <c r="F86" s="14" t="s">
        <v>648</v>
      </c>
      <c r="G86" s="14" t="s">
        <v>53</v>
      </c>
      <c r="H86" s="15" t="s">
        <v>53</v>
      </c>
      <c r="I86" s="14" t="s">
        <v>186</v>
      </c>
      <c r="J86" s="7" t="s">
        <v>998</v>
      </c>
    </row>
    <row r="87" spans="1:10">
      <c r="A87" s="21">
        <v>45716</v>
      </c>
      <c r="B87" s="13">
        <v>45720</v>
      </c>
      <c r="C87" s="22" t="s">
        <v>982</v>
      </c>
      <c r="D87" s="14" t="s">
        <v>32</v>
      </c>
      <c r="E87" s="14" t="s">
        <v>24</v>
      </c>
      <c r="F87" s="14" t="s">
        <v>639</v>
      </c>
      <c r="G87" s="14" t="s">
        <v>53</v>
      </c>
      <c r="H87" s="15" t="s">
        <v>53</v>
      </c>
      <c r="I87" s="14" t="s">
        <v>424</v>
      </c>
      <c r="J87" s="7" t="s">
        <v>998</v>
      </c>
    </row>
    <row r="88" spans="1:10">
      <c r="A88" s="21">
        <v>45716</v>
      </c>
      <c r="B88" s="13">
        <v>45720</v>
      </c>
      <c r="C88" s="22" t="s">
        <v>964</v>
      </c>
      <c r="D88" s="14" t="s">
        <v>965</v>
      </c>
      <c r="E88" s="14" t="s">
        <v>1215</v>
      </c>
      <c r="F88" s="14" t="s">
        <v>639</v>
      </c>
      <c r="G88" s="14" t="s">
        <v>53</v>
      </c>
      <c r="H88" s="15" t="s">
        <v>53</v>
      </c>
      <c r="I88" s="14" t="s">
        <v>516</v>
      </c>
      <c r="J88" s="14" t="s">
        <v>998</v>
      </c>
    </row>
    <row r="89" spans="1:10">
      <c r="A89" s="21">
        <v>45716</v>
      </c>
      <c r="B89" s="13">
        <v>45719</v>
      </c>
      <c r="C89" s="22" t="s">
        <v>1006</v>
      </c>
      <c r="D89" s="14" t="s">
        <v>218</v>
      </c>
      <c r="E89" s="14" t="s">
        <v>246</v>
      </c>
      <c r="F89" s="14" t="s">
        <v>648</v>
      </c>
      <c r="G89" s="14" t="s">
        <v>53</v>
      </c>
      <c r="H89" s="15" t="s">
        <v>43</v>
      </c>
      <c r="I89" s="14" t="s">
        <v>190</v>
      </c>
      <c r="J89" s="14" t="s">
        <v>998</v>
      </c>
    </row>
    <row r="90" spans="1:10">
      <c r="A90" s="21">
        <v>45716</v>
      </c>
      <c r="B90" s="13">
        <v>45716</v>
      </c>
      <c r="C90" s="22" t="s">
        <v>963</v>
      </c>
      <c r="D90" s="14" t="s">
        <v>167</v>
      </c>
      <c r="E90" s="14" t="s">
        <v>246</v>
      </c>
      <c r="F90" s="14" t="s">
        <v>648</v>
      </c>
      <c r="G90" s="14" t="s">
        <v>53</v>
      </c>
      <c r="H90" s="15" t="s">
        <v>53</v>
      </c>
      <c r="I90" s="14" t="s">
        <v>193</v>
      </c>
      <c r="J90" s="14" t="s">
        <v>998</v>
      </c>
    </row>
    <row r="91" spans="1:10">
      <c r="A91" s="21">
        <v>45716</v>
      </c>
      <c r="B91" s="13">
        <v>45719</v>
      </c>
      <c r="C91" s="22" t="s">
        <v>1007</v>
      </c>
      <c r="D91" s="14" t="s">
        <v>218</v>
      </c>
      <c r="E91" s="14" t="s">
        <v>246</v>
      </c>
      <c r="F91" s="14" t="s">
        <v>648</v>
      </c>
      <c r="G91" s="14" t="s">
        <v>53</v>
      </c>
      <c r="H91" s="15" t="s">
        <v>281</v>
      </c>
      <c r="I91" s="14" t="s">
        <v>190</v>
      </c>
      <c r="J91" s="14" t="s">
        <v>998</v>
      </c>
    </row>
    <row r="92" spans="1:10">
      <c r="A92" s="21">
        <v>45719</v>
      </c>
      <c r="B92" s="13">
        <v>45719</v>
      </c>
      <c r="C92" s="22" t="s">
        <v>1010</v>
      </c>
      <c r="D92" s="14" t="s">
        <v>167</v>
      </c>
      <c r="E92" s="14" t="s">
        <v>53</v>
      </c>
      <c r="F92" s="14" t="s">
        <v>648</v>
      </c>
      <c r="G92" s="14" t="s">
        <v>53</v>
      </c>
      <c r="H92" s="15" t="s">
        <v>43</v>
      </c>
      <c r="I92" s="14" t="s">
        <v>168</v>
      </c>
      <c r="J92" s="14" t="s">
        <v>998</v>
      </c>
    </row>
    <row r="93" spans="1:10">
      <c r="A93" s="21">
        <v>45719</v>
      </c>
      <c r="B93" s="13">
        <v>45720</v>
      </c>
      <c r="C93" s="22" t="s">
        <v>1015</v>
      </c>
      <c r="D93" s="14" t="s">
        <v>802</v>
      </c>
      <c r="E93" s="14" t="s">
        <v>1042</v>
      </c>
      <c r="F93" s="14" t="s">
        <v>639</v>
      </c>
      <c r="G93" s="14" t="s">
        <v>53</v>
      </c>
      <c r="H93" s="15" t="s">
        <v>53</v>
      </c>
      <c r="I93" s="14" t="s">
        <v>1016</v>
      </c>
      <c r="J93" s="14" t="s">
        <v>998</v>
      </c>
    </row>
    <row r="94" spans="1:10">
      <c r="A94" s="21">
        <v>45719</v>
      </c>
      <c r="B94" s="13">
        <v>45720</v>
      </c>
      <c r="C94" s="22" t="s">
        <v>1014</v>
      </c>
      <c r="D94" s="14" t="s">
        <v>802</v>
      </c>
      <c r="E94" s="14" t="s">
        <v>1042</v>
      </c>
      <c r="F94" s="14" t="s">
        <v>639</v>
      </c>
      <c r="G94" s="14" t="s">
        <v>53</v>
      </c>
      <c r="H94" s="15" t="s">
        <v>53</v>
      </c>
      <c r="I94" s="14" t="s">
        <v>1016</v>
      </c>
      <c r="J94" s="14" t="s">
        <v>998</v>
      </c>
    </row>
    <row r="95" spans="1:10" ht="45">
      <c r="A95" s="21">
        <v>45719</v>
      </c>
      <c r="B95" s="13">
        <v>45720</v>
      </c>
      <c r="C95" s="22" t="s">
        <v>994</v>
      </c>
      <c r="D95" s="14" t="s">
        <v>51</v>
      </c>
      <c r="E95" s="14" t="s">
        <v>24</v>
      </c>
      <c r="F95" s="14" t="s">
        <v>639</v>
      </c>
      <c r="G95" s="14" t="s">
        <v>1206</v>
      </c>
      <c r="H95" s="15" t="s">
        <v>53</v>
      </c>
      <c r="I95" s="14" t="s">
        <v>2</v>
      </c>
      <c r="J95" s="7" t="s">
        <v>998</v>
      </c>
    </row>
    <row r="96" spans="1:10">
      <c r="A96" s="21">
        <v>45719</v>
      </c>
      <c r="B96" s="13">
        <v>45720</v>
      </c>
      <c r="C96" s="22" t="s">
        <v>997</v>
      </c>
      <c r="D96" s="14" t="s">
        <v>277</v>
      </c>
      <c r="E96" s="14" t="s">
        <v>24</v>
      </c>
      <c r="F96" s="14" t="s">
        <v>639</v>
      </c>
      <c r="G96" s="14" t="s">
        <v>53</v>
      </c>
      <c r="H96" s="15" t="s">
        <v>53</v>
      </c>
      <c r="I96" s="14" t="s">
        <v>278</v>
      </c>
      <c r="J96" s="7" t="s">
        <v>998</v>
      </c>
    </row>
    <row r="97" spans="1:10" ht="30">
      <c r="A97" s="21">
        <v>45719</v>
      </c>
      <c r="B97" s="13">
        <v>45720</v>
      </c>
      <c r="C97" s="22" t="s">
        <v>991</v>
      </c>
      <c r="D97" s="14" t="s">
        <v>51</v>
      </c>
      <c r="E97" s="14" t="s">
        <v>24</v>
      </c>
      <c r="F97" s="14" t="s">
        <v>639</v>
      </c>
      <c r="G97" s="14" t="s">
        <v>1207</v>
      </c>
      <c r="H97" s="15" t="s">
        <v>53</v>
      </c>
      <c r="I97" s="14" t="s">
        <v>2</v>
      </c>
      <c r="J97" s="7" t="s">
        <v>998</v>
      </c>
    </row>
    <row r="98" spans="1:10" ht="30">
      <c r="A98" s="21">
        <v>45719</v>
      </c>
      <c r="B98" s="13">
        <v>45720</v>
      </c>
      <c r="C98" s="22" t="s">
        <v>990</v>
      </c>
      <c r="D98" s="14" t="s">
        <v>51</v>
      </c>
      <c r="E98" s="14" t="s">
        <v>24</v>
      </c>
      <c r="F98" s="14" t="s">
        <v>639</v>
      </c>
      <c r="G98" s="14" t="s">
        <v>1208</v>
      </c>
      <c r="H98" s="15" t="s">
        <v>53</v>
      </c>
      <c r="I98" s="14" t="s">
        <v>2</v>
      </c>
      <c r="J98" s="7" t="s">
        <v>998</v>
      </c>
    </row>
    <row r="99" spans="1:10" ht="30">
      <c r="A99" s="21">
        <v>45719</v>
      </c>
      <c r="B99" s="13">
        <v>45720</v>
      </c>
      <c r="C99" s="22" t="s">
        <v>992</v>
      </c>
      <c r="D99" s="14" t="s">
        <v>51</v>
      </c>
      <c r="E99" s="14" t="s">
        <v>24</v>
      </c>
      <c r="F99" s="14" t="s">
        <v>639</v>
      </c>
      <c r="G99" s="14" t="s">
        <v>1209</v>
      </c>
      <c r="H99" s="15" t="s">
        <v>53</v>
      </c>
      <c r="I99" s="14" t="s">
        <v>2</v>
      </c>
      <c r="J99" s="7" t="s">
        <v>998</v>
      </c>
    </row>
    <row r="100" spans="1:10">
      <c r="A100" s="21">
        <v>45719</v>
      </c>
      <c r="B100" s="13">
        <v>45721</v>
      </c>
      <c r="C100" s="22" t="s">
        <v>1002</v>
      </c>
      <c r="D100" s="14" t="s">
        <v>590</v>
      </c>
      <c r="E100" s="14" t="s">
        <v>24</v>
      </c>
      <c r="F100" s="14" t="s">
        <v>639</v>
      </c>
      <c r="G100" s="14" t="s">
        <v>53</v>
      </c>
      <c r="H100" s="15" t="s">
        <v>53</v>
      </c>
      <c r="I100" s="14" t="s">
        <v>591</v>
      </c>
      <c r="J100" s="7" t="s">
        <v>998</v>
      </c>
    </row>
    <row r="101" spans="1:10" ht="30">
      <c r="A101" s="21">
        <v>45719</v>
      </c>
      <c r="B101" s="13">
        <v>45720</v>
      </c>
      <c r="C101" s="22" t="s">
        <v>996</v>
      </c>
      <c r="D101" s="14" t="s">
        <v>51</v>
      </c>
      <c r="E101" s="14" t="s">
        <v>24</v>
      </c>
      <c r="F101" s="14" t="s">
        <v>639</v>
      </c>
      <c r="G101" s="14" t="s">
        <v>1210</v>
      </c>
      <c r="H101" s="15" t="s">
        <v>53</v>
      </c>
      <c r="I101" s="14" t="s">
        <v>2</v>
      </c>
      <c r="J101" s="7" t="s">
        <v>998</v>
      </c>
    </row>
    <row r="102" spans="1:10" ht="30">
      <c r="A102" s="21">
        <v>45719</v>
      </c>
      <c r="B102" s="13">
        <v>45720</v>
      </c>
      <c r="C102" s="22" t="s">
        <v>993</v>
      </c>
      <c r="D102" s="14" t="s">
        <v>51</v>
      </c>
      <c r="E102" s="14" t="s">
        <v>24</v>
      </c>
      <c r="F102" s="14" t="s">
        <v>639</v>
      </c>
      <c r="G102" s="14" t="s">
        <v>1211</v>
      </c>
      <c r="H102" s="15" t="s">
        <v>53</v>
      </c>
      <c r="I102" s="14" t="s">
        <v>2</v>
      </c>
      <c r="J102" s="7" t="s">
        <v>998</v>
      </c>
    </row>
    <row r="103" spans="1:10" ht="30">
      <c r="A103" s="21">
        <v>45719</v>
      </c>
      <c r="B103" s="13">
        <v>45720</v>
      </c>
      <c r="C103" s="22" t="s">
        <v>995</v>
      </c>
      <c r="D103" s="14" t="s">
        <v>51</v>
      </c>
      <c r="E103" s="14" t="s">
        <v>24</v>
      </c>
      <c r="F103" s="14" t="s">
        <v>639</v>
      </c>
      <c r="G103" s="14" t="s">
        <v>1212</v>
      </c>
      <c r="H103" s="15" t="s">
        <v>53</v>
      </c>
      <c r="I103" s="14" t="s">
        <v>2</v>
      </c>
      <c r="J103" s="7" t="s">
        <v>998</v>
      </c>
    </row>
    <row r="104" spans="1:10">
      <c r="A104" s="21">
        <v>45719</v>
      </c>
      <c r="B104" s="13">
        <v>45719</v>
      </c>
      <c r="C104" s="22" t="s">
        <v>1000</v>
      </c>
      <c r="D104" s="14" t="s">
        <v>827</v>
      </c>
      <c r="E104" s="14" t="s">
        <v>1001</v>
      </c>
      <c r="F104" s="14" t="s">
        <v>639</v>
      </c>
      <c r="G104" s="14"/>
      <c r="H104" s="15" t="s">
        <v>43</v>
      </c>
      <c r="I104" s="14" t="s">
        <v>2</v>
      </c>
      <c r="J104" s="14" t="s">
        <v>998</v>
      </c>
    </row>
    <row r="105" spans="1:10">
      <c r="A105" s="21">
        <v>45719</v>
      </c>
      <c r="B105" s="13">
        <v>45719</v>
      </c>
      <c r="C105" s="22" t="s">
        <v>1012</v>
      </c>
      <c r="D105" s="14" t="s">
        <v>218</v>
      </c>
      <c r="E105" s="14" t="s">
        <v>581</v>
      </c>
      <c r="F105" s="14" t="s">
        <v>648</v>
      </c>
      <c r="G105" s="14"/>
      <c r="H105" s="15" t="s">
        <v>43</v>
      </c>
      <c r="I105" s="14" t="s">
        <v>190</v>
      </c>
      <c r="J105" s="14" t="s">
        <v>998</v>
      </c>
    </row>
    <row r="106" spans="1:10">
      <c r="A106" s="21">
        <v>45719</v>
      </c>
      <c r="B106" s="13">
        <v>45720</v>
      </c>
      <c r="C106" s="22" t="s">
        <v>1019</v>
      </c>
      <c r="D106" s="14" t="s">
        <v>20</v>
      </c>
      <c r="E106" s="14" t="s">
        <v>1021</v>
      </c>
      <c r="F106" s="14" t="s">
        <v>639</v>
      </c>
      <c r="G106" s="14"/>
      <c r="H106" s="15" t="s">
        <v>43</v>
      </c>
      <c r="I106" s="14" t="s">
        <v>1020</v>
      </c>
      <c r="J106" s="14" t="s">
        <v>998</v>
      </c>
    </row>
    <row r="107" spans="1:10">
      <c r="A107" s="21">
        <v>45719</v>
      </c>
      <c r="B107" s="13">
        <v>45719</v>
      </c>
      <c r="C107" s="22" t="s">
        <v>1013</v>
      </c>
      <c r="D107" s="14" t="s">
        <v>218</v>
      </c>
      <c r="E107" s="14" t="s">
        <v>581</v>
      </c>
      <c r="F107" s="14" t="s">
        <v>639</v>
      </c>
      <c r="G107" s="14"/>
      <c r="H107" s="15" t="s">
        <v>43</v>
      </c>
      <c r="I107" s="14" t="s">
        <v>190</v>
      </c>
      <c r="J107" s="14" t="s">
        <v>998</v>
      </c>
    </row>
    <row r="108" spans="1:10">
      <c r="A108" s="21">
        <v>45719</v>
      </c>
      <c r="B108" s="13">
        <v>45720</v>
      </c>
      <c r="C108" s="22" t="s">
        <v>1003</v>
      </c>
      <c r="D108" s="14" t="s">
        <v>988</v>
      </c>
      <c r="E108" s="14" t="s">
        <v>24</v>
      </c>
      <c r="F108" s="14" t="s">
        <v>639</v>
      </c>
      <c r="G108" s="14" t="s">
        <v>53</v>
      </c>
      <c r="H108" s="15" t="s">
        <v>53</v>
      </c>
      <c r="I108" s="14" t="s">
        <v>989</v>
      </c>
      <c r="J108" s="7" t="s">
        <v>998</v>
      </c>
    </row>
    <row r="109" spans="1:10" ht="30">
      <c r="A109" s="21">
        <v>45719</v>
      </c>
      <c r="B109" s="13">
        <v>45719</v>
      </c>
      <c r="C109" s="22" t="s">
        <v>1011</v>
      </c>
      <c r="D109" s="14" t="s">
        <v>218</v>
      </c>
      <c r="E109" s="14" t="s">
        <v>581</v>
      </c>
      <c r="F109" s="14" t="s">
        <v>648</v>
      </c>
      <c r="G109" s="14"/>
      <c r="H109" s="15" t="s">
        <v>43</v>
      </c>
      <c r="I109" s="14" t="s">
        <v>190</v>
      </c>
      <c r="J109" s="14" t="s">
        <v>998</v>
      </c>
    </row>
    <row r="110" spans="1:10" ht="30">
      <c r="A110" s="21">
        <v>45719</v>
      </c>
      <c r="B110" s="13">
        <v>45720</v>
      </c>
      <c r="C110" s="22" t="s">
        <v>986</v>
      </c>
      <c r="D110" s="14" t="s">
        <v>277</v>
      </c>
      <c r="E110" s="14" t="s">
        <v>24</v>
      </c>
      <c r="F110" s="14" t="s">
        <v>639</v>
      </c>
      <c r="G110" s="14" t="s">
        <v>53</v>
      </c>
      <c r="H110" s="15" t="s">
        <v>53</v>
      </c>
      <c r="I110" s="14" t="s">
        <v>278</v>
      </c>
      <c r="J110" s="7" t="s">
        <v>998</v>
      </c>
    </row>
    <row r="111" spans="1:10">
      <c r="A111" s="21">
        <v>45720</v>
      </c>
      <c r="B111" s="6">
        <v>45721</v>
      </c>
      <c r="C111" s="12" t="s">
        <v>1052</v>
      </c>
      <c r="D111" s="7" t="s">
        <v>741</v>
      </c>
      <c r="E111" s="7" t="s">
        <v>1171</v>
      </c>
      <c r="F111" s="14" t="s">
        <v>639</v>
      </c>
      <c r="G111" s="7"/>
      <c r="H111" s="15" t="s">
        <v>43</v>
      </c>
      <c r="I111" s="14" t="s">
        <v>1033</v>
      </c>
      <c r="J111" s="14" t="s">
        <v>998</v>
      </c>
    </row>
    <row r="112" spans="1:10">
      <c r="A112" s="21">
        <v>45720</v>
      </c>
      <c r="B112" s="6">
        <v>45721</v>
      </c>
      <c r="C112" s="12" t="s">
        <v>1057</v>
      </c>
      <c r="D112" s="7" t="s">
        <v>741</v>
      </c>
      <c r="E112" s="7" t="s">
        <v>1172</v>
      </c>
      <c r="F112" s="14" t="s">
        <v>639</v>
      </c>
      <c r="G112" s="7"/>
      <c r="H112" s="15" t="s">
        <v>43</v>
      </c>
      <c r="I112" s="14" t="s">
        <v>1033</v>
      </c>
      <c r="J112" s="14" t="s">
        <v>998</v>
      </c>
    </row>
    <row r="113" spans="1:10">
      <c r="A113" s="21">
        <v>45720</v>
      </c>
      <c r="B113" s="6">
        <v>45721</v>
      </c>
      <c r="C113" s="12" t="s">
        <v>1159</v>
      </c>
      <c r="D113" s="7" t="s">
        <v>741</v>
      </c>
      <c r="E113" s="7" t="s">
        <v>1173</v>
      </c>
      <c r="F113" s="14" t="s">
        <v>639</v>
      </c>
      <c r="G113" s="7"/>
      <c r="H113" s="15" t="s">
        <v>43</v>
      </c>
      <c r="I113" s="14" t="s">
        <v>1033</v>
      </c>
      <c r="J113" s="14" t="s">
        <v>998</v>
      </c>
    </row>
    <row r="114" spans="1:10">
      <c r="A114" s="21">
        <v>45720</v>
      </c>
      <c r="B114" s="6">
        <v>45721</v>
      </c>
      <c r="C114" s="12" t="s">
        <v>1022</v>
      </c>
      <c r="D114" s="7" t="s">
        <v>741</v>
      </c>
      <c r="E114" s="7" t="s">
        <v>1034</v>
      </c>
      <c r="F114" s="14" t="s">
        <v>639</v>
      </c>
      <c r="G114" s="7"/>
      <c r="H114" s="15" t="s">
        <v>43</v>
      </c>
      <c r="I114" s="14" t="s">
        <v>1033</v>
      </c>
      <c r="J114" s="14" t="s">
        <v>998</v>
      </c>
    </row>
    <row r="115" spans="1:10">
      <c r="A115" s="21">
        <v>45720</v>
      </c>
      <c r="B115" s="6">
        <v>45721</v>
      </c>
      <c r="C115" s="12" t="s">
        <v>1156</v>
      </c>
      <c r="D115" s="7" t="s">
        <v>741</v>
      </c>
      <c r="E115" s="7" t="s">
        <v>1243</v>
      </c>
      <c r="F115" s="14" t="s">
        <v>648</v>
      </c>
      <c r="G115" s="7"/>
      <c r="H115" s="15" t="s">
        <v>43</v>
      </c>
      <c r="I115" s="14" t="s">
        <v>1033</v>
      </c>
      <c r="J115" s="14" t="s">
        <v>998</v>
      </c>
    </row>
    <row r="116" spans="1:10">
      <c r="A116" s="21">
        <v>45720</v>
      </c>
      <c r="B116" s="6">
        <v>45721</v>
      </c>
      <c r="C116" s="12" t="s">
        <v>1059</v>
      </c>
      <c r="D116" s="7" t="s">
        <v>741</v>
      </c>
      <c r="E116" s="7" t="s">
        <v>1233</v>
      </c>
      <c r="F116" s="14" t="s">
        <v>639</v>
      </c>
      <c r="G116" s="7"/>
      <c r="H116" s="15" t="s">
        <v>43</v>
      </c>
      <c r="I116" s="14" t="s">
        <v>1033</v>
      </c>
      <c r="J116" s="14" t="s">
        <v>998</v>
      </c>
    </row>
    <row r="117" spans="1:10">
      <c r="A117" s="21">
        <v>45720</v>
      </c>
      <c r="B117" s="6">
        <v>45721</v>
      </c>
      <c r="C117" s="12" t="s">
        <v>1062</v>
      </c>
      <c r="D117" s="7" t="s">
        <v>741</v>
      </c>
      <c r="E117" s="7" t="s">
        <v>1174</v>
      </c>
      <c r="F117" s="14" t="s">
        <v>639</v>
      </c>
      <c r="G117" s="7"/>
      <c r="H117" s="15" t="s">
        <v>43</v>
      </c>
      <c r="I117" s="14" t="s">
        <v>1033</v>
      </c>
      <c r="J117" s="14" t="s">
        <v>998</v>
      </c>
    </row>
    <row r="118" spans="1:10">
      <c r="A118" s="21">
        <v>45720</v>
      </c>
      <c r="B118" s="6">
        <v>45721</v>
      </c>
      <c r="C118" s="12" t="s">
        <v>1065</v>
      </c>
      <c r="D118" s="7" t="s">
        <v>741</v>
      </c>
      <c r="E118" s="7" t="s">
        <v>1175</v>
      </c>
      <c r="F118" s="14" t="s">
        <v>639</v>
      </c>
      <c r="G118" s="7"/>
      <c r="H118" s="15" t="s">
        <v>43</v>
      </c>
      <c r="I118" s="14" t="s">
        <v>1033</v>
      </c>
      <c r="J118" s="14" t="s">
        <v>998</v>
      </c>
    </row>
    <row r="119" spans="1:10">
      <c r="A119" s="21">
        <v>45720</v>
      </c>
      <c r="B119" s="6">
        <v>45721</v>
      </c>
      <c r="C119" s="12" t="s">
        <v>1068</v>
      </c>
      <c r="D119" s="7" t="s">
        <v>741</v>
      </c>
      <c r="E119" s="7" t="s">
        <v>1176</v>
      </c>
      <c r="F119" s="14" t="s">
        <v>639</v>
      </c>
      <c r="G119" s="7"/>
      <c r="H119" s="15" t="s">
        <v>43</v>
      </c>
      <c r="I119" s="14" t="s">
        <v>1033</v>
      </c>
      <c r="J119" s="14" t="s">
        <v>998</v>
      </c>
    </row>
    <row r="120" spans="1:10">
      <c r="A120" s="21">
        <v>45720</v>
      </c>
      <c r="B120" s="6">
        <v>45721</v>
      </c>
      <c r="C120" s="12" t="s">
        <v>1070</v>
      </c>
      <c r="D120" s="7" t="s">
        <v>741</v>
      </c>
      <c r="E120" s="7" t="s">
        <v>1177</v>
      </c>
      <c r="F120" s="14" t="s">
        <v>639</v>
      </c>
      <c r="G120" s="7"/>
      <c r="H120" s="15" t="s">
        <v>43</v>
      </c>
      <c r="I120" s="14" t="s">
        <v>1033</v>
      </c>
      <c r="J120" s="14" t="s">
        <v>998</v>
      </c>
    </row>
    <row r="121" spans="1:10">
      <c r="A121" s="21">
        <v>45720</v>
      </c>
      <c r="B121" s="6">
        <v>45721</v>
      </c>
      <c r="C121" s="12" t="s">
        <v>1072</v>
      </c>
      <c r="D121" s="7" t="s">
        <v>741</v>
      </c>
      <c r="E121" s="7" t="s">
        <v>1177</v>
      </c>
      <c r="F121" s="14" t="s">
        <v>639</v>
      </c>
      <c r="G121" s="7"/>
      <c r="H121" s="15" t="s">
        <v>43</v>
      </c>
      <c r="I121" s="14" t="s">
        <v>1033</v>
      </c>
      <c r="J121" s="14" t="s">
        <v>998</v>
      </c>
    </row>
    <row r="122" spans="1:10">
      <c r="A122" s="21">
        <v>45720</v>
      </c>
      <c r="B122" s="6">
        <v>45721</v>
      </c>
      <c r="C122" s="12" t="s">
        <v>1035</v>
      </c>
      <c r="D122" s="7" t="s">
        <v>741</v>
      </c>
      <c r="E122" s="7" t="s">
        <v>1037</v>
      </c>
      <c r="F122" s="14" t="s">
        <v>639</v>
      </c>
      <c r="G122" s="7"/>
      <c r="H122" s="15" t="s">
        <v>43</v>
      </c>
      <c r="I122" s="14" t="s">
        <v>1033</v>
      </c>
      <c r="J122" s="14" t="s">
        <v>998</v>
      </c>
    </row>
    <row r="123" spans="1:10">
      <c r="A123" s="21">
        <v>45720</v>
      </c>
      <c r="B123" s="6">
        <v>45721</v>
      </c>
      <c r="C123" s="12" t="s">
        <v>1074</v>
      </c>
      <c r="D123" s="7" t="s">
        <v>741</v>
      </c>
      <c r="E123" s="7" t="s">
        <v>1038</v>
      </c>
      <c r="F123" s="14" t="s">
        <v>639</v>
      </c>
      <c r="G123" s="7"/>
      <c r="H123" s="15" t="s">
        <v>43</v>
      </c>
      <c r="I123" s="14" t="s">
        <v>1033</v>
      </c>
      <c r="J123" s="14" t="s">
        <v>998</v>
      </c>
    </row>
    <row r="124" spans="1:10">
      <c r="A124" s="21">
        <v>45720</v>
      </c>
      <c r="B124" s="6">
        <v>45721</v>
      </c>
      <c r="C124" s="12" t="s">
        <v>1036</v>
      </c>
      <c r="D124" s="7" t="s">
        <v>741</v>
      </c>
      <c r="E124" s="7" t="s">
        <v>1038</v>
      </c>
      <c r="F124" s="14" t="s">
        <v>639</v>
      </c>
      <c r="G124" s="7"/>
      <c r="H124" s="15" t="s">
        <v>43</v>
      </c>
      <c r="I124" s="14" t="s">
        <v>1033</v>
      </c>
      <c r="J124" s="14" t="s">
        <v>998</v>
      </c>
    </row>
    <row r="125" spans="1:10">
      <c r="A125" s="21">
        <v>45720</v>
      </c>
      <c r="B125" s="6">
        <v>45721</v>
      </c>
      <c r="C125" s="12" t="s">
        <v>1162</v>
      </c>
      <c r="D125" s="7" t="s">
        <v>741</v>
      </c>
      <c r="E125" s="7" t="s">
        <v>1178</v>
      </c>
      <c r="F125" s="14" t="s">
        <v>639</v>
      </c>
      <c r="G125" s="7"/>
      <c r="H125" s="15" t="s">
        <v>43</v>
      </c>
      <c r="I125" s="14" t="s">
        <v>1033</v>
      </c>
      <c r="J125" s="14" t="s">
        <v>998</v>
      </c>
    </row>
    <row r="126" spans="1:10">
      <c r="A126" s="21">
        <v>45720</v>
      </c>
      <c r="B126" s="6">
        <v>45721</v>
      </c>
      <c r="C126" s="12" t="s">
        <v>1167</v>
      </c>
      <c r="D126" s="7" t="s">
        <v>741</v>
      </c>
      <c r="E126" s="7" t="s">
        <v>1040</v>
      </c>
      <c r="F126" s="14" t="s">
        <v>639</v>
      </c>
      <c r="G126" s="7"/>
      <c r="H126" s="15" t="s">
        <v>43</v>
      </c>
      <c r="I126" s="14" t="s">
        <v>1033</v>
      </c>
      <c r="J126" s="14" t="s">
        <v>998</v>
      </c>
    </row>
    <row r="127" spans="1:10">
      <c r="A127" s="21">
        <v>45720</v>
      </c>
      <c r="B127" s="6">
        <v>45721</v>
      </c>
      <c r="C127" s="12" t="s">
        <v>1031</v>
      </c>
      <c r="D127" s="7" t="s">
        <v>741</v>
      </c>
      <c r="E127" s="7" t="s">
        <v>1040</v>
      </c>
      <c r="F127" s="14" t="s">
        <v>639</v>
      </c>
      <c r="G127" s="7"/>
      <c r="H127" s="15" t="s">
        <v>43</v>
      </c>
      <c r="I127" s="14" t="s">
        <v>1033</v>
      </c>
      <c r="J127" s="14" t="s">
        <v>998</v>
      </c>
    </row>
    <row r="128" spans="1:10">
      <c r="A128" s="21">
        <v>45720</v>
      </c>
      <c r="B128" s="6">
        <v>45721</v>
      </c>
      <c r="C128" s="12" t="s">
        <v>1029</v>
      </c>
      <c r="D128" s="7" t="s">
        <v>741</v>
      </c>
      <c r="E128" s="7" t="s">
        <v>1039</v>
      </c>
      <c r="F128" s="14" t="s">
        <v>639</v>
      </c>
      <c r="G128" s="7"/>
      <c r="H128" s="15" t="s">
        <v>43</v>
      </c>
      <c r="I128" s="14" t="s">
        <v>1033</v>
      </c>
      <c r="J128" s="14" t="s">
        <v>998</v>
      </c>
    </row>
    <row r="129" spans="1:10">
      <c r="A129" s="21">
        <v>45720</v>
      </c>
      <c r="B129" s="6">
        <v>45721</v>
      </c>
      <c r="C129" s="12" t="s">
        <v>1077</v>
      </c>
      <c r="D129" s="7" t="s">
        <v>741</v>
      </c>
      <c r="E129" s="7" t="s">
        <v>1179</v>
      </c>
      <c r="F129" s="14" t="s">
        <v>639</v>
      </c>
      <c r="G129" s="7"/>
      <c r="H129" s="15" t="s">
        <v>43</v>
      </c>
      <c r="I129" s="14" t="s">
        <v>1033</v>
      </c>
      <c r="J129" s="14" t="s">
        <v>998</v>
      </c>
    </row>
    <row r="130" spans="1:10">
      <c r="A130" s="21">
        <v>45720</v>
      </c>
      <c r="B130" s="6">
        <v>45721</v>
      </c>
      <c r="C130" s="12" t="s">
        <v>1079</v>
      </c>
      <c r="D130" s="7" t="s">
        <v>741</v>
      </c>
      <c r="E130" s="7" t="s">
        <v>1179</v>
      </c>
      <c r="F130" s="14" t="s">
        <v>639</v>
      </c>
      <c r="G130" s="7"/>
      <c r="H130" s="15" t="s">
        <v>43</v>
      </c>
      <c r="I130" s="14" t="s">
        <v>1033</v>
      </c>
      <c r="J130" s="14" t="s">
        <v>998</v>
      </c>
    </row>
    <row r="131" spans="1:10">
      <c r="A131" s="21">
        <v>45720</v>
      </c>
      <c r="B131" s="6">
        <v>45721</v>
      </c>
      <c r="C131" s="12" t="s">
        <v>1081</v>
      </c>
      <c r="D131" s="7" t="s">
        <v>741</v>
      </c>
      <c r="E131" s="7" t="s">
        <v>1180</v>
      </c>
      <c r="F131" s="14" t="s">
        <v>639</v>
      </c>
      <c r="G131" s="7"/>
      <c r="H131" s="15" t="s">
        <v>43</v>
      </c>
      <c r="I131" s="14" t="s">
        <v>1033</v>
      </c>
      <c r="J131" s="14" t="s">
        <v>998</v>
      </c>
    </row>
    <row r="132" spans="1:10">
      <c r="A132" s="21">
        <v>45720</v>
      </c>
      <c r="B132" s="6">
        <v>45721</v>
      </c>
      <c r="C132" s="12" t="s">
        <v>1084</v>
      </c>
      <c r="D132" s="7" t="s">
        <v>741</v>
      </c>
      <c r="E132" s="7" t="s">
        <v>1181</v>
      </c>
      <c r="F132" s="14" t="s">
        <v>639</v>
      </c>
      <c r="G132" s="7"/>
      <c r="H132" s="15" t="s">
        <v>43</v>
      </c>
      <c r="I132" s="14" t="s">
        <v>1033</v>
      </c>
      <c r="J132" s="14" t="s">
        <v>998</v>
      </c>
    </row>
    <row r="133" spans="1:10">
      <c r="A133" s="21">
        <v>45720</v>
      </c>
      <c r="B133" s="6">
        <v>45721</v>
      </c>
      <c r="C133" s="12" t="s">
        <v>1086</v>
      </c>
      <c r="D133" s="7" t="s">
        <v>741</v>
      </c>
      <c r="E133" s="7" t="s">
        <v>1182</v>
      </c>
      <c r="F133" s="14" t="s">
        <v>639</v>
      </c>
      <c r="G133" s="7"/>
      <c r="H133" s="15" t="s">
        <v>43</v>
      </c>
      <c r="I133" s="14" t="s">
        <v>1033</v>
      </c>
      <c r="J133" s="14" t="s">
        <v>998</v>
      </c>
    </row>
    <row r="134" spans="1:10">
      <c r="A134" s="21">
        <v>45720</v>
      </c>
      <c r="B134" s="6">
        <v>45721</v>
      </c>
      <c r="C134" s="12" t="s">
        <v>1088</v>
      </c>
      <c r="D134" s="7" t="s">
        <v>741</v>
      </c>
      <c r="E134" s="7" t="s">
        <v>1183</v>
      </c>
      <c r="F134" s="14" t="s">
        <v>639</v>
      </c>
      <c r="G134" s="7"/>
      <c r="H134" s="15" t="s">
        <v>43</v>
      </c>
      <c r="I134" s="14" t="s">
        <v>1033</v>
      </c>
      <c r="J134" s="14" t="s">
        <v>998</v>
      </c>
    </row>
    <row r="135" spans="1:10">
      <c r="A135" s="21">
        <v>45720</v>
      </c>
      <c r="B135" s="6">
        <v>45721</v>
      </c>
      <c r="C135" s="12" t="s">
        <v>1090</v>
      </c>
      <c r="D135" s="7" t="s">
        <v>741</v>
      </c>
      <c r="E135" s="7" t="s">
        <v>1184</v>
      </c>
      <c r="F135" s="14" t="s">
        <v>639</v>
      </c>
      <c r="G135" s="7"/>
      <c r="H135" s="15" t="s">
        <v>43</v>
      </c>
      <c r="I135" s="14" t="s">
        <v>1033</v>
      </c>
      <c r="J135" s="14" t="s">
        <v>998</v>
      </c>
    </row>
    <row r="136" spans="1:10">
      <c r="A136" s="21">
        <v>45720</v>
      </c>
      <c r="B136" s="6">
        <v>45721</v>
      </c>
      <c r="C136" s="12" t="s">
        <v>1093</v>
      </c>
      <c r="D136" s="7" t="s">
        <v>741</v>
      </c>
      <c r="E136" s="7" t="s">
        <v>1185</v>
      </c>
      <c r="F136" s="14" t="s">
        <v>639</v>
      </c>
      <c r="G136" s="7"/>
      <c r="H136" s="15" t="s">
        <v>43</v>
      </c>
      <c r="I136" s="14" t="s">
        <v>1033</v>
      </c>
      <c r="J136" s="14" t="s">
        <v>998</v>
      </c>
    </row>
    <row r="137" spans="1:10">
      <c r="A137" s="21">
        <v>45720</v>
      </c>
      <c r="B137" s="6">
        <v>45721</v>
      </c>
      <c r="C137" s="12" t="s">
        <v>1096</v>
      </c>
      <c r="D137" s="7" t="s">
        <v>741</v>
      </c>
      <c r="E137" s="7" t="s">
        <v>1186</v>
      </c>
      <c r="F137" s="14" t="s">
        <v>639</v>
      </c>
      <c r="G137" s="7"/>
      <c r="H137" s="15" t="s">
        <v>43</v>
      </c>
      <c r="I137" s="14" t="s">
        <v>1033</v>
      </c>
      <c r="J137" s="14" t="s">
        <v>998</v>
      </c>
    </row>
    <row r="138" spans="1:10">
      <c r="A138" s="21">
        <v>45720</v>
      </c>
      <c r="B138" s="6">
        <v>45721</v>
      </c>
      <c r="C138" s="12" t="s">
        <v>1098</v>
      </c>
      <c r="D138" s="7" t="s">
        <v>741</v>
      </c>
      <c r="E138" s="7" t="s">
        <v>1186</v>
      </c>
      <c r="F138" s="14" t="s">
        <v>639</v>
      </c>
      <c r="G138" s="7"/>
      <c r="H138" s="15" t="s">
        <v>43</v>
      </c>
      <c r="I138" s="14" t="s">
        <v>1033</v>
      </c>
      <c r="J138" s="14" t="s">
        <v>998</v>
      </c>
    </row>
    <row r="139" spans="1:10">
      <c r="A139" s="21">
        <v>45720</v>
      </c>
      <c r="B139" s="6">
        <v>45721</v>
      </c>
      <c r="C139" s="12" t="s">
        <v>1100</v>
      </c>
      <c r="D139" s="7" t="s">
        <v>741</v>
      </c>
      <c r="E139" s="7" t="s">
        <v>1187</v>
      </c>
      <c r="F139" s="14" t="s">
        <v>639</v>
      </c>
      <c r="G139" s="7"/>
      <c r="H139" s="15" t="s">
        <v>43</v>
      </c>
      <c r="I139" s="14" t="s">
        <v>1033</v>
      </c>
      <c r="J139" s="14" t="s">
        <v>998</v>
      </c>
    </row>
    <row r="140" spans="1:10">
      <c r="A140" s="21">
        <v>45720</v>
      </c>
      <c r="B140" s="6">
        <v>45721</v>
      </c>
      <c r="C140" s="12" t="s">
        <v>1102</v>
      </c>
      <c r="D140" s="7" t="s">
        <v>741</v>
      </c>
      <c r="E140" s="7" t="s">
        <v>1187</v>
      </c>
      <c r="F140" s="14" t="s">
        <v>639</v>
      </c>
      <c r="G140" s="7"/>
      <c r="H140" s="15" t="s">
        <v>43</v>
      </c>
      <c r="I140" s="14" t="s">
        <v>1033</v>
      </c>
      <c r="J140" s="14" t="s">
        <v>998</v>
      </c>
    </row>
    <row r="141" spans="1:10">
      <c r="A141" s="21">
        <v>45720</v>
      </c>
      <c r="B141" s="6">
        <v>45721</v>
      </c>
      <c r="C141" s="12" t="s">
        <v>1105</v>
      </c>
      <c r="D141" s="7" t="s">
        <v>741</v>
      </c>
      <c r="E141" s="7" t="s">
        <v>1188</v>
      </c>
      <c r="F141" s="14" t="s">
        <v>639</v>
      </c>
      <c r="G141" s="7"/>
      <c r="H141" s="15" t="s">
        <v>43</v>
      </c>
      <c r="I141" s="14" t="s">
        <v>1033</v>
      </c>
      <c r="J141" s="14" t="s">
        <v>998</v>
      </c>
    </row>
    <row r="142" spans="1:10">
      <c r="A142" s="21">
        <v>45720</v>
      </c>
      <c r="B142" s="6">
        <v>45721</v>
      </c>
      <c r="C142" s="12" t="s">
        <v>1107</v>
      </c>
      <c r="D142" s="7" t="s">
        <v>741</v>
      </c>
      <c r="E142" s="7" t="s">
        <v>1247</v>
      </c>
      <c r="F142" s="14" t="s">
        <v>648</v>
      </c>
      <c r="G142" s="7"/>
      <c r="H142" s="15" t="s">
        <v>43</v>
      </c>
      <c r="I142" s="14" t="s">
        <v>1033</v>
      </c>
      <c r="J142" s="14" t="s">
        <v>998</v>
      </c>
    </row>
    <row r="143" spans="1:10">
      <c r="A143" s="21">
        <v>45720</v>
      </c>
      <c r="B143" s="6">
        <v>45721</v>
      </c>
      <c r="C143" s="12" t="s">
        <v>1109</v>
      </c>
      <c r="D143" s="7" t="s">
        <v>741</v>
      </c>
      <c r="E143" s="7" t="s">
        <v>1189</v>
      </c>
      <c r="F143" s="14" t="s">
        <v>639</v>
      </c>
      <c r="G143" s="7"/>
      <c r="H143" s="15" t="s">
        <v>43</v>
      </c>
      <c r="I143" s="14" t="s">
        <v>1033</v>
      </c>
      <c r="J143" s="14" t="s">
        <v>998</v>
      </c>
    </row>
    <row r="144" spans="1:10">
      <c r="A144" s="21">
        <v>45720</v>
      </c>
      <c r="B144" s="6">
        <v>45721</v>
      </c>
      <c r="C144" s="12" t="s">
        <v>1032</v>
      </c>
      <c r="D144" s="7" t="s">
        <v>741</v>
      </c>
      <c r="E144" s="7" t="s">
        <v>1041</v>
      </c>
      <c r="F144" s="14" t="s">
        <v>639</v>
      </c>
      <c r="G144" s="7"/>
      <c r="H144" s="15" t="s">
        <v>43</v>
      </c>
      <c r="I144" s="14" t="s">
        <v>1033</v>
      </c>
      <c r="J144" s="14" t="s">
        <v>998</v>
      </c>
    </row>
    <row r="145" spans="1:10">
      <c r="A145" s="21">
        <v>45720</v>
      </c>
      <c r="B145" s="6">
        <v>45721</v>
      </c>
      <c r="C145" s="12" t="s">
        <v>1112</v>
      </c>
      <c r="D145" s="7" t="s">
        <v>741</v>
      </c>
      <c r="E145" s="7" t="s">
        <v>1190</v>
      </c>
      <c r="F145" s="14" t="s">
        <v>639</v>
      </c>
      <c r="G145" s="7"/>
      <c r="H145" s="15" t="s">
        <v>43</v>
      </c>
      <c r="I145" s="14" t="s">
        <v>1033</v>
      </c>
      <c r="J145" s="14" t="s">
        <v>998</v>
      </c>
    </row>
    <row r="146" spans="1:10">
      <c r="A146" s="21">
        <v>45720</v>
      </c>
      <c r="B146" s="6">
        <v>45721</v>
      </c>
      <c r="C146" s="12" t="s">
        <v>1114</v>
      </c>
      <c r="D146" s="7" t="s">
        <v>741</v>
      </c>
      <c r="E146" s="7" t="s">
        <v>1191</v>
      </c>
      <c r="F146" s="14" t="s">
        <v>639</v>
      </c>
      <c r="G146" s="7"/>
      <c r="H146" s="15" t="s">
        <v>43</v>
      </c>
      <c r="I146" s="14" t="s">
        <v>1033</v>
      </c>
      <c r="J146" s="14" t="s">
        <v>998</v>
      </c>
    </row>
    <row r="147" spans="1:10">
      <c r="A147" s="21">
        <v>45720</v>
      </c>
      <c r="B147" s="6">
        <v>45721</v>
      </c>
      <c r="C147" s="12" t="s">
        <v>1116</v>
      </c>
      <c r="D147" s="7" t="s">
        <v>741</v>
      </c>
      <c r="E147" s="7" t="s">
        <v>1192</v>
      </c>
      <c r="F147" s="14" t="s">
        <v>639</v>
      </c>
      <c r="G147" s="7"/>
      <c r="H147" s="15" t="s">
        <v>43</v>
      </c>
      <c r="I147" s="14" t="s">
        <v>1033</v>
      </c>
      <c r="J147" s="14" t="s">
        <v>998</v>
      </c>
    </row>
    <row r="148" spans="1:10">
      <c r="A148" s="21">
        <v>45720</v>
      </c>
      <c r="B148" s="6">
        <v>45721</v>
      </c>
      <c r="C148" s="12" t="s">
        <v>1118</v>
      </c>
      <c r="D148" s="7" t="s">
        <v>741</v>
      </c>
      <c r="E148" s="7" t="s">
        <v>1193</v>
      </c>
      <c r="F148" s="14" t="s">
        <v>639</v>
      </c>
      <c r="G148" s="7"/>
      <c r="H148" s="15" t="s">
        <v>43</v>
      </c>
      <c r="I148" s="14" t="s">
        <v>1033</v>
      </c>
      <c r="J148" s="14" t="s">
        <v>998</v>
      </c>
    </row>
    <row r="149" spans="1:10">
      <c r="A149" s="21">
        <v>45720</v>
      </c>
      <c r="B149" s="6">
        <v>45721</v>
      </c>
      <c r="C149" s="12" t="s">
        <v>1121</v>
      </c>
      <c r="D149" s="7" t="s">
        <v>741</v>
      </c>
      <c r="E149" s="7" t="s">
        <v>1193</v>
      </c>
      <c r="F149" s="14" t="s">
        <v>639</v>
      </c>
      <c r="G149" s="7"/>
      <c r="H149" s="15" t="s">
        <v>43</v>
      </c>
      <c r="I149" s="14" t="s">
        <v>1033</v>
      </c>
      <c r="J149" s="14" t="s">
        <v>998</v>
      </c>
    </row>
    <row r="150" spans="1:10">
      <c r="A150" s="21">
        <v>45720</v>
      </c>
      <c r="B150" s="6">
        <v>45721</v>
      </c>
      <c r="C150" s="12" t="s">
        <v>1123</v>
      </c>
      <c r="D150" s="7" t="s">
        <v>741</v>
      </c>
      <c r="E150" s="7" t="s">
        <v>1193</v>
      </c>
      <c r="F150" s="14" t="s">
        <v>639</v>
      </c>
      <c r="G150" s="7"/>
      <c r="H150" s="15" t="s">
        <v>43</v>
      </c>
      <c r="I150" s="14" t="s">
        <v>1033</v>
      </c>
      <c r="J150" s="14" t="s">
        <v>998</v>
      </c>
    </row>
    <row r="151" spans="1:10">
      <c r="A151" s="21">
        <v>45720</v>
      </c>
      <c r="B151" s="6">
        <v>45721</v>
      </c>
      <c r="C151" s="12" t="s">
        <v>1124</v>
      </c>
      <c r="D151" s="7" t="s">
        <v>741</v>
      </c>
      <c r="E151" s="7" t="s">
        <v>1194</v>
      </c>
      <c r="F151" s="14" t="s">
        <v>639</v>
      </c>
      <c r="G151" s="7"/>
      <c r="H151" s="15" t="s">
        <v>43</v>
      </c>
      <c r="I151" s="14" t="s">
        <v>1033</v>
      </c>
      <c r="J151" s="14" t="s">
        <v>998</v>
      </c>
    </row>
    <row r="152" spans="1:10">
      <c r="A152" s="21">
        <v>45720</v>
      </c>
      <c r="B152" s="6">
        <v>45721</v>
      </c>
      <c r="C152" s="12" t="s">
        <v>1127</v>
      </c>
      <c r="D152" s="7" t="s">
        <v>741</v>
      </c>
      <c r="E152" s="7" t="s">
        <v>1195</v>
      </c>
      <c r="F152" s="14" t="s">
        <v>639</v>
      </c>
      <c r="G152" s="7"/>
      <c r="H152" s="15" t="s">
        <v>43</v>
      </c>
      <c r="I152" s="14" t="s">
        <v>1033</v>
      </c>
      <c r="J152" s="14" t="s">
        <v>998</v>
      </c>
    </row>
    <row r="153" spans="1:10">
      <c r="A153" s="21">
        <v>45720</v>
      </c>
      <c r="B153" s="6">
        <v>45721</v>
      </c>
      <c r="C153" s="12" t="s">
        <v>1129</v>
      </c>
      <c r="D153" s="7" t="s">
        <v>741</v>
      </c>
      <c r="E153" s="7" t="s">
        <v>1244</v>
      </c>
      <c r="F153" s="14" t="s">
        <v>648</v>
      </c>
      <c r="G153" s="7"/>
      <c r="H153" s="15" t="s">
        <v>43</v>
      </c>
      <c r="I153" s="14" t="s">
        <v>1033</v>
      </c>
      <c r="J153" s="14" t="s">
        <v>998</v>
      </c>
    </row>
    <row r="154" spans="1:10">
      <c r="A154" s="21">
        <v>45720</v>
      </c>
      <c r="B154" s="6">
        <v>45721</v>
      </c>
      <c r="C154" s="12" t="s">
        <v>1131</v>
      </c>
      <c r="D154" s="7" t="s">
        <v>741</v>
      </c>
      <c r="E154" s="7" t="s">
        <v>1196</v>
      </c>
      <c r="F154" s="14" t="s">
        <v>639</v>
      </c>
      <c r="G154" s="7"/>
      <c r="H154" s="15" t="s">
        <v>43</v>
      </c>
      <c r="I154" s="14" t="s">
        <v>1033</v>
      </c>
      <c r="J154" s="14" t="s">
        <v>998</v>
      </c>
    </row>
    <row r="155" spans="1:10">
      <c r="A155" s="21">
        <v>45720</v>
      </c>
      <c r="B155" s="6">
        <v>45721</v>
      </c>
      <c r="C155" s="12" t="s">
        <v>1132</v>
      </c>
      <c r="D155" s="7" t="s">
        <v>741</v>
      </c>
      <c r="E155" s="7" t="s">
        <v>1245</v>
      </c>
      <c r="F155" s="14" t="s">
        <v>648</v>
      </c>
      <c r="G155" s="7"/>
      <c r="H155" s="15" t="s">
        <v>43</v>
      </c>
      <c r="I155" s="14" t="s">
        <v>1033</v>
      </c>
      <c r="J155" s="14" t="s">
        <v>998</v>
      </c>
    </row>
    <row r="156" spans="1:10">
      <c r="A156" s="21">
        <v>45720</v>
      </c>
      <c r="B156" s="6">
        <v>45721</v>
      </c>
      <c r="C156" s="12" t="s">
        <v>1134</v>
      </c>
      <c r="D156" s="7" t="s">
        <v>741</v>
      </c>
      <c r="E156" s="7" t="s">
        <v>1246</v>
      </c>
      <c r="F156" s="14" t="s">
        <v>648</v>
      </c>
      <c r="G156" s="7"/>
      <c r="H156" s="8" t="s">
        <v>43</v>
      </c>
      <c r="I156" s="14" t="s">
        <v>1033</v>
      </c>
      <c r="J156" s="14" t="s">
        <v>998</v>
      </c>
    </row>
    <row r="157" spans="1:10">
      <c r="A157" s="21">
        <v>45720</v>
      </c>
      <c r="B157" s="6">
        <v>45721</v>
      </c>
      <c r="C157" s="12" t="s">
        <v>1136</v>
      </c>
      <c r="D157" s="7" t="s">
        <v>741</v>
      </c>
      <c r="E157" s="7" t="s">
        <v>1246</v>
      </c>
      <c r="F157" s="14" t="s">
        <v>648</v>
      </c>
      <c r="G157" s="7"/>
      <c r="H157" s="8" t="s">
        <v>43</v>
      </c>
      <c r="I157" s="14" t="s">
        <v>1033</v>
      </c>
      <c r="J157" s="14" t="s">
        <v>998</v>
      </c>
    </row>
    <row r="158" spans="1:10">
      <c r="A158" s="21">
        <v>45720</v>
      </c>
      <c r="B158" s="6">
        <v>45721</v>
      </c>
      <c r="C158" s="12" t="s">
        <v>1138</v>
      </c>
      <c r="D158" s="7" t="s">
        <v>741</v>
      </c>
      <c r="E158" s="7" t="s">
        <v>1246</v>
      </c>
      <c r="F158" s="14" t="s">
        <v>648</v>
      </c>
      <c r="G158" s="7"/>
      <c r="H158" s="15" t="s">
        <v>43</v>
      </c>
      <c r="I158" s="14" t="s">
        <v>1033</v>
      </c>
      <c r="J158" s="14" t="s">
        <v>998</v>
      </c>
    </row>
    <row r="159" spans="1:10">
      <c r="A159" s="21">
        <v>45720</v>
      </c>
      <c r="B159" s="13">
        <v>45721</v>
      </c>
      <c r="C159" s="22" t="s">
        <v>1140</v>
      </c>
      <c r="D159" s="14" t="s">
        <v>741</v>
      </c>
      <c r="E159" s="7" t="s">
        <v>1246</v>
      </c>
      <c r="F159" s="14" t="s">
        <v>648</v>
      </c>
      <c r="G159" s="14"/>
      <c r="H159" s="15" t="s">
        <v>43</v>
      </c>
      <c r="I159" s="14" t="s">
        <v>1033</v>
      </c>
      <c r="J159" s="14" t="s">
        <v>998</v>
      </c>
    </row>
    <row r="160" spans="1:10">
      <c r="A160" s="21">
        <v>45720</v>
      </c>
      <c r="B160" s="13">
        <v>45721</v>
      </c>
      <c r="C160" s="22" t="s">
        <v>1143</v>
      </c>
      <c r="D160" s="14" t="s">
        <v>741</v>
      </c>
      <c r="E160" s="14" t="s">
        <v>1246</v>
      </c>
      <c r="F160" s="14" t="s">
        <v>648</v>
      </c>
      <c r="G160" s="14"/>
      <c r="H160" s="15" t="s">
        <v>43</v>
      </c>
      <c r="I160" s="14" t="s">
        <v>1033</v>
      </c>
      <c r="J160" s="14" t="s">
        <v>998</v>
      </c>
    </row>
    <row r="161" spans="1:10">
      <c r="A161" s="21">
        <v>45720</v>
      </c>
      <c r="B161" s="13">
        <v>45721</v>
      </c>
      <c r="C161" s="22" t="s">
        <v>1145</v>
      </c>
      <c r="D161" s="14" t="s">
        <v>741</v>
      </c>
      <c r="E161" s="14" t="s">
        <v>1246</v>
      </c>
      <c r="F161" s="14" t="s">
        <v>648</v>
      </c>
      <c r="G161" s="14"/>
      <c r="H161" s="15" t="s">
        <v>43</v>
      </c>
      <c r="I161" s="14" t="s">
        <v>1033</v>
      </c>
      <c r="J161" s="14" t="s">
        <v>998</v>
      </c>
    </row>
    <row r="162" spans="1:10">
      <c r="A162" s="21">
        <v>45720</v>
      </c>
      <c r="B162" s="6">
        <v>45721</v>
      </c>
      <c r="C162" s="12" t="s">
        <v>1147</v>
      </c>
      <c r="D162" s="7" t="s">
        <v>741</v>
      </c>
      <c r="E162" s="7" t="s">
        <v>1246</v>
      </c>
      <c r="F162" s="7" t="s">
        <v>648</v>
      </c>
      <c r="G162" s="7"/>
      <c r="H162" s="8" t="s">
        <v>43</v>
      </c>
      <c r="I162" s="14" t="s">
        <v>1033</v>
      </c>
      <c r="J162" s="14" t="s">
        <v>998</v>
      </c>
    </row>
    <row r="163" spans="1:10">
      <c r="A163" s="21">
        <v>45720</v>
      </c>
      <c r="B163" s="6">
        <v>45721</v>
      </c>
      <c r="C163" s="12" t="s">
        <v>1150</v>
      </c>
      <c r="D163" s="7" t="s">
        <v>741</v>
      </c>
      <c r="E163" s="7" t="s">
        <v>1197</v>
      </c>
      <c r="F163" s="7" t="s">
        <v>639</v>
      </c>
      <c r="G163" s="7"/>
      <c r="H163" s="8" t="s">
        <v>43</v>
      </c>
      <c r="I163" s="14" t="s">
        <v>1033</v>
      </c>
      <c r="J163" s="14" t="s">
        <v>998</v>
      </c>
    </row>
    <row r="164" spans="1:10">
      <c r="A164" s="21">
        <v>45720</v>
      </c>
      <c r="B164" s="6">
        <v>45721</v>
      </c>
      <c r="C164" s="12" t="s">
        <v>1153</v>
      </c>
      <c r="D164" s="7" t="s">
        <v>741</v>
      </c>
      <c r="E164" s="7" t="s">
        <v>1198</v>
      </c>
      <c r="F164" s="7" t="s">
        <v>639</v>
      </c>
      <c r="G164" s="7"/>
      <c r="H164" s="8" t="s">
        <v>43</v>
      </c>
      <c r="I164" s="14" t="s">
        <v>1033</v>
      </c>
      <c r="J164" s="14" t="s">
        <v>998</v>
      </c>
    </row>
    <row r="165" spans="1:10">
      <c r="A165" s="21">
        <v>45720</v>
      </c>
      <c r="B165" s="6">
        <v>45721</v>
      </c>
      <c r="C165" s="12" t="s">
        <v>1044</v>
      </c>
      <c r="D165" s="7" t="s">
        <v>499</v>
      </c>
      <c r="E165" s="7" t="s">
        <v>1199</v>
      </c>
      <c r="F165" s="7" t="s">
        <v>639</v>
      </c>
      <c r="G165" s="7"/>
      <c r="H165" s="8" t="s">
        <v>43</v>
      </c>
      <c r="I165" s="14" t="s">
        <v>2</v>
      </c>
      <c r="J165" s="14" t="s">
        <v>998</v>
      </c>
    </row>
    <row r="166" spans="1:10">
      <c r="A166" s="21">
        <v>45720</v>
      </c>
      <c r="B166" s="6">
        <v>45720</v>
      </c>
      <c r="C166" s="22" t="s">
        <v>1018</v>
      </c>
      <c r="D166" s="7" t="s">
        <v>693</v>
      </c>
      <c r="E166" s="14" t="s">
        <v>246</v>
      </c>
      <c r="F166" s="7" t="s">
        <v>648</v>
      </c>
      <c r="G166" s="14" t="s">
        <v>53</v>
      </c>
      <c r="H166" s="8" t="s">
        <v>281</v>
      </c>
      <c r="I166" s="14" t="s">
        <v>190</v>
      </c>
      <c r="J166" s="14" t="s">
        <v>998</v>
      </c>
    </row>
    <row r="167" spans="1:10">
      <c r="A167" s="21">
        <v>45720</v>
      </c>
      <c r="B167" s="13">
        <v>45720</v>
      </c>
      <c r="C167" s="22" t="s">
        <v>1017</v>
      </c>
      <c r="D167" s="14" t="s">
        <v>693</v>
      </c>
      <c r="E167" s="14" t="s">
        <v>246</v>
      </c>
      <c r="F167" s="14" t="s">
        <v>648</v>
      </c>
      <c r="G167" s="14" t="s">
        <v>53</v>
      </c>
      <c r="H167" s="15" t="s">
        <v>281</v>
      </c>
      <c r="I167" s="14" t="s">
        <v>190</v>
      </c>
      <c r="J167" s="14" t="s">
        <v>998</v>
      </c>
    </row>
    <row r="168" spans="1:10">
      <c r="A168" s="21">
        <v>45720</v>
      </c>
      <c r="B168" s="6">
        <v>45721</v>
      </c>
      <c r="C168" s="12" t="s">
        <v>1043</v>
      </c>
      <c r="D168" s="7" t="s">
        <v>263</v>
      </c>
      <c r="E168" s="7" t="s">
        <v>1222</v>
      </c>
      <c r="F168" s="7" t="s">
        <v>639</v>
      </c>
      <c r="G168" s="7"/>
      <c r="H168" s="8" t="s">
        <v>43</v>
      </c>
      <c r="I168" s="14" t="s">
        <v>2</v>
      </c>
      <c r="J168" s="14" t="s">
        <v>998</v>
      </c>
    </row>
    <row r="169" spans="1:10" s="62" customFormat="1">
      <c r="A169" s="21">
        <v>45720</v>
      </c>
      <c r="B169" s="6">
        <v>45726</v>
      </c>
      <c r="C169" s="12" t="s">
        <v>1170</v>
      </c>
      <c r="D169" s="7" t="s">
        <v>44</v>
      </c>
      <c r="E169" s="7" t="s">
        <v>1315</v>
      </c>
      <c r="F169" s="7" t="s">
        <v>639</v>
      </c>
      <c r="G169" s="7" t="s">
        <v>53</v>
      </c>
      <c r="H169" s="8" t="s">
        <v>43</v>
      </c>
      <c r="I169" s="14" t="s">
        <v>497</v>
      </c>
      <c r="J169" s="14" t="s">
        <v>998</v>
      </c>
    </row>
    <row r="170" spans="1:10" s="62" customFormat="1">
      <c r="A170" s="21">
        <v>45720</v>
      </c>
      <c r="B170" s="6">
        <v>45721</v>
      </c>
      <c r="C170" s="12" t="s">
        <v>1238</v>
      </c>
      <c r="D170" s="7" t="s">
        <v>167</v>
      </c>
      <c r="E170" s="7" t="s">
        <v>394</v>
      </c>
      <c r="F170" s="7" t="s">
        <v>639</v>
      </c>
      <c r="G170" s="7"/>
      <c r="H170" s="8" t="s">
        <v>43</v>
      </c>
      <c r="I170" s="14"/>
      <c r="J170" s="7" t="s">
        <v>998</v>
      </c>
    </row>
    <row r="171" spans="1:10">
      <c r="A171" s="21">
        <v>45720</v>
      </c>
      <c r="B171" s="13">
        <v>45721</v>
      </c>
      <c r="C171" s="22" t="s">
        <v>1200</v>
      </c>
      <c r="D171" s="14" t="s">
        <v>291</v>
      </c>
      <c r="E171" s="14" t="s">
        <v>24</v>
      </c>
      <c r="F171" s="14" t="s">
        <v>639</v>
      </c>
      <c r="G171" s="14" t="s">
        <v>53</v>
      </c>
      <c r="H171" s="15" t="s">
        <v>53</v>
      </c>
      <c r="I171" s="14" t="s">
        <v>625</v>
      </c>
      <c r="J171" s="7" t="s">
        <v>998</v>
      </c>
    </row>
    <row r="172" spans="1:10">
      <c r="A172" s="21">
        <v>45720</v>
      </c>
      <c r="B172" s="13">
        <v>45720</v>
      </c>
      <c r="C172" s="22" t="s">
        <v>1202</v>
      </c>
      <c r="D172" s="14" t="s">
        <v>827</v>
      </c>
      <c r="E172" s="14" t="s">
        <v>1213</v>
      </c>
      <c r="F172" s="14" t="s">
        <v>639</v>
      </c>
      <c r="G172" s="14"/>
      <c r="H172" s="15" t="s">
        <v>43</v>
      </c>
      <c r="I172" s="14" t="s">
        <v>2</v>
      </c>
      <c r="J172" s="14" t="s">
        <v>998</v>
      </c>
    </row>
    <row r="173" spans="1:10">
      <c r="A173" s="21">
        <v>45720</v>
      </c>
      <c r="B173" s="13">
        <v>45720</v>
      </c>
      <c r="C173" s="22" t="s">
        <v>1203</v>
      </c>
      <c r="D173" s="14" t="s">
        <v>827</v>
      </c>
      <c r="E173" s="14" t="s">
        <v>1213</v>
      </c>
      <c r="F173" s="14" t="s">
        <v>639</v>
      </c>
      <c r="G173" s="14"/>
      <c r="H173" s="15" t="s">
        <v>43</v>
      </c>
      <c r="I173" s="14" t="s">
        <v>2</v>
      </c>
      <c r="J173" s="14" t="s">
        <v>998</v>
      </c>
    </row>
    <row r="174" spans="1:10">
      <c r="A174" s="21">
        <v>45720</v>
      </c>
      <c r="B174" s="13">
        <v>45720</v>
      </c>
      <c r="C174" s="22" t="s">
        <v>1204</v>
      </c>
      <c r="D174" s="14" t="s">
        <v>827</v>
      </c>
      <c r="E174" s="14" t="s">
        <v>1213</v>
      </c>
      <c r="F174" s="14" t="s">
        <v>639</v>
      </c>
      <c r="G174" s="14"/>
      <c r="H174" s="15" t="s">
        <v>43</v>
      </c>
      <c r="I174" s="14" t="s">
        <v>2</v>
      </c>
      <c r="J174" s="14" t="s">
        <v>998</v>
      </c>
    </row>
    <row r="175" spans="1:10">
      <c r="A175" s="21">
        <v>45720</v>
      </c>
      <c r="B175" s="13">
        <v>45720</v>
      </c>
      <c r="C175" s="22" t="s">
        <v>1205</v>
      </c>
      <c r="D175" s="14" t="s">
        <v>827</v>
      </c>
      <c r="E175" s="14" t="s">
        <v>1213</v>
      </c>
      <c r="F175" s="14" t="s">
        <v>639</v>
      </c>
      <c r="G175" s="14"/>
      <c r="H175" s="15" t="s">
        <v>43</v>
      </c>
      <c r="I175" s="14" t="s">
        <v>2</v>
      </c>
      <c r="J175" s="14" t="s">
        <v>998</v>
      </c>
    </row>
    <row r="176" spans="1:10">
      <c r="A176" s="21">
        <v>45720</v>
      </c>
      <c r="B176" s="13">
        <v>45720</v>
      </c>
      <c r="C176" s="22" t="s">
        <v>1214</v>
      </c>
      <c r="D176" s="14" t="s">
        <v>827</v>
      </c>
      <c r="E176" s="14" t="s">
        <v>1213</v>
      </c>
      <c r="F176" s="14" t="s">
        <v>639</v>
      </c>
      <c r="G176" s="14"/>
      <c r="H176" s="15" t="s">
        <v>43</v>
      </c>
      <c r="I176" s="14" t="s">
        <v>2</v>
      </c>
      <c r="J176" s="14" t="s">
        <v>998</v>
      </c>
    </row>
    <row r="177" spans="1:10">
      <c r="A177" s="21">
        <v>45720</v>
      </c>
      <c r="B177" s="13">
        <v>45720</v>
      </c>
      <c r="C177" s="22" t="s">
        <v>412</v>
      </c>
      <c r="D177" s="14" t="s">
        <v>167</v>
      </c>
      <c r="E177" s="14" t="s">
        <v>246</v>
      </c>
      <c r="F177" s="14" t="s">
        <v>648</v>
      </c>
      <c r="G177" s="14" t="s">
        <v>53</v>
      </c>
      <c r="H177" s="15" t="s">
        <v>53</v>
      </c>
      <c r="I177" s="14" t="s">
        <v>168</v>
      </c>
      <c r="J177" s="14" t="s">
        <v>998</v>
      </c>
    </row>
    <row r="178" spans="1:10">
      <c r="A178" s="106">
        <v>45720</v>
      </c>
      <c r="B178" s="111">
        <v>45721</v>
      </c>
      <c r="C178" s="118" t="s">
        <v>1216</v>
      </c>
      <c r="D178" s="107" t="s">
        <v>693</v>
      </c>
      <c r="E178" s="107" t="s">
        <v>581</v>
      </c>
      <c r="F178" s="107" t="s">
        <v>648</v>
      </c>
      <c r="G178" s="107" t="s">
        <v>53</v>
      </c>
      <c r="H178" s="113"/>
      <c r="I178" s="107" t="s">
        <v>190</v>
      </c>
      <c r="J178" s="14" t="s">
        <v>998</v>
      </c>
    </row>
    <row r="179" spans="1:10">
      <c r="A179" s="102">
        <v>45720</v>
      </c>
      <c r="B179" s="112">
        <v>45721</v>
      </c>
      <c r="C179" s="22" t="s">
        <v>1218</v>
      </c>
      <c r="D179" s="104" t="s">
        <v>988</v>
      </c>
      <c r="E179" s="104" t="s">
        <v>24</v>
      </c>
      <c r="F179" s="104" t="s">
        <v>639</v>
      </c>
      <c r="G179" s="104" t="s">
        <v>53</v>
      </c>
      <c r="H179" s="105" t="s">
        <v>53</v>
      </c>
      <c r="I179" s="104" t="s">
        <v>989</v>
      </c>
      <c r="J179" s="7" t="s">
        <v>998</v>
      </c>
    </row>
    <row r="180" spans="1:10" ht="30">
      <c r="A180" s="102">
        <v>45720</v>
      </c>
      <c r="B180" s="112">
        <v>45721</v>
      </c>
      <c r="C180" s="22" t="s">
        <v>1217</v>
      </c>
      <c r="D180" s="104" t="s">
        <v>51</v>
      </c>
      <c r="E180" s="104" t="s">
        <v>24</v>
      </c>
      <c r="F180" s="104" t="s">
        <v>639</v>
      </c>
      <c r="G180" s="104" t="s">
        <v>53</v>
      </c>
      <c r="H180" s="105" t="s">
        <v>53</v>
      </c>
      <c r="I180" s="104" t="s">
        <v>2</v>
      </c>
      <c r="J180" s="7" t="s">
        <v>998</v>
      </c>
    </row>
    <row r="181" spans="1:10">
      <c r="A181" s="102">
        <v>45720</v>
      </c>
      <c r="B181" s="13">
        <v>45721</v>
      </c>
      <c r="C181" s="22" t="s">
        <v>1219</v>
      </c>
      <c r="D181" s="14" t="s">
        <v>277</v>
      </c>
      <c r="E181" s="14" t="s">
        <v>24</v>
      </c>
      <c r="F181" s="14" t="s">
        <v>639</v>
      </c>
      <c r="G181" s="14" t="s">
        <v>53</v>
      </c>
      <c r="H181" s="15" t="s">
        <v>53</v>
      </c>
      <c r="I181" s="14" t="s">
        <v>278</v>
      </c>
      <c r="J181" s="7" t="s">
        <v>998</v>
      </c>
    </row>
    <row r="182" spans="1:10">
      <c r="A182" s="21">
        <v>45720</v>
      </c>
      <c r="B182" s="13">
        <v>45721</v>
      </c>
      <c r="C182" s="22" t="s">
        <v>1226</v>
      </c>
      <c r="D182" s="14" t="s">
        <v>66</v>
      </c>
      <c r="E182" s="14" t="s">
        <v>1227</v>
      </c>
      <c r="F182" s="14" t="s">
        <v>648</v>
      </c>
      <c r="G182" s="14" t="s">
        <v>53</v>
      </c>
      <c r="H182" s="15" t="s">
        <v>53</v>
      </c>
      <c r="I182" s="14" t="s">
        <v>1228</v>
      </c>
      <c r="J182" s="14" t="s">
        <v>998</v>
      </c>
    </row>
    <row r="183" spans="1:10">
      <c r="A183" s="21">
        <v>45721</v>
      </c>
      <c r="B183" s="13">
        <v>45721</v>
      </c>
      <c r="C183" s="22" t="s">
        <v>1220</v>
      </c>
      <c r="D183" s="14" t="s">
        <v>167</v>
      </c>
      <c r="E183" s="14" t="s">
        <v>1221</v>
      </c>
      <c r="F183" s="14" t="s">
        <v>639</v>
      </c>
      <c r="G183" s="14"/>
      <c r="H183" s="15" t="s">
        <v>43</v>
      </c>
      <c r="I183" s="14" t="s">
        <v>603</v>
      </c>
      <c r="J183" s="14" t="s">
        <v>998</v>
      </c>
    </row>
    <row r="184" spans="1:10">
      <c r="A184" s="21">
        <v>45721</v>
      </c>
      <c r="B184" s="13">
        <v>45722</v>
      </c>
      <c r="C184" s="22" t="s">
        <v>1223</v>
      </c>
      <c r="D184" s="14" t="s">
        <v>167</v>
      </c>
      <c r="E184" s="14" t="s">
        <v>1229</v>
      </c>
      <c r="F184" s="14" t="s">
        <v>639</v>
      </c>
      <c r="G184" s="14"/>
      <c r="H184" s="15" t="s">
        <v>43</v>
      </c>
      <c r="I184" s="14" t="s">
        <v>193</v>
      </c>
      <c r="J184" s="14" t="s">
        <v>998</v>
      </c>
    </row>
    <row r="185" spans="1:10">
      <c r="A185" s="21">
        <v>45721</v>
      </c>
      <c r="B185" s="13">
        <v>45722</v>
      </c>
      <c r="C185" s="22" t="s">
        <v>1224</v>
      </c>
      <c r="D185" s="14" t="s">
        <v>167</v>
      </c>
      <c r="E185" s="14" t="s">
        <v>1230</v>
      </c>
      <c r="F185" s="14" t="s">
        <v>639</v>
      </c>
      <c r="G185" s="14"/>
      <c r="H185" s="15" t="s">
        <v>43</v>
      </c>
      <c r="I185" s="14" t="s">
        <v>168</v>
      </c>
      <c r="J185" s="14" t="s">
        <v>998</v>
      </c>
    </row>
    <row r="186" spans="1:10">
      <c r="A186" s="21">
        <v>45721</v>
      </c>
      <c r="B186" s="13">
        <v>45722</v>
      </c>
      <c r="C186" s="22" t="s">
        <v>1225</v>
      </c>
      <c r="D186" s="14" t="s">
        <v>827</v>
      </c>
      <c r="E186" s="14" t="s">
        <v>246</v>
      </c>
      <c r="F186" s="14" t="s">
        <v>648</v>
      </c>
      <c r="G186" s="14"/>
      <c r="H186" s="15" t="s">
        <v>43</v>
      </c>
      <c r="I186" s="14" t="s">
        <v>2</v>
      </c>
      <c r="J186" s="14" t="s">
        <v>998</v>
      </c>
    </row>
    <row r="187" spans="1:10">
      <c r="A187" s="21">
        <v>45721</v>
      </c>
      <c r="B187" s="13">
        <v>45722</v>
      </c>
      <c r="C187" s="22" t="s">
        <v>1231</v>
      </c>
      <c r="D187" s="14" t="s">
        <v>11</v>
      </c>
      <c r="E187" s="14" t="s">
        <v>1232</v>
      </c>
      <c r="F187" s="14" t="s">
        <v>639</v>
      </c>
      <c r="G187" s="14"/>
      <c r="H187" s="15" t="s">
        <v>43</v>
      </c>
      <c r="I187" s="14" t="s">
        <v>223</v>
      </c>
      <c r="J187" s="14" t="s">
        <v>998</v>
      </c>
    </row>
    <row r="188" spans="1:10">
      <c r="A188" s="21">
        <v>45721</v>
      </c>
      <c r="B188" s="13">
        <v>45721</v>
      </c>
      <c r="C188" s="22" t="s">
        <v>1234</v>
      </c>
      <c r="D188" s="14" t="s">
        <v>499</v>
      </c>
      <c r="E188" s="14" t="s">
        <v>1235</v>
      </c>
      <c r="F188" s="14" t="s">
        <v>639</v>
      </c>
      <c r="G188" s="14"/>
      <c r="H188" s="15" t="s">
        <v>43</v>
      </c>
      <c r="I188" s="14" t="s">
        <v>2</v>
      </c>
      <c r="J188" s="14" t="s">
        <v>998</v>
      </c>
    </row>
    <row r="189" spans="1:10">
      <c r="A189" s="21">
        <v>45721</v>
      </c>
      <c r="B189" s="13">
        <v>45721</v>
      </c>
      <c r="C189" s="22" t="s">
        <v>1254</v>
      </c>
      <c r="D189" s="14" t="s">
        <v>167</v>
      </c>
      <c r="E189" s="14" t="s">
        <v>1236</v>
      </c>
      <c r="F189" s="14" t="s">
        <v>639</v>
      </c>
      <c r="G189" s="14"/>
      <c r="H189" s="15" t="s">
        <v>43</v>
      </c>
      <c r="I189" s="14" t="s">
        <v>603</v>
      </c>
      <c r="J189" s="14" t="s">
        <v>998</v>
      </c>
    </row>
    <row r="190" spans="1:10">
      <c r="A190" s="21">
        <v>45721</v>
      </c>
      <c r="B190" s="13">
        <v>45722</v>
      </c>
      <c r="C190" s="22" t="s">
        <v>1237</v>
      </c>
      <c r="D190" s="14" t="s">
        <v>635</v>
      </c>
      <c r="E190" s="14" t="s">
        <v>24</v>
      </c>
      <c r="F190" s="14" t="s">
        <v>639</v>
      </c>
      <c r="G190" s="14" t="s">
        <v>53</v>
      </c>
      <c r="H190" s="15" t="s">
        <v>53</v>
      </c>
      <c r="I190" s="14" t="s">
        <v>2</v>
      </c>
      <c r="J190" s="7" t="s">
        <v>998</v>
      </c>
    </row>
    <row r="191" spans="1:10">
      <c r="A191" s="21">
        <v>45721</v>
      </c>
      <c r="B191" s="13">
        <v>45722</v>
      </c>
      <c r="C191" s="22" t="s">
        <v>1239</v>
      </c>
      <c r="D191" s="14" t="s">
        <v>11</v>
      </c>
      <c r="E191" s="14" t="s">
        <v>1241</v>
      </c>
      <c r="F191" s="14" t="s">
        <v>639</v>
      </c>
      <c r="G191" s="14"/>
      <c r="H191" s="15" t="s">
        <v>43</v>
      </c>
      <c r="I191" s="14"/>
      <c r="J191" s="14" t="s">
        <v>998</v>
      </c>
    </row>
    <row r="192" spans="1:10">
      <c r="A192" s="21">
        <v>45721</v>
      </c>
      <c r="B192" s="13">
        <v>45722</v>
      </c>
      <c r="C192" s="22" t="s">
        <v>1240</v>
      </c>
      <c r="D192" s="14" t="s">
        <v>11</v>
      </c>
      <c r="E192" s="14" t="s">
        <v>1242</v>
      </c>
      <c r="F192" s="14" t="s">
        <v>639</v>
      </c>
      <c r="G192" s="14"/>
      <c r="H192" s="15" t="s">
        <v>43</v>
      </c>
      <c r="I192" s="14"/>
      <c r="J192" s="14" t="s">
        <v>998</v>
      </c>
    </row>
    <row r="193" spans="1:10">
      <c r="A193" s="5">
        <v>45721</v>
      </c>
      <c r="B193" s="6">
        <v>45722</v>
      </c>
      <c r="C193" s="12" t="s">
        <v>1248</v>
      </c>
      <c r="D193" s="7" t="s">
        <v>827</v>
      </c>
      <c r="E193" s="7" t="s">
        <v>1255</v>
      </c>
      <c r="F193" s="7" t="s">
        <v>639</v>
      </c>
      <c r="G193" s="7"/>
      <c r="H193" s="8" t="s">
        <v>43</v>
      </c>
      <c r="I193" s="14" t="s">
        <v>2</v>
      </c>
      <c r="J193" s="14" t="s">
        <v>998</v>
      </c>
    </row>
    <row r="194" spans="1:10">
      <c r="A194" s="21">
        <v>45721</v>
      </c>
      <c r="B194" s="13">
        <v>45722</v>
      </c>
      <c r="C194" s="22" t="s">
        <v>1249</v>
      </c>
      <c r="D194" s="7" t="s">
        <v>11</v>
      </c>
      <c r="E194" s="14" t="s">
        <v>1256</v>
      </c>
      <c r="F194" s="14" t="s">
        <v>639</v>
      </c>
      <c r="G194" s="14"/>
      <c r="H194" s="15" t="s">
        <v>43</v>
      </c>
      <c r="I194" s="14" t="s">
        <v>223</v>
      </c>
      <c r="J194" s="14" t="s">
        <v>998</v>
      </c>
    </row>
    <row r="195" spans="1:10">
      <c r="A195" s="21">
        <v>45721</v>
      </c>
      <c r="B195" s="13">
        <v>45722</v>
      </c>
      <c r="C195" s="22" t="s">
        <v>1250</v>
      </c>
      <c r="D195" s="14" t="s">
        <v>11</v>
      </c>
      <c r="E195" s="14" t="s">
        <v>1257</v>
      </c>
      <c r="F195" s="14" t="s">
        <v>639</v>
      </c>
      <c r="G195" s="14"/>
      <c r="H195" s="15" t="s">
        <v>43</v>
      </c>
      <c r="I195" s="14" t="s">
        <v>223</v>
      </c>
      <c r="J195" s="14" t="s">
        <v>998</v>
      </c>
    </row>
    <row r="196" spans="1:10">
      <c r="A196" s="21">
        <v>45721</v>
      </c>
      <c r="B196" s="13">
        <v>45722</v>
      </c>
      <c r="C196" s="22" t="s">
        <v>1251</v>
      </c>
      <c r="D196" s="14" t="s">
        <v>11</v>
      </c>
      <c r="E196" s="14" t="s">
        <v>1258</v>
      </c>
      <c r="F196" s="14" t="s">
        <v>639</v>
      </c>
      <c r="G196" s="14"/>
      <c r="H196" s="15" t="s">
        <v>43</v>
      </c>
      <c r="I196" s="14" t="s">
        <v>223</v>
      </c>
      <c r="J196" s="14" t="s">
        <v>998</v>
      </c>
    </row>
    <row r="197" spans="1:10">
      <c r="A197" s="21">
        <v>45721</v>
      </c>
      <c r="B197" s="13">
        <v>45722</v>
      </c>
      <c r="C197" s="22" t="s">
        <v>1252</v>
      </c>
      <c r="D197" s="14" t="s">
        <v>11</v>
      </c>
      <c r="E197" s="14" t="s">
        <v>1259</v>
      </c>
      <c r="F197" s="14" t="s">
        <v>639</v>
      </c>
      <c r="G197" s="14"/>
      <c r="H197" s="15" t="s">
        <v>43</v>
      </c>
      <c r="I197" s="14" t="s">
        <v>223</v>
      </c>
      <c r="J197" s="14" t="s">
        <v>998</v>
      </c>
    </row>
    <row r="198" spans="1:10">
      <c r="A198" s="21">
        <v>45721</v>
      </c>
      <c r="B198" s="13">
        <v>45723</v>
      </c>
      <c r="C198" s="22" t="s">
        <v>1253</v>
      </c>
      <c r="D198" s="14" t="s">
        <v>291</v>
      </c>
      <c r="E198" s="14" t="s">
        <v>24</v>
      </c>
      <c r="F198" s="14" t="s">
        <v>639</v>
      </c>
      <c r="G198" s="14" t="s">
        <v>53</v>
      </c>
      <c r="H198" s="15" t="s">
        <v>53</v>
      </c>
      <c r="I198" s="14" t="s">
        <v>625</v>
      </c>
      <c r="J198" s="7" t="s">
        <v>998</v>
      </c>
    </row>
    <row r="199" spans="1:10" ht="30">
      <c r="A199" s="21">
        <v>45721</v>
      </c>
      <c r="B199" s="13">
        <v>45723</v>
      </c>
      <c r="C199" s="22" t="s">
        <v>1260</v>
      </c>
      <c r="D199" s="14" t="s">
        <v>291</v>
      </c>
      <c r="E199" s="14" t="s">
        <v>24</v>
      </c>
      <c r="F199" s="14" t="s">
        <v>639</v>
      </c>
      <c r="G199" s="14" t="s">
        <v>53</v>
      </c>
      <c r="H199" s="15" t="s">
        <v>53</v>
      </c>
      <c r="I199" s="14" t="s">
        <v>625</v>
      </c>
      <c r="J199" s="7" t="s">
        <v>998</v>
      </c>
    </row>
    <row r="200" spans="1:10" ht="30">
      <c r="A200" s="21">
        <v>45721</v>
      </c>
      <c r="B200" s="13">
        <v>45723</v>
      </c>
      <c r="C200" s="22" t="s">
        <v>1261</v>
      </c>
      <c r="D200" s="14" t="s">
        <v>277</v>
      </c>
      <c r="E200" s="14" t="s">
        <v>24</v>
      </c>
      <c r="F200" s="14" t="s">
        <v>639</v>
      </c>
      <c r="G200" s="14" t="s">
        <v>53</v>
      </c>
      <c r="H200" s="15" t="s">
        <v>53</v>
      </c>
      <c r="I200" s="14" t="s">
        <v>278</v>
      </c>
      <c r="J200" s="7" t="s">
        <v>998</v>
      </c>
    </row>
    <row r="201" spans="1:10">
      <c r="A201" s="21">
        <v>45721</v>
      </c>
      <c r="B201" s="23">
        <v>45723</v>
      </c>
      <c r="C201" s="22" t="s">
        <v>1262</v>
      </c>
      <c r="D201" s="14" t="s">
        <v>294</v>
      </c>
      <c r="E201" s="14" t="s">
        <v>24</v>
      </c>
      <c r="F201" s="14" t="s">
        <v>639</v>
      </c>
      <c r="G201" s="14" t="s">
        <v>53</v>
      </c>
      <c r="H201" s="15" t="s">
        <v>53</v>
      </c>
      <c r="I201" s="14" t="s">
        <v>1263</v>
      </c>
      <c r="J201" s="7" t="s">
        <v>998</v>
      </c>
    </row>
    <row r="202" spans="1:10">
      <c r="A202" s="21">
        <v>45721</v>
      </c>
      <c r="B202" s="13">
        <v>45723</v>
      </c>
      <c r="C202" s="22" t="s">
        <v>1264</v>
      </c>
      <c r="D202" s="14" t="s">
        <v>294</v>
      </c>
      <c r="E202" s="14" t="s">
        <v>24</v>
      </c>
      <c r="F202" s="14" t="s">
        <v>639</v>
      </c>
      <c r="G202" s="14" t="s">
        <v>53</v>
      </c>
      <c r="H202" s="15" t="s">
        <v>53</v>
      </c>
      <c r="I202" s="14" t="s">
        <v>1263</v>
      </c>
      <c r="J202" s="7" t="s">
        <v>998</v>
      </c>
    </row>
    <row r="203" spans="1:10">
      <c r="A203" s="21">
        <v>45721</v>
      </c>
      <c r="B203" s="13">
        <v>45722</v>
      </c>
      <c r="C203" s="12" t="s">
        <v>1265</v>
      </c>
      <c r="D203" s="14" t="s">
        <v>693</v>
      </c>
      <c r="E203" s="14" t="s">
        <v>581</v>
      </c>
      <c r="F203" s="14" t="s">
        <v>648</v>
      </c>
      <c r="G203" s="14" t="s">
        <v>53</v>
      </c>
      <c r="H203" s="15" t="s">
        <v>281</v>
      </c>
      <c r="I203" s="14" t="s">
        <v>190</v>
      </c>
      <c r="J203" s="14" t="s">
        <v>998</v>
      </c>
    </row>
    <row r="204" spans="1:10">
      <c r="A204" s="21">
        <v>45721</v>
      </c>
      <c r="B204" s="13">
        <v>45722</v>
      </c>
      <c r="C204" s="12" t="s">
        <v>1266</v>
      </c>
      <c r="D204" s="14" t="s">
        <v>693</v>
      </c>
      <c r="E204" s="14" t="s">
        <v>581</v>
      </c>
      <c r="F204" s="14" t="s">
        <v>648</v>
      </c>
      <c r="G204" s="14" t="s">
        <v>53</v>
      </c>
      <c r="H204" s="15" t="s">
        <v>281</v>
      </c>
      <c r="I204" s="14" t="s">
        <v>190</v>
      </c>
      <c r="J204" s="14" t="s">
        <v>998</v>
      </c>
    </row>
    <row r="205" spans="1:10" ht="30">
      <c r="A205" s="21">
        <v>45721</v>
      </c>
      <c r="B205" s="13">
        <v>45723</v>
      </c>
      <c r="C205" s="12" t="s">
        <v>1267</v>
      </c>
      <c r="D205" s="14" t="s">
        <v>291</v>
      </c>
      <c r="E205" s="14" t="s">
        <v>24</v>
      </c>
      <c r="F205" s="14" t="s">
        <v>639</v>
      </c>
      <c r="G205" s="14" t="s">
        <v>53</v>
      </c>
      <c r="H205" s="15" t="s">
        <v>53</v>
      </c>
      <c r="I205" s="14" t="s">
        <v>625</v>
      </c>
      <c r="J205" s="7" t="s">
        <v>998</v>
      </c>
    </row>
    <row r="206" spans="1:10" ht="30">
      <c r="A206" s="21">
        <v>45721</v>
      </c>
      <c r="B206" s="13">
        <v>45723</v>
      </c>
      <c r="C206" s="12" t="s">
        <v>1268</v>
      </c>
      <c r="D206" s="14" t="s">
        <v>291</v>
      </c>
      <c r="E206" s="14" t="s">
        <v>24</v>
      </c>
      <c r="F206" s="14" t="s">
        <v>648</v>
      </c>
      <c r="G206" s="14" t="s">
        <v>53</v>
      </c>
      <c r="H206" s="15" t="s">
        <v>53</v>
      </c>
      <c r="I206" s="14" t="s">
        <v>625</v>
      </c>
      <c r="J206" s="7" t="s">
        <v>998</v>
      </c>
    </row>
    <row r="207" spans="1:10" ht="30">
      <c r="A207" s="21">
        <v>45721</v>
      </c>
      <c r="B207" s="13"/>
      <c r="C207" s="12" t="s">
        <v>1270</v>
      </c>
      <c r="D207" s="14" t="s">
        <v>1271</v>
      </c>
      <c r="E207" s="104" t="s">
        <v>1377</v>
      </c>
      <c r="F207" s="14" t="s">
        <v>648</v>
      </c>
      <c r="G207" s="14"/>
      <c r="H207" s="15" t="s">
        <v>271</v>
      </c>
      <c r="I207" s="14" t="s">
        <v>1272</v>
      </c>
      <c r="J207" s="14" t="s">
        <v>998</v>
      </c>
    </row>
    <row r="208" spans="1:10">
      <c r="A208" s="21">
        <v>45722</v>
      </c>
      <c r="B208" s="13">
        <v>45722</v>
      </c>
      <c r="C208" s="12" t="s">
        <v>1273</v>
      </c>
      <c r="D208" s="14" t="s">
        <v>167</v>
      </c>
      <c r="E208" s="14" t="s">
        <v>1274</v>
      </c>
      <c r="F208" s="14" t="s">
        <v>639</v>
      </c>
      <c r="G208" s="14" t="s">
        <v>53</v>
      </c>
      <c r="H208" s="15" t="s">
        <v>53</v>
      </c>
      <c r="I208" s="14" t="s">
        <v>174</v>
      </c>
      <c r="J208" s="14" t="s">
        <v>998</v>
      </c>
    </row>
    <row r="209" spans="1:10">
      <c r="A209" s="21">
        <v>45722</v>
      </c>
      <c r="B209" s="13"/>
      <c r="C209" s="12" t="s">
        <v>1275</v>
      </c>
      <c r="D209" s="14" t="s">
        <v>285</v>
      </c>
      <c r="E209" s="14" t="s">
        <v>1269</v>
      </c>
      <c r="F209" s="14" t="s">
        <v>1618</v>
      </c>
      <c r="G209" s="14" t="s">
        <v>53</v>
      </c>
      <c r="H209" s="15" t="s">
        <v>53</v>
      </c>
      <c r="I209" s="14" t="s">
        <v>1276</v>
      </c>
      <c r="J209" s="14"/>
    </row>
    <row r="210" spans="1:10">
      <c r="A210" s="21">
        <v>45722</v>
      </c>
      <c r="B210" s="13">
        <v>45722</v>
      </c>
      <c r="C210" s="12" t="s">
        <v>1277</v>
      </c>
      <c r="D210" s="14" t="s">
        <v>1278</v>
      </c>
      <c r="E210" s="14" t="s">
        <v>1279</v>
      </c>
      <c r="F210" s="14" t="s">
        <v>639</v>
      </c>
      <c r="G210" s="14" t="s">
        <v>53</v>
      </c>
      <c r="H210" s="15" t="s">
        <v>43</v>
      </c>
      <c r="I210" s="14" t="s">
        <v>317</v>
      </c>
      <c r="J210" s="14" t="s">
        <v>998</v>
      </c>
    </row>
    <row r="211" spans="1:10">
      <c r="A211" s="21">
        <v>45722</v>
      </c>
      <c r="B211" s="13">
        <v>45722</v>
      </c>
      <c r="C211" s="22" t="s">
        <v>1280</v>
      </c>
      <c r="D211" s="14" t="s">
        <v>499</v>
      </c>
      <c r="E211" s="14" t="s">
        <v>1281</v>
      </c>
      <c r="F211" s="14" t="s">
        <v>639</v>
      </c>
      <c r="G211" s="14"/>
      <c r="H211" s="15" t="s">
        <v>43</v>
      </c>
      <c r="I211" s="14" t="s">
        <v>2</v>
      </c>
      <c r="J211" s="14" t="s">
        <v>998</v>
      </c>
    </row>
    <row r="212" spans="1:10">
      <c r="A212" s="21">
        <v>45722</v>
      </c>
      <c r="B212" s="13">
        <v>45722</v>
      </c>
      <c r="C212" s="22" t="s">
        <v>1283</v>
      </c>
      <c r="D212" s="14" t="s">
        <v>1282</v>
      </c>
      <c r="E212" s="14" t="s">
        <v>1284</v>
      </c>
      <c r="F212" s="14" t="s">
        <v>639</v>
      </c>
      <c r="G212" s="14"/>
      <c r="H212" s="15" t="s">
        <v>43</v>
      </c>
      <c r="I212" s="14" t="s">
        <v>516</v>
      </c>
      <c r="J212" s="14" t="s">
        <v>998</v>
      </c>
    </row>
    <row r="213" spans="1:10">
      <c r="A213" s="21">
        <v>45722</v>
      </c>
      <c r="B213" s="13">
        <v>45722</v>
      </c>
      <c r="C213" s="22" t="s">
        <v>1285</v>
      </c>
      <c r="D213" s="14" t="s">
        <v>1282</v>
      </c>
      <c r="E213" s="14" t="s">
        <v>1284</v>
      </c>
      <c r="F213" s="14" t="s">
        <v>639</v>
      </c>
      <c r="G213" s="14"/>
      <c r="H213" s="15" t="s">
        <v>43</v>
      </c>
      <c r="I213" s="14" t="s">
        <v>516</v>
      </c>
      <c r="J213" s="14" t="s">
        <v>998</v>
      </c>
    </row>
    <row r="214" spans="1:10">
      <c r="A214" s="21">
        <v>45722</v>
      </c>
      <c r="B214" s="6">
        <v>45722</v>
      </c>
      <c r="C214" s="12" t="s">
        <v>1286</v>
      </c>
      <c r="D214" s="7" t="s">
        <v>1282</v>
      </c>
      <c r="E214" s="7" t="s">
        <v>1284</v>
      </c>
      <c r="F214" s="7" t="s">
        <v>639</v>
      </c>
      <c r="G214" s="7"/>
      <c r="H214" s="8" t="s">
        <v>43</v>
      </c>
      <c r="I214" s="14" t="s">
        <v>516</v>
      </c>
      <c r="J214" s="7" t="s">
        <v>998</v>
      </c>
    </row>
    <row r="215" spans="1:10">
      <c r="A215" s="21">
        <v>45722</v>
      </c>
      <c r="B215" s="13">
        <v>45722</v>
      </c>
      <c r="C215" s="22" t="s">
        <v>1287</v>
      </c>
      <c r="D215" s="7" t="s">
        <v>1282</v>
      </c>
      <c r="E215" s="14" t="s">
        <v>1284</v>
      </c>
      <c r="F215" s="14" t="s">
        <v>639</v>
      </c>
      <c r="G215" s="14"/>
      <c r="H215" s="15" t="s">
        <v>43</v>
      </c>
      <c r="I215" s="14" t="s">
        <v>516</v>
      </c>
      <c r="J215" s="14" t="s">
        <v>998</v>
      </c>
    </row>
    <row r="216" spans="1:10">
      <c r="A216" s="21">
        <v>45722</v>
      </c>
      <c r="B216" s="13">
        <v>45722</v>
      </c>
      <c r="C216" s="22" t="s">
        <v>1288</v>
      </c>
      <c r="D216" s="14" t="s">
        <v>1282</v>
      </c>
      <c r="E216" s="14" t="s">
        <v>1289</v>
      </c>
      <c r="F216" s="14" t="s">
        <v>639</v>
      </c>
      <c r="G216" s="14"/>
      <c r="H216" s="15" t="s">
        <v>43</v>
      </c>
      <c r="I216" s="14" t="s">
        <v>516</v>
      </c>
      <c r="J216" s="14" t="s">
        <v>998</v>
      </c>
    </row>
    <row r="217" spans="1:10">
      <c r="A217" s="21">
        <v>45722</v>
      </c>
      <c r="B217" s="13">
        <v>45722</v>
      </c>
      <c r="C217" s="22" t="s">
        <v>1290</v>
      </c>
      <c r="D217" s="14" t="s">
        <v>1282</v>
      </c>
      <c r="E217" s="14" t="s">
        <v>1291</v>
      </c>
      <c r="F217" s="14" t="s">
        <v>639</v>
      </c>
      <c r="G217" s="14"/>
      <c r="H217" s="15" t="s">
        <v>43</v>
      </c>
      <c r="I217" s="14" t="s">
        <v>516</v>
      </c>
      <c r="J217" s="14" t="s">
        <v>998</v>
      </c>
    </row>
    <row r="218" spans="1:10">
      <c r="A218" s="21">
        <v>45722</v>
      </c>
      <c r="B218" s="13">
        <v>45722</v>
      </c>
      <c r="C218" s="22" t="s">
        <v>1292</v>
      </c>
      <c r="D218" s="14" t="s">
        <v>1282</v>
      </c>
      <c r="E218" s="14" t="s">
        <v>1293</v>
      </c>
      <c r="F218" s="14" t="s">
        <v>639</v>
      </c>
      <c r="G218" s="14"/>
      <c r="H218" s="15" t="s">
        <v>43</v>
      </c>
      <c r="I218" s="14" t="s">
        <v>516</v>
      </c>
      <c r="J218" s="14" t="s">
        <v>998</v>
      </c>
    </row>
    <row r="219" spans="1:10">
      <c r="A219" s="21">
        <v>45722</v>
      </c>
      <c r="B219" s="13">
        <v>45722</v>
      </c>
      <c r="C219" s="22" t="s">
        <v>1294</v>
      </c>
      <c r="D219" s="14" t="s">
        <v>1282</v>
      </c>
      <c r="E219" s="14" t="s">
        <v>1293</v>
      </c>
      <c r="F219" s="14" t="s">
        <v>639</v>
      </c>
      <c r="G219" s="14"/>
      <c r="H219" s="15" t="s">
        <v>43</v>
      </c>
      <c r="I219" s="14" t="s">
        <v>516</v>
      </c>
      <c r="J219" s="14" t="s">
        <v>998</v>
      </c>
    </row>
    <row r="220" spans="1:10">
      <c r="A220" s="21">
        <v>45722</v>
      </c>
      <c r="B220" s="13">
        <v>45722</v>
      </c>
      <c r="C220" s="22" t="s">
        <v>1295</v>
      </c>
      <c r="D220" s="14" t="s">
        <v>1282</v>
      </c>
      <c r="E220" s="14" t="s">
        <v>1296</v>
      </c>
      <c r="F220" s="14" t="s">
        <v>639</v>
      </c>
      <c r="G220" s="14"/>
      <c r="H220" s="15" t="s">
        <v>43</v>
      </c>
      <c r="I220" s="14" t="s">
        <v>516</v>
      </c>
      <c r="J220" s="14" t="s">
        <v>998</v>
      </c>
    </row>
    <row r="221" spans="1:10">
      <c r="A221" s="21">
        <v>45722</v>
      </c>
      <c r="B221" s="13">
        <v>45727</v>
      </c>
      <c r="C221" s="22" t="s">
        <v>1424</v>
      </c>
      <c r="D221" s="14" t="s">
        <v>167</v>
      </c>
      <c r="E221" s="14" t="s">
        <v>1387</v>
      </c>
      <c r="F221" s="14" t="s">
        <v>639</v>
      </c>
      <c r="G221" s="14"/>
      <c r="H221" s="15" t="s">
        <v>43</v>
      </c>
      <c r="I221" s="14" t="s">
        <v>1297</v>
      </c>
      <c r="J221" s="14" t="s">
        <v>998</v>
      </c>
    </row>
    <row r="222" spans="1:10">
      <c r="A222" s="21">
        <v>45722</v>
      </c>
      <c r="B222" s="13">
        <v>45726</v>
      </c>
      <c r="C222" s="22" t="s">
        <v>1357</v>
      </c>
      <c r="D222" s="14" t="s">
        <v>51</v>
      </c>
      <c r="E222" s="14" t="s">
        <v>24</v>
      </c>
      <c r="F222" s="14" t="s">
        <v>639</v>
      </c>
      <c r="G222" s="14" t="s">
        <v>53</v>
      </c>
      <c r="H222" s="15" t="s">
        <v>53</v>
      </c>
      <c r="I222" s="14" t="s">
        <v>63</v>
      </c>
      <c r="J222" s="7" t="s">
        <v>998</v>
      </c>
    </row>
    <row r="223" spans="1:10">
      <c r="A223" s="21">
        <v>45722</v>
      </c>
      <c r="B223" s="13">
        <v>45726</v>
      </c>
      <c r="C223" s="22" t="s">
        <v>1358</v>
      </c>
      <c r="D223" s="14" t="s">
        <v>51</v>
      </c>
      <c r="E223" s="14" t="s">
        <v>24</v>
      </c>
      <c r="F223" s="14" t="s">
        <v>639</v>
      </c>
      <c r="G223" s="14" t="s">
        <v>53</v>
      </c>
      <c r="H223" s="15" t="s">
        <v>53</v>
      </c>
      <c r="I223" s="14" t="s">
        <v>63</v>
      </c>
      <c r="J223" s="7" t="s">
        <v>998</v>
      </c>
    </row>
    <row r="224" spans="1:10">
      <c r="A224" s="21">
        <v>45723</v>
      </c>
      <c r="B224" s="13">
        <v>45726</v>
      </c>
      <c r="C224" s="117" t="s">
        <v>1299</v>
      </c>
      <c r="D224" s="14" t="s">
        <v>44</v>
      </c>
      <c r="E224" s="14" t="s">
        <v>24</v>
      </c>
      <c r="F224" s="14" t="s">
        <v>639</v>
      </c>
      <c r="G224" s="14" t="s">
        <v>53</v>
      </c>
      <c r="H224" s="15" t="s">
        <v>53</v>
      </c>
      <c r="I224" s="14" t="s">
        <v>377</v>
      </c>
      <c r="J224" s="7" t="s">
        <v>998</v>
      </c>
    </row>
    <row r="225" spans="1:10">
      <c r="A225" s="5">
        <v>45723</v>
      </c>
      <c r="B225" s="6">
        <v>45726</v>
      </c>
      <c r="C225" s="12" t="s">
        <v>1300</v>
      </c>
      <c r="D225" s="7" t="s">
        <v>499</v>
      </c>
      <c r="E225" s="7" t="s">
        <v>1331</v>
      </c>
      <c r="F225" s="7" t="s">
        <v>639</v>
      </c>
      <c r="G225" s="14"/>
      <c r="H225" s="15" t="s">
        <v>43</v>
      </c>
      <c r="I225" s="14" t="s">
        <v>2</v>
      </c>
      <c r="J225" s="14" t="s">
        <v>998</v>
      </c>
    </row>
    <row r="226" spans="1:10">
      <c r="A226" s="5">
        <v>45723</v>
      </c>
      <c r="B226" s="6">
        <v>45726</v>
      </c>
      <c r="C226" s="12" t="s">
        <v>1301</v>
      </c>
      <c r="D226" s="7" t="s">
        <v>499</v>
      </c>
      <c r="E226" s="7" t="s">
        <v>1332</v>
      </c>
      <c r="F226" s="7" t="s">
        <v>639</v>
      </c>
      <c r="G226" s="14"/>
      <c r="H226" s="15" t="s">
        <v>43</v>
      </c>
      <c r="I226" s="14" t="s">
        <v>2</v>
      </c>
      <c r="J226" s="14" t="s">
        <v>998</v>
      </c>
    </row>
    <row r="227" spans="1:10">
      <c r="A227" s="5">
        <v>45723</v>
      </c>
      <c r="B227" s="6">
        <v>45726</v>
      </c>
      <c r="C227" s="12" t="s">
        <v>1303</v>
      </c>
      <c r="D227" s="7" t="s">
        <v>44</v>
      </c>
      <c r="E227" s="7" t="s">
        <v>1304</v>
      </c>
      <c r="F227" s="7" t="s">
        <v>639</v>
      </c>
      <c r="G227" s="14"/>
      <c r="H227" s="15" t="s">
        <v>43</v>
      </c>
      <c r="I227" s="14" t="s">
        <v>497</v>
      </c>
      <c r="J227" s="14" t="s">
        <v>998</v>
      </c>
    </row>
    <row r="228" spans="1:10">
      <c r="A228" s="5">
        <v>45723</v>
      </c>
      <c r="B228" s="6">
        <v>45726</v>
      </c>
      <c r="C228" s="22" t="s">
        <v>1305</v>
      </c>
      <c r="D228" s="7" t="s">
        <v>263</v>
      </c>
      <c r="E228" s="7" t="s">
        <v>1333</v>
      </c>
      <c r="F228" s="7" t="s">
        <v>639</v>
      </c>
      <c r="G228" s="14"/>
      <c r="H228" s="15" t="s">
        <v>43</v>
      </c>
      <c r="I228" s="14" t="s">
        <v>2</v>
      </c>
      <c r="J228" s="14" t="s">
        <v>998</v>
      </c>
    </row>
    <row r="229" spans="1:10">
      <c r="A229" s="21">
        <v>45723</v>
      </c>
      <c r="B229" s="13">
        <v>45726</v>
      </c>
      <c r="C229" s="22" t="s">
        <v>1306</v>
      </c>
      <c r="D229" s="14" t="s">
        <v>263</v>
      </c>
      <c r="E229" s="14" t="s">
        <v>1334</v>
      </c>
      <c r="F229" s="14" t="s">
        <v>639</v>
      </c>
      <c r="G229" s="14"/>
      <c r="H229" s="15" t="s">
        <v>43</v>
      </c>
      <c r="I229" s="14" t="s">
        <v>2</v>
      </c>
      <c r="J229" s="14" t="s">
        <v>998</v>
      </c>
    </row>
    <row r="230" spans="1:10">
      <c r="A230" s="21">
        <v>45723</v>
      </c>
      <c r="B230" s="13">
        <v>45726</v>
      </c>
      <c r="C230" s="12" t="s">
        <v>1307</v>
      </c>
      <c r="D230" s="7" t="s">
        <v>263</v>
      </c>
      <c r="E230" s="7" t="s">
        <v>1335</v>
      </c>
      <c r="F230" s="7" t="s">
        <v>639</v>
      </c>
      <c r="G230" s="7"/>
      <c r="H230" s="8" t="s">
        <v>43</v>
      </c>
      <c r="I230" s="14" t="s">
        <v>2</v>
      </c>
      <c r="J230" s="14" t="s">
        <v>998</v>
      </c>
    </row>
    <row r="231" spans="1:10">
      <c r="A231" s="21">
        <v>45723</v>
      </c>
      <c r="B231" s="13">
        <v>45726</v>
      </c>
      <c r="C231" s="116" t="s">
        <v>1316</v>
      </c>
      <c r="D231" s="7" t="s">
        <v>499</v>
      </c>
      <c r="E231" s="7" t="s">
        <v>1336</v>
      </c>
      <c r="F231" s="7" t="s">
        <v>639</v>
      </c>
      <c r="G231" s="7"/>
      <c r="H231" s="8" t="s">
        <v>43</v>
      </c>
      <c r="I231" s="14" t="s">
        <v>2</v>
      </c>
      <c r="J231" s="14" t="s">
        <v>998</v>
      </c>
    </row>
    <row r="232" spans="1:10">
      <c r="A232" s="21">
        <v>45723</v>
      </c>
      <c r="B232" s="13">
        <v>45726</v>
      </c>
      <c r="C232" s="12" t="s">
        <v>1317</v>
      </c>
      <c r="D232" s="7" t="s">
        <v>294</v>
      </c>
      <c r="E232" s="7" t="s">
        <v>24</v>
      </c>
      <c r="F232" s="7" t="s">
        <v>639</v>
      </c>
      <c r="G232" s="7" t="s">
        <v>53</v>
      </c>
      <c r="H232" s="8" t="s">
        <v>53</v>
      </c>
      <c r="I232" s="14" t="s">
        <v>401</v>
      </c>
      <c r="J232" s="7" t="s">
        <v>998</v>
      </c>
    </row>
    <row r="233" spans="1:10">
      <c r="A233" s="21">
        <v>45723</v>
      </c>
      <c r="B233" s="13">
        <v>45726</v>
      </c>
      <c r="C233" s="22" t="s">
        <v>1318</v>
      </c>
      <c r="D233" s="7" t="s">
        <v>294</v>
      </c>
      <c r="E233" s="7" t="s">
        <v>24</v>
      </c>
      <c r="F233" s="7" t="s">
        <v>639</v>
      </c>
      <c r="G233" s="7" t="s">
        <v>53</v>
      </c>
      <c r="H233" s="8" t="s">
        <v>53</v>
      </c>
      <c r="I233" s="14" t="s">
        <v>401</v>
      </c>
      <c r="J233" s="7" t="s">
        <v>998</v>
      </c>
    </row>
    <row r="234" spans="1:10">
      <c r="A234" s="21">
        <v>45723</v>
      </c>
      <c r="B234" s="13">
        <v>45727</v>
      </c>
      <c r="C234" s="22" t="s">
        <v>1319</v>
      </c>
      <c r="D234" s="14" t="s">
        <v>499</v>
      </c>
      <c r="E234" s="14" t="s">
        <v>1378</v>
      </c>
      <c r="F234" s="14" t="s">
        <v>639</v>
      </c>
      <c r="G234" s="14"/>
      <c r="H234" s="15" t="s">
        <v>43</v>
      </c>
      <c r="I234" s="14" t="s">
        <v>2</v>
      </c>
      <c r="J234" s="14" t="s">
        <v>998</v>
      </c>
    </row>
    <row r="235" spans="1:10">
      <c r="A235" s="21">
        <v>45723</v>
      </c>
      <c r="B235" s="13">
        <v>45726</v>
      </c>
      <c r="C235" s="22" t="s">
        <v>1339</v>
      </c>
      <c r="D235" s="14" t="s">
        <v>988</v>
      </c>
      <c r="E235" s="14" t="s">
        <v>24</v>
      </c>
      <c r="F235" s="14" t="s">
        <v>639</v>
      </c>
      <c r="G235" s="14" t="s">
        <v>53</v>
      </c>
      <c r="H235" s="15" t="s">
        <v>53</v>
      </c>
      <c r="I235" s="14" t="s">
        <v>2</v>
      </c>
      <c r="J235" s="7" t="s">
        <v>998</v>
      </c>
    </row>
    <row r="236" spans="1:10">
      <c r="A236" s="21">
        <v>45723</v>
      </c>
      <c r="B236" s="13">
        <v>45726</v>
      </c>
      <c r="C236" s="22" t="s">
        <v>1329</v>
      </c>
      <c r="D236" s="14" t="s">
        <v>8</v>
      </c>
      <c r="E236" s="14" t="s">
        <v>1337</v>
      </c>
      <c r="F236" s="14" t="s">
        <v>639</v>
      </c>
      <c r="G236" s="14"/>
      <c r="H236" s="15" t="s">
        <v>43</v>
      </c>
      <c r="I236" s="14" t="s">
        <v>392</v>
      </c>
      <c r="J236" s="14" t="s">
        <v>998</v>
      </c>
    </row>
    <row r="237" spans="1:10">
      <c r="A237" s="5">
        <v>45723</v>
      </c>
      <c r="B237" s="6">
        <v>45726</v>
      </c>
      <c r="C237" s="12" t="s">
        <v>1330</v>
      </c>
      <c r="D237" s="7" t="s">
        <v>499</v>
      </c>
      <c r="E237" s="7" t="s">
        <v>969</v>
      </c>
      <c r="F237" s="7" t="s">
        <v>639</v>
      </c>
      <c r="G237" s="7"/>
      <c r="H237" s="8" t="s">
        <v>43</v>
      </c>
      <c r="I237" s="14" t="s">
        <v>2</v>
      </c>
      <c r="J237" s="14" t="s">
        <v>998</v>
      </c>
    </row>
    <row r="238" spans="1:10">
      <c r="A238" s="5">
        <v>45723</v>
      </c>
      <c r="B238" s="6">
        <v>45741</v>
      </c>
      <c r="C238" s="22" t="s">
        <v>1359</v>
      </c>
      <c r="D238" s="7" t="s">
        <v>1356</v>
      </c>
      <c r="E238" s="7" t="s">
        <v>1269</v>
      </c>
      <c r="F238" s="7" t="s">
        <v>639</v>
      </c>
      <c r="G238" s="7" t="s">
        <v>53</v>
      </c>
      <c r="H238" s="8" t="s">
        <v>53</v>
      </c>
      <c r="I238" s="110" t="s">
        <v>1033</v>
      </c>
      <c r="J238" s="7" t="s">
        <v>998</v>
      </c>
    </row>
    <row r="239" spans="1:10">
      <c r="A239" s="5">
        <v>45723</v>
      </c>
      <c r="B239" s="6"/>
      <c r="C239" s="116" t="s">
        <v>1435</v>
      </c>
      <c r="D239" s="7" t="s">
        <v>1436</v>
      </c>
      <c r="E239" s="7" t="s">
        <v>1352</v>
      </c>
      <c r="F239" s="7" t="s">
        <v>385</v>
      </c>
      <c r="G239" s="7" t="s">
        <v>53</v>
      </c>
      <c r="H239" s="8" t="s">
        <v>53</v>
      </c>
      <c r="I239" s="110" t="s">
        <v>1033</v>
      </c>
      <c r="J239" s="14"/>
    </row>
    <row r="240" spans="1:10">
      <c r="A240" s="5">
        <v>45723</v>
      </c>
      <c r="B240" s="6"/>
      <c r="C240" s="12" t="s">
        <v>1446</v>
      </c>
      <c r="D240" s="7" t="s">
        <v>432</v>
      </c>
      <c r="E240" s="14" t="s">
        <v>1352</v>
      </c>
      <c r="F240" s="7" t="s">
        <v>1618</v>
      </c>
      <c r="G240" s="7" t="s">
        <v>53</v>
      </c>
      <c r="H240" s="8" t="s">
        <v>53</v>
      </c>
      <c r="I240" s="110" t="s">
        <v>1033</v>
      </c>
      <c r="J240" s="14"/>
    </row>
    <row r="241" spans="1:10">
      <c r="A241" s="5">
        <v>45723</v>
      </c>
      <c r="B241" s="6"/>
      <c r="C241" s="12" t="s">
        <v>1447</v>
      </c>
      <c r="D241" s="7" t="s">
        <v>432</v>
      </c>
      <c r="E241" s="14" t="s">
        <v>1352</v>
      </c>
      <c r="F241" s="7" t="s">
        <v>1618</v>
      </c>
      <c r="G241" s="7" t="s">
        <v>53</v>
      </c>
      <c r="H241" s="8" t="s">
        <v>53</v>
      </c>
      <c r="I241" s="110" t="s">
        <v>1033</v>
      </c>
      <c r="J241" s="14"/>
    </row>
    <row r="242" spans="1:10" ht="30">
      <c r="A242" s="5">
        <v>45723</v>
      </c>
      <c r="B242" s="6"/>
      <c r="C242" s="12" t="s">
        <v>1448</v>
      </c>
      <c r="D242" s="7" t="s">
        <v>432</v>
      </c>
      <c r="E242" s="7" t="s">
        <v>1352</v>
      </c>
      <c r="F242" s="7" t="s">
        <v>1618</v>
      </c>
      <c r="G242" s="7" t="s">
        <v>53</v>
      </c>
      <c r="H242" s="8" t="s">
        <v>53</v>
      </c>
      <c r="I242" s="110" t="s">
        <v>1033</v>
      </c>
      <c r="J242" s="7"/>
    </row>
    <row r="243" spans="1:10">
      <c r="A243" s="5">
        <v>45726</v>
      </c>
      <c r="B243" s="13">
        <v>45726</v>
      </c>
      <c r="C243" s="22" t="s">
        <v>1338</v>
      </c>
      <c r="D243" s="7" t="s">
        <v>66</v>
      </c>
      <c r="E243" s="14" t="s">
        <v>246</v>
      </c>
      <c r="F243" s="7" t="s">
        <v>648</v>
      </c>
      <c r="G243" s="14" t="s">
        <v>53</v>
      </c>
      <c r="H243" s="15" t="s">
        <v>281</v>
      </c>
      <c r="I243" s="110" t="s">
        <v>202</v>
      </c>
      <c r="J243" s="14" t="s">
        <v>998</v>
      </c>
    </row>
    <row r="244" spans="1:10">
      <c r="A244" s="5">
        <v>45726</v>
      </c>
      <c r="B244" s="13">
        <v>45726</v>
      </c>
      <c r="C244" s="22" t="s">
        <v>1340</v>
      </c>
      <c r="D244" s="14" t="s">
        <v>462</v>
      </c>
      <c r="E244" s="14" t="s">
        <v>1361</v>
      </c>
      <c r="F244" s="14" t="s">
        <v>648</v>
      </c>
      <c r="G244" s="14" t="s">
        <v>53</v>
      </c>
      <c r="H244" s="15" t="s">
        <v>53</v>
      </c>
      <c r="I244" s="110" t="s">
        <v>1360</v>
      </c>
      <c r="J244" s="14" t="s">
        <v>998</v>
      </c>
    </row>
    <row r="245" spans="1:10">
      <c r="A245" s="5">
        <v>45726</v>
      </c>
      <c r="B245" s="13">
        <v>45726</v>
      </c>
      <c r="C245" s="22" t="s">
        <v>1341</v>
      </c>
      <c r="D245" s="14" t="s">
        <v>462</v>
      </c>
      <c r="E245" s="14" t="s">
        <v>1361</v>
      </c>
      <c r="F245" s="14" t="s">
        <v>648</v>
      </c>
      <c r="G245" s="14" t="s">
        <v>53</v>
      </c>
      <c r="H245" s="15" t="s">
        <v>53</v>
      </c>
      <c r="I245" s="110" t="s">
        <v>1360</v>
      </c>
      <c r="J245" s="14" t="s">
        <v>998</v>
      </c>
    </row>
    <row r="246" spans="1:10">
      <c r="A246" s="5">
        <v>45726</v>
      </c>
      <c r="B246" s="13">
        <v>45729</v>
      </c>
      <c r="C246" s="22" t="s">
        <v>1342</v>
      </c>
      <c r="D246" s="14" t="s">
        <v>462</v>
      </c>
      <c r="E246" s="14" t="s">
        <v>1354</v>
      </c>
      <c r="F246" s="14" t="s">
        <v>639</v>
      </c>
      <c r="G246" s="14" t="s">
        <v>53</v>
      </c>
      <c r="H246" s="15" t="s">
        <v>53</v>
      </c>
      <c r="I246" s="14"/>
      <c r="J246" s="14" t="s">
        <v>998</v>
      </c>
    </row>
    <row r="247" spans="1:10">
      <c r="A247" s="5">
        <v>45726</v>
      </c>
      <c r="B247" s="13">
        <v>45726</v>
      </c>
      <c r="C247" s="22" t="s">
        <v>1343</v>
      </c>
      <c r="D247" s="14" t="s">
        <v>462</v>
      </c>
      <c r="E247" s="14" t="s">
        <v>1348</v>
      </c>
      <c r="F247" s="14" t="s">
        <v>639</v>
      </c>
      <c r="G247" s="14"/>
      <c r="H247" s="15" t="s">
        <v>43</v>
      </c>
      <c r="I247" s="14" t="s">
        <v>1360</v>
      </c>
      <c r="J247" s="14" t="s">
        <v>998</v>
      </c>
    </row>
    <row r="248" spans="1:10">
      <c r="A248" s="5">
        <v>45726</v>
      </c>
      <c r="B248" s="13">
        <v>45726</v>
      </c>
      <c r="C248" s="22" t="s">
        <v>1344</v>
      </c>
      <c r="D248" s="14" t="s">
        <v>462</v>
      </c>
      <c r="E248" s="14" t="s">
        <v>1361</v>
      </c>
      <c r="F248" s="14" t="s">
        <v>648</v>
      </c>
      <c r="G248" s="14" t="s">
        <v>53</v>
      </c>
      <c r="H248" s="15" t="s">
        <v>53</v>
      </c>
      <c r="I248" s="14" t="s">
        <v>1360</v>
      </c>
      <c r="J248" s="14" t="s">
        <v>998</v>
      </c>
    </row>
    <row r="249" spans="1:10">
      <c r="A249" s="5">
        <v>45726</v>
      </c>
      <c r="B249" s="13">
        <v>45726</v>
      </c>
      <c r="C249" s="22" t="s">
        <v>1345</v>
      </c>
      <c r="D249" s="14" t="s">
        <v>462</v>
      </c>
      <c r="E249" s="14" t="s">
        <v>1361</v>
      </c>
      <c r="F249" s="14" t="s">
        <v>648</v>
      </c>
      <c r="G249" s="14" t="s">
        <v>53</v>
      </c>
      <c r="H249" s="15" t="s">
        <v>53</v>
      </c>
      <c r="I249" s="14" t="s">
        <v>1360</v>
      </c>
      <c r="J249" s="14" t="s">
        <v>998</v>
      </c>
    </row>
    <row r="250" spans="1:10">
      <c r="A250" s="21">
        <v>45726</v>
      </c>
      <c r="B250" s="13">
        <v>45729</v>
      </c>
      <c r="C250" s="22" t="s">
        <v>1346</v>
      </c>
      <c r="D250" s="14" t="s">
        <v>462</v>
      </c>
      <c r="E250" s="14" t="s">
        <v>1353</v>
      </c>
      <c r="F250" s="14" t="s">
        <v>639</v>
      </c>
      <c r="G250" s="14" t="s">
        <v>53</v>
      </c>
      <c r="H250" s="15" t="s">
        <v>53</v>
      </c>
      <c r="I250" s="14"/>
      <c r="J250" s="14" t="s">
        <v>998</v>
      </c>
    </row>
    <row r="251" spans="1:10">
      <c r="A251" s="21">
        <v>45726</v>
      </c>
      <c r="B251" s="13">
        <v>45728</v>
      </c>
      <c r="C251" s="22" t="s">
        <v>1347</v>
      </c>
      <c r="D251" s="14" t="s">
        <v>783</v>
      </c>
      <c r="E251" s="14" t="s">
        <v>24</v>
      </c>
      <c r="F251" s="14" t="s">
        <v>639</v>
      </c>
      <c r="G251" s="14" t="s">
        <v>53</v>
      </c>
      <c r="H251" s="15" t="s">
        <v>53</v>
      </c>
      <c r="I251" s="14" t="s">
        <v>785</v>
      </c>
      <c r="J251" s="14" t="s">
        <v>998</v>
      </c>
    </row>
    <row r="252" spans="1:10">
      <c r="A252" s="21">
        <v>45726</v>
      </c>
      <c r="B252" s="13">
        <v>45737</v>
      </c>
      <c r="C252" s="22" t="s">
        <v>1349</v>
      </c>
      <c r="D252" s="14" t="s">
        <v>1351</v>
      </c>
      <c r="E252" s="14" t="s">
        <v>1352</v>
      </c>
      <c r="F252" s="14" t="s">
        <v>639</v>
      </c>
      <c r="G252" s="14" t="s">
        <v>53</v>
      </c>
      <c r="H252" s="15" t="s">
        <v>53</v>
      </c>
      <c r="I252" s="14" t="s">
        <v>1276</v>
      </c>
      <c r="J252" s="14" t="s">
        <v>998</v>
      </c>
    </row>
    <row r="253" spans="1:10">
      <c r="A253" s="21">
        <v>45726</v>
      </c>
      <c r="B253" s="13">
        <v>45737</v>
      </c>
      <c r="C253" s="22" t="s">
        <v>1350</v>
      </c>
      <c r="D253" s="14" t="s">
        <v>1351</v>
      </c>
      <c r="E253" s="14" t="s">
        <v>1352</v>
      </c>
      <c r="F253" s="14" t="s">
        <v>639</v>
      </c>
      <c r="G253" s="14" t="s">
        <v>53</v>
      </c>
      <c r="H253" s="15" t="s">
        <v>53</v>
      </c>
      <c r="I253" s="14" t="s">
        <v>1276</v>
      </c>
      <c r="J253" s="14" t="s">
        <v>998</v>
      </c>
    </row>
    <row r="254" spans="1:10">
      <c r="A254" s="21">
        <v>45726</v>
      </c>
      <c r="B254" s="13">
        <v>45727</v>
      </c>
      <c r="C254" s="22" t="s">
        <v>1355</v>
      </c>
      <c r="D254" s="14" t="s">
        <v>11</v>
      </c>
      <c r="E254" s="14" t="s">
        <v>1365</v>
      </c>
      <c r="F254" s="14" t="s">
        <v>639</v>
      </c>
      <c r="G254" s="14"/>
      <c r="H254" s="15" t="s">
        <v>43</v>
      </c>
      <c r="I254" s="14" t="s">
        <v>223</v>
      </c>
      <c r="J254" s="14" t="s">
        <v>998</v>
      </c>
    </row>
    <row r="255" spans="1:10">
      <c r="A255" s="21">
        <v>45726</v>
      </c>
      <c r="B255" s="13">
        <v>45727</v>
      </c>
      <c r="C255" s="22" t="s">
        <v>1362</v>
      </c>
      <c r="D255" s="14" t="s">
        <v>499</v>
      </c>
      <c r="E255" s="14" t="s">
        <v>1366</v>
      </c>
      <c r="F255" s="14" t="s">
        <v>639</v>
      </c>
      <c r="G255" s="14"/>
      <c r="H255" s="15" t="s">
        <v>43</v>
      </c>
      <c r="I255" s="14" t="s">
        <v>2</v>
      </c>
      <c r="J255" s="14" t="s">
        <v>998</v>
      </c>
    </row>
    <row r="256" spans="1:10">
      <c r="A256" s="21">
        <v>45726</v>
      </c>
      <c r="B256" s="13">
        <v>45727</v>
      </c>
      <c r="C256" s="22" t="s">
        <v>1363</v>
      </c>
      <c r="D256" s="14" t="s">
        <v>499</v>
      </c>
      <c r="E256" s="14" t="s">
        <v>1367</v>
      </c>
      <c r="F256" s="14" t="s">
        <v>639</v>
      </c>
      <c r="G256" s="14"/>
      <c r="H256" s="15" t="s">
        <v>43</v>
      </c>
      <c r="I256" s="14" t="s">
        <v>2</v>
      </c>
      <c r="J256" s="14" t="s">
        <v>998</v>
      </c>
    </row>
    <row r="257" spans="1:10">
      <c r="A257" s="21">
        <v>45726</v>
      </c>
      <c r="B257" s="13">
        <v>45727</v>
      </c>
      <c r="C257" s="22" t="s">
        <v>1364</v>
      </c>
      <c r="D257" s="14" t="s">
        <v>263</v>
      </c>
      <c r="E257" s="14" t="s">
        <v>1368</v>
      </c>
      <c r="F257" s="14" t="s">
        <v>639</v>
      </c>
      <c r="G257" s="14"/>
      <c r="H257" s="15" t="s">
        <v>43</v>
      </c>
      <c r="I257" s="14" t="s">
        <v>307</v>
      </c>
      <c r="J257" s="14" t="s">
        <v>998</v>
      </c>
    </row>
    <row r="258" spans="1:10">
      <c r="A258" s="21">
        <v>45726</v>
      </c>
      <c r="B258" s="13">
        <v>45729</v>
      </c>
      <c r="C258" s="22" t="s">
        <v>1485</v>
      </c>
      <c r="D258" s="14" t="s">
        <v>51</v>
      </c>
      <c r="E258" s="14" t="s">
        <v>24</v>
      </c>
      <c r="F258" s="14" t="s">
        <v>639</v>
      </c>
      <c r="G258" s="14" t="s">
        <v>53</v>
      </c>
      <c r="H258" s="15" t="s">
        <v>53</v>
      </c>
      <c r="I258" s="14" t="s">
        <v>63</v>
      </c>
      <c r="J258" s="14" t="s">
        <v>998</v>
      </c>
    </row>
    <row r="259" spans="1:10">
      <c r="A259" s="21">
        <v>45726</v>
      </c>
      <c r="B259" s="13">
        <v>45729</v>
      </c>
      <c r="C259" s="22" t="s">
        <v>1486</v>
      </c>
      <c r="D259" s="14" t="s">
        <v>51</v>
      </c>
      <c r="E259" s="14" t="s">
        <v>24</v>
      </c>
      <c r="F259" s="14" t="s">
        <v>639</v>
      </c>
      <c r="G259" s="14" t="s">
        <v>53</v>
      </c>
      <c r="H259" s="15" t="s">
        <v>53</v>
      </c>
      <c r="I259" s="14" t="s">
        <v>63</v>
      </c>
      <c r="J259" s="14" t="s">
        <v>998</v>
      </c>
    </row>
    <row r="260" spans="1:10">
      <c r="A260" s="21">
        <v>45726</v>
      </c>
      <c r="B260" s="13">
        <v>45729</v>
      </c>
      <c r="C260" s="22" t="s">
        <v>1487</v>
      </c>
      <c r="D260" s="14" t="s">
        <v>51</v>
      </c>
      <c r="E260" s="14" t="s">
        <v>24</v>
      </c>
      <c r="F260" s="14" t="s">
        <v>639</v>
      </c>
      <c r="G260" s="14" t="s">
        <v>53</v>
      </c>
      <c r="H260" s="15" t="s">
        <v>53</v>
      </c>
      <c r="I260" s="14" t="s">
        <v>63</v>
      </c>
      <c r="J260" s="14" t="s">
        <v>998</v>
      </c>
    </row>
    <row r="261" spans="1:10">
      <c r="A261" s="21">
        <v>45726</v>
      </c>
      <c r="B261" s="6">
        <v>45729</v>
      </c>
      <c r="C261" s="12" t="s">
        <v>1488</v>
      </c>
      <c r="D261" s="7" t="s">
        <v>51</v>
      </c>
      <c r="E261" s="7" t="s">
        <v>24</v>
      </c>
      <c r="F261" s="7" t="s">
        <v>639</v>
      </c>
      <c r="G261" s="7" t="s">
        <v>53</v>
      </c>
      <c r="H261" s="8" t="s">
        <v>53</v>
      </c>
      <c r="I261" s="14" t="s">
        <v>63</v>
      </c>
      <c r="J261" s="7" t="s">
        <v>998</v>
      </c>
    </row>
    <row r="262" spans="1:10">
      <c r="A262" s="21">
        <v>45726</v>
      </c>
      <c r="B262" s="63">
        <v>45729</v>
      </c>
      <c r="C262" s="12" t="s">
        <v>1492</v>
      </c>
      <c r="D262" s="7" t="s">
        <v>51</v>
      </c>
      <c r="E262" s="7" t="s">
        <v>24</v>
      </c>
      <c r="F262" s="7" t="s">
        <v>639</v>
      </c>
      <c r="G262" s="7" t="s">
        <v>53</v>
      </c>
      <c r="H262" s="8" t="s">
        <v>53</v>
      </c>
      <c r="I262" s="14" t="s">
        <v>63</v>
      </c>
      <c r="J262" s="7" t="s">
        <v>998</v>
      </c>
    </row>
    <row r="263" spans="1:10">
      <c r="A263" s="21">
        <v>45726</v>
      </c>
      <c r="B263" s="63">
        <v>45729</v>
      </c>
      <c r="C263" s="12" t="s">
        <v>1493</v>
      </c>
      <c r="D263" s="7" t="s">
        <v>51</v>
      </c>
      <c r="E263" s="7" t="s">
        <v>24</v>
      </c>
      <c r="F263" s="7" t="s">
        <v>639</v>
      </c>
      <c r="G263" s="7" t="s">
        <v>53</v>
      </c>
      <c r="H263" s="8" t="s">
        <v>53</v>
      </c>
      <c r="I263" s="14" t="s">
        <v>63</v>
      </c>
      <c r="J263" s="7" t="s">
        <v>998</v>
      </c>
    </row>
    <row r="264" spans="1:10">
      <c r="A264" s="21">
        <v>45726</v>
      </c>
      <c r="B264" s="63">
        <v>45729</v>
      </c>
      <c r="C264" s="12" t="s">
        <v>1494</v>
      </c>
      <c r="D264" s="7" t="s">
        <v>51</v>
      </c>
      <c r="E264" s="7" t="s">
        <v>24</v>
      </c>
      <c r="F264" s="7" t="s">
        <v>639</v>
      </c>
      <c r="G264" s="7" t="s">
        <v>53</v>
      </c>
      <c r="H264" s="8" t="s">
        <v>53</v>
      </c>
      <c r="I264" s="14" t="s">
        <v>63</v>
      </c>
      <c r="J264" s="14" t="s">
        <v>998</v>
      </c>
    </row>
    <row r="265" spans="1:10">
      <c r="A265" s="21">
        <v>45726</v>
      </c>
      <c r="B265" s="63">
        <v>45729</v>
      </c>
      <c r="C265" s="12" t="s">
        <v>1495</v>
      </c>
      <c r="D265" s="7" t="s">
        <v>51</v>
      </c>
      <c r="E265" s="7" t="s">
        <v>24</v>
      </c>
      <c r="F265" s="7" t="s">
        <v>639</v>
      </c>
      <c r="G265" s="7" t="s">
        <v>53</v>
      </c>
      <c r="H265" s="8" t="s">
        <v>53</v>
      </c>
      <c r="I265" s="14" t="s">
        <v>63</v>
      </c>
      <c r="J265" s="14" t="s">
        <v>998</v>
      </c>
    </row>
    <row r="266" spans="1:10">
      <c r="A266" s="21">
        <v>45726</v>
      </c>
      <c r="B266" s="63">
        <v>45729</v>
      </c>
      <c r="C266" s="12" t="s">
        <v>1496</v>
      </c>
      <c r="D266" s="7" t="s">
        <v>51</v>
      </c>
      <c r="E266" s="7" t="s">
        <v>24</v>
      </c>
      <c r="F266" s="7" t="s">
        <v>639</v>
      </c>
      <c r="G266" s="7" t="s">
        <v>53</v>
      </c>
      <c r="H266" s="8" t="s">
        <v>53</v>
      </c>
      <c r="I266" s="14" t="s">
        <v>63</v>
      </c>
      <c r="J266" s="14" t="s">
        <v>998</v>
      </c>
    </row>
    <row r="267" spans="1:10">
      <c r="A267" s="21">
        <v>45727</v>
      </c>
      <c r="B267" s="6">
        <v>45728</v>
      </c>
      <c r="C267" s="12" t="s">
        <v>1369</v>
      </c>
      <c r="D267" s="7" t="s">
        <v>44</v>
      </c>
      <c r="E267" s="7" t="s">
        <v>24</v>
      </c>
      <c r="F267" s="7" t="s">
        <v>648</v>
      </c>
      <c r="G267" s="7" t="s">
        <v>53</v>
      </c>
      <c r="H267" s="8" t="s">
        <v>53</v>
      </c>
      <c r="I267" s="14" t="s">
        <v>377</v>
      </c>
      <c r="J267" s="14" t="s">
        <v>998</v>
      </c>
    </row>
    <row r="268" spans="1:10">
      <c r="A268" s="21">
        <v>45727</v>
      </c>
      <c r="B268" s="6">
        <v>45727</v>
      </c>
      <c r="C268" s="22" t="s">
        <v>1370</v>
      </c>
      <c r="D268" s="7" t="s">
        <v>8</v>
      </c>
      <c r="E268" s="14" t="s">
        <v>1371</v>
      </c>
      <c r="F268" s="7" t="s">
        <v>639</v>
      </c>
      <c r="G268" s="14"/>
      <c r="H268" s="15" t="s">
        <v>43</v>
      </c>
      <c r="I268" s="14" t="s">
        <v>165</v>
      </c>
      <c r="J268" s="7" t="s">
        <v>998</v>
      </c>
    </row>
    <row r="269" spans="1:10">
      <c r="A269" s="21">
        <v>45727</v>
      </c>
      <c r="B269" s="6">
        <v>45727</v>
      </c>
      <c r="C269" s="12" t="s">
        <v>1372</v>
      </c>
      <c r="D269" s="7" t="s">
        <v>827</v>
      </c>
      <c r="E269" s="7" t="s">
        <v>226</v>
      </c>
      <c r="F269" s="7" t="s">
        <v>639</v>
      </c>
      <c r="G269" s="7"/>
      <c r="H269" s="8" t="s">
        <v>43</v>
      </c>
      <c r="I269" s="14" t="s">
        <v>1428</v>
      </c>
      <c r="J269" s="7" t="s">
        <v>998</v>
      </c>
    </row>
    <row r="270" spans="1:10">
      <c r="A270" s="21">
        <v>45727</v>
      </c>
      <c r="B270" s="6">
        <v>45727</v>
      </c>
      <c r="C270" s="12" t="s">
        <v>1373</v>
      </c>
      <c r="D270" s="7" t="s">
        <v>499</v>
      </c>
      <c r="E270" s="14" t="s">
        <v>2144</v>
      </c>
      <c r="F270" s="7" t="s">
        <v>648</v>
      </c>
      <c r="G270" s="7"/>
      <c r="H270" s="8" t="s">
        <v>43</v>
      </c>
      <c r="I270" s="14" t="s">
        <v>2</v>
      </c>
      <c r="J270" s="7" t="s">
        <v>998</v>
      </c>
    </row>
    <row r="271" spans="1:10">
      <c r="A271" s="21">
        <v>45727</v>
      </c>
      <c r="B271" s="6">
        <v>45727</v>
      </c>
      <c r="C271" s="12" t="s">
        <v>1374</v>
      </c>
      <c r="D271" s="7" t="s">
        <v>499</v>
      </c>
      <c r="E271" s="7" t="s">
        <v>1274</v>
      </c>
      <c r="F271" s="7" t="s">
        <v>639</v>
      </c>
      <c r="G271" s="7"/>
      <c r="H271" s="8" t="s">
        <v>43</v>
      </c>
      <c r="I271" s="14" t="s">
        <v>2</v>
      </c>
      <c r="J271" s="7" t="s">
        <v>998</v>
      </c>
    </row>
    <row r="272" spans="1:10">
      <c r="A272" s="21">
        <v>45727</v>
      </c>
      <c r="B272" s="6">
        <v>45728</v>
      </c>
      <c r="C272" s="12" t="s">
        <v>1375</v>
      </c>
      <c r="D272" s="7" t="s">
        <v>167</v>
      </c>
      <c r="E272" s="7" t="s">
        <v>1376</v>
      </c>
      <c r="F272" s="7" t="s">
        <v>648</v>
      </c>
      <c r="G272" s="7" t="s">
        <v>53</v>
      </c>
      <c r="H272" s="8" t="s">
        <v>43</v>
      </c>
      <c r="I272" s="14" t="s">
        <v>193</v>
      </c>
      <c r="J272" s="7" t="s">
        <v>998</v>
      </c>
    </row>
    <row r="273" spans="1:10">
      <c r="A273" s="21">
        <v>45727</v>
      </c>
      <c r="B273" s="6">
        <v>45727</v>
      </c>
      <c r="C273" s="12" t="s">
        <v>1427</v>
      </c>
      <c r="D273" s="7" t="s">
        <v>167</v>
      </c>
      <c r="E273" s="7" t="s">
        <v>246</v>
      </c>
      <c r="F273" s="7" t="s">
        <v>648</v>
      </c>
      <c r="G273" s="7"/>
      <c r="H273" s="8" t="s">
        <v>43</v>
      </c>
      <c r="I273" s="14" t="s">
        <v>168</v>
      </c>
      <c r="J273" s="7" t="s">
        <v>998</v>
      </c>
    </row>
    <row r="274" spans="1:10">
      <c r="A274" s="21">
        <v>45727</v>
      </c>
      <c r="B274" s="6">
        <v>45728</v>
      </c>
      <c r="C274" s="12" t="s">
        <v>1379</v>
      </c>
      <c r="D274" s="7" t="s">
        <v>693</v>
      </c>
      <c r="E274" s="7"/>
      <c r="F274" s="7" t="s">
        <v>648</v>
      </c>
      <c r="G274" s="7"/>
      <c r="H274" s="8"/>
      <c r="I274" s="14" t="s">
        <v>2</v>
      </c>
      <c r="J274" s="7" t="s">
        <v>998</v>
      </c>
    </row>
    <row r="275" spans="1:10">
      <c r="A275" s="21">
        <v>45727</v>
      </c>
      <c r="B275" s="6">
        <v>45728</v>
      </c>
      <c r="C275" s="12" t="s">
        <v>1380</v>
      </c>
      <c r="D275" s="7" t="s">
        <v>693</v>
      </c>
      <c r="E275" s="7"/>
      <c r="F275" s="7" t="s">
        <v>648</v>
      </c>
      <c r="G275" s="7"/>
      <c r="H275" s="8"/>
      <c r="I275" s="14" t="s">
        <v>2</v>
      </c>
      <c r="J275" s="7" t="s">
        <v>998</v>
      </c>
    </row>
    <row r="276" spans="1:10">
      <c r="A276" s="21">
        <v>45727</v>
      </c>
      <c r="B276" s="6">
        <v>45728</v>
      </c>
      <c r="C276" s="12" t="s">
        <v>1381</v>
      </c>
      <c r="D276" s="7" t="s">
        <v>693</v>
      </c>
      <c r="E276" s="7" t="s">
        <v>581</v>
      </c>
      <c r="F276" s="7" t="s">
        <v>648</v>
      </c>
      <c r="G276" s="7"/>
      <c r="H276" s="8"/>
      <c r="I276" s="14" t="s">
        <v>2</v>
      </c>
      <c r="J276" s="7" t="s">
        <v>998</v>
      </c>
    </row>
    <row r="277" spans="1:10">
      <c r="A277" s="21">
        <v>45727</v>
      </c>
      <c r="B277" s="6">
        <v>45728</v>
      </c>
      <c r="C277" s="12" t="s">
        <v>1382</v>
      </c>
      <c r="D277" s="7" t="s">
        <v>693</v>
      </c>
      <c r="E277" s="7"/>
      <c r="F277" s="7" t="s">
        <v>648</v>
      </c>
      <c r="G277" s="7"/>
      <c r="H277" s="8"/>
      <c r="I277" s="14" t="s">
        <v>2</v>
      </c>
      <c r="J277" s="7" t="s">
        <v>998</v>
      </c>
    </row>
    <row r="278" spans="1:10">
      <c r="A278" s="21">
        <v>45727</v>
      </c>
      <c r="B278" s="6">
        <v>45728</v>
      </c>
      <c r="C278" s="12" t="s">
        <v>1383</v>
      </c>
      <c r="D278" s="7" t="s">
        <v>693</v>
      </c>
      <c r="E278" s="7"/>
      <c r="F278" s="7" t="s">
        <v>648</v>
      </c>
      <c r="G278" s="7"/>
      <c r="H278" s="8"/>
      <c r="I278" s="14" t="s">
        <v>2</v>
      </c>
      <c r="J278" s="14" t="s">
        <v>998</v>
      </c>
    </row>
    <row r="279" spans="1:10">
      <c r="A279" s="21">
        <v>45727</v>
      </c>
      <c r="B279" s="6">
        <v>45728</v>
      </c>
      <c r="C279" s="12" t="s">
        <v>1384</v>
      </c>
      <c r="D279" s="7" t="s">
        <v>693</v>
      </c>
      <c r="E279" s="7" t="s">
        <v>581</v>
      </c>
      <c r="F279" s="7" t="s">
        <v>648</v>
      </c>
      <c r="G279" s="7"/>
      <c r="H279" s="8"/>
      <c r="I279" s="14" t="s">
        <v>2</v>
      </c>
      <c r="J279" s="14" t="s">
        <v>998</v>
      </c>
    </row>
    <row r="280" spans="1:10">
      <c r="A280" s="21">
        <v>45727</v>
      </c>
      <c r="B280" s="6">
        <v>45728</v>
      </c>
      <c r="C280" s="12" t="s">
        <v>1385</v>
      </c>
      <c r="D280" s="7" t="s">
        <v>693</v>
      </c>
      <c r="E280" s="7" t="s">
        <v>581</v>
      </c>
      <c r="F280" s="7" t="s">
        <v>648</v>
      </c>
      <c r="G280" s="7"/>
      <c r="H280" s="8"/>
      <c r="I280" s="14" t="s">
        <v>2</v>
      </c>
      <c r="J280" s="14" t="s">
        <v>998</v>
      </c>
    </row>
    <row r="281" spans="1:10">
      <c r="A281" s="21">
        <v>45727</v>
      </c>
      <c r="B281" s="6">
        <v>45728</v>
      </c>
      <c r="C281" s="12" t="s">
        <v>1386</v>
      </c>
      <c r="D281" s="7" t="s">
        <v>693</v>
      </c>
      <c r="E281" s="7" t="s">
        <v>581</v>
      </c>
      <c r="F281" s="7" t="s">
        <v>648</v>
      </c>
      <c r="G281" s="7"/>
      <c r="H281" s="8"/>
      <c r="I281" s="14" t="s">
        <v>2</v>
      </c>
      <c r="J281" s="14" t="s">
        <v>998</v>
      </c>
    </row>
    <row r="282" spans="1:10">
      <c r="A282" s="21">
        <v>45727</v>
      </c>
      <c r="B282" s="6">
        <v>45728</v>
      </c>
      <c r="C282" s="22" t="s">
        <v>1397</v>
      </c>
      <c r="D282" s="7" t="s">
        <v>20</v>
      </c>
      <c r="E282" s="7" t="s">
        <v>1415</v>
      </c>
      <c r="F282" s="7" t="s">
        <v>639</v>
      </c>
      <c r="G282" s="14"/>
      <c r="H282" s="8" t="s">
        <v>43</v>
      </c>
      <c r="I282" s="14" t="s">
        <v>1402</v>
      </c>
      <c r="J282" s="14" t="s">
        <v>998</v>
      </c>
    </row>
    <row r="283" spans="1:10">
      <c r="A283" s="21">
        <v>45727</v>
      </c>
      <c r="B283" s="13">
        <v>45728</v>
      </c>
      <c r="C283" s="22" t="s">
        <v>1395</v>
      </c>
      <c r="D283" s="14" t="s">
        <v>20</v>
      </c>
      <c r="E283" s="14" t="s">
        <v>1413</v>
      </c>
      <c r="F283" s="14" t="s">
        <v>639</v>
      </c>
      <c r="G283" s="14"/>
      <c r="H283" s="15" t="s">
        <v>43</v>
      </c>
      <c r="I283" s="14" t="s">
        <v>1402</v>
      </c>
      <c r="J283" s="14" t="s">
        <v>998</v>
      </c>
    </row>
    <row r="284" spans="1:10">
      <c r="A284" s="21">
        <v>45727</v>
      </c>
      <c r="B284" s="13">
        <v>45728</v>
      </c>
      <c r="C284" s="22" t="s">
        <v>1399</v>
      </c>
      <c r="D284" s="14" t="s">
        <v>20</v>
      </c>
      <c r="E284" s="14" t="s">
        <v>1417</v>
      </c>
      <c r="F284" s="14" t="s">
        <v>639</v>
      </c>
      <c r="G284" s="14"/>
      <c r="H284" s="15" t="s">
        <v>43</v>
      </c>
      <c r="I284" s="14" t="s">
        <v>1402</v>
      </c>
      <c r="J284" s="14" t="s">
        <v>998</v>
      </c>
    </row>
    <row r="285" spans="1:10">
      <c r="A285" s="21">
        <v>45727</v>
      </c>
      <c r="B285" s="13">
        <v>45728</v>
      </c>
      <c r="C285" s="22" t="s">
        <v>1388</v>
      </c>
      <c r="D285" s="14" t="s">
        <v>20</v>
      </c>
      <c r="E285" s="14" t="s">
        <v>1403</v>
      </c>
      <c r="F285" s="14" t="s">
        <v>639</v>
      </c>
      <c r="G285" s="14"/>
      <c r="H285" s="15" t="s">
        <v>43</v>
      </c>
      <c r="I285" s="14" t="s">
        <v>1402</v>
      </c>
      <c r="J285" s="14" t="s">
        <v>998</v>
      </c>
    </row>
    <row r="286" spans="1:10">
      <c r="A286" s="21">
        <v>45727</v>
      </c>
      <c r="B286" s="13">
        <v>45728</v>
      </c>
      <c r="C286" s="22" t="s">
        <v>1401</v>
      </c>
      <c r="D286" s="14" t="s">
        <v>20</v>
      </c>
      <c r="E286" s="14" t="s">
        <v>1419</v>
      </c>
      <c r="F286" s="14" t="s">
        <v>639</v>
      </c>
      <c r="G286" s="14"/>
      <c r="H286" s="15" t="s">
        <v>43</v>
      </c>
      <c r="I286" s="14" t="s">
        <v>1402</v>
      </c>
      <c r="J286" s="14" t="s">
        <v>998</v>
      </c>
    </row>
    <row r="287" spans="1:10">
      <c r="A287" s="21">
        <v>45727</v>
      </c>
      <c r="B287" s="13">
        <v>45728</v>
      </c>
      <c r="C287" s="22" t="s">
        <v>1392</v>
      </c>
      <c r="D287" s="14" t="s">
        <v>20</v>
      </c>
      <c r="E287" s="14" t="s">
        <v>1410</v>
      </c>
      <c r="F287" s="14" t="s">
        <v>639</v>
      </c>
      <c r="G287" s="14"/>
      <c r="H287" s="15" t="s">
        <v>43</v>
      </c>
      <c r="I287" s="14" t="s">
        <v>1402</v>
      </c>
      <c r="J287" s="14" t="s">
        <v>998</v>
      </c>
    </row>
    <row r="288" spans="1:10">
      <c r="A288" s="21">
        <v>45727</v>
      </c>
      <c r="B288" s="13">
        <v>45728</v>
      </c>
      <c r="C288" s="22" t="s">
        <v>1389</v>
      </c>
      <c r="D288" s="14" t="s">
        <v>20</v>
      </c>
      <c r="E288" s="14" t="s">
        <v>1404</v>
      </c>
      <c r="F288" s="14" t="s">
        <v>639</v>
      </c>
      <c r="G288" s="14"/>
      <c r="H288" s="15" t="s">
        <v>43</v>
      </c>
      <c r="I288" s="14" t="s">
        <v>1402</v>
      </c>
      <c r="J288" s="14" t="s">
        <v>998</v>
      </c>
    </row>
    <row r="289" spans="1:10">
      <c r="A289" s="21">
        <v>45727</v>
      </c>
      <c r="B289" s="13">
        <v>45728</v>
      </c>
      <c r="C289" s="22" t="s">
        <v>1394</v>
      </c>
      <c r="D289" s="14" t="s">
        <v>20</v>
      </c>
      <c r="E289" s="14" t="s">
        <v>1412</v>
      </c>
      <c r="F289" s="14" t="s">
        <v>639</v>
      </c>
      <c r="G289" s="14"/>
      <c r="H289" s="15" t="s">
        <v>43</v>
      </c>
      <c r="I289" s="14" t="s">
        <v>1402</v>
      </c>
      <c r="J289" s="14" t="s">
        <v>998</v>
      </c>
    </row>
    <row r="290" spans="1:10">
      <c r="A290" s="21">
        <v>45727</v>
      </c>
      <c r="B290" s="13">
        <v>45728</v>
      </c>
      <c r="C290" s="22" t="s">
        <v>1398</v>
      </c>
      <c r="D290" s="14" t="s">
        <v>20</v>
      </c>
      <c r="E290" s="14" t="s">
        <v>1416</v>
      </c>
      <c r="F290" s="14" t="s">
        <v>639</v>
      </c>
      <c r="G290" s="14"/>
      <c r="H290" s="15" t="s">
        <v>43</v>
      </c>
      <c r="I290" s="14" t="s">
        <v>1402</v>
      </c>
      <c r="J290" s="14" t="s">
        <v>998</v>
      </c>
    </row>
    <row r="291" spans="1:10">
      <c r="A291" s="21">
        <v>45727</v>
      </c>
      <c r="B291" s="13">
        <v>45728</v>
      </c>
      <c r="C291" s="22" t="s">
        <v>1391</v>
      </c>
      <c r="D291" s="14" t="s">
        <v>20</v>
      </c>
      <c r="E291" s="14" t="s">
        <v>1409</v>
      </c>
      <c r="F291" s="14" t="s">
        <v>639</v>
      </c>
      <c r="G291" s="14"/>
      <c r="H291" s="15" t="s">
        <v>43</v>
      </c>
      <c r="I291" s="14" t="s">
        <v>1402</v>
      </c>
      <c r="J291" s="14" t="s">
        <v>998</v>
      </c>
    </row>
    <row r="292" spans="1:10">
      <c r="A292" s="21">
        <v>45727</v>
      </c>
      <c r="B292" s="13">
        <v>45728</v>
      </c>
      <c r="C292" s="22" t="s">
        <v>1390</v>
      </c>
      <c r="D292" s="14" t="s">
        <v>20</v>
      </c>
      <c r="E292" s="14" t="s">
        <v>1408</v>
      </c>
      <c r="F292" s="14" t="s">
        <v>639</v>
      </c>
      <c r="G292" s="14"/>
      <c r="H292" s="15" t="s">
        <v>43</v>
      </c>
      <c r="I292" s="14" t="s">
        <v>1402</v>
      </c>
      <c r="J292" s="14" t="s">
        <v>998</v>
      </c>
    </row>
    <row r="293" spans="1:10">
      <c r="A293" s="21">
        <v>45727</v>
      </c>
      <c r="B293" s="6">
        <v>45728</v>
      </c>
      <c r="C293" s="12" t="s">
        <v>1393</v>
      </c>
      <c r="D293" s="7" t="s">
        <v>20</v>
      </c>
      <c r="E293" s="7" t="s">
        <v>1411</v>
      </c>
      <c r="F293" s="7" t="s">
        <v>639</v>
      </c>
      <c r="G293" s="14"/>
      <c r="H293" s="15" t="s">
        <v>43</v>
      </c>
      <c r="I293" s="14" t="s">
        <v>1402</v>
      </c>
      <c r="J293" s="14" t="s">
        <v>998</v>
      </c>
    </row>
    <row r="294" spans="1:10">
      <c r="A294" s="21">
        <v>45727</v>
      </c>
      <c r="B294" s="6">
        <v>45728</v>
      </c>
      <c r="C294" s="12" t="s">
        <v>1396</v>
      </c>
      <c r="D294" s="7" t="s">
        <v>20</v>
      </c>
      <c r="E294" s="7" t="s">
        <v>1414</v>
      </c>
      <c r="F294" s="7" t="s">
        <v>639</v>
      </c>
      <c r="G294" s="14"/>
      <c r="H294" s="15" t="s">
        <v>43</v>
      </c>
      <c r="I294" s="14" t="s">
        <v>1402</v>
      </c>
      <c r="J294" s="14" t="s">
        <v>998</v>
      </c>
    </row>
    <row r="295" spans="1:10">
      <c r="A295" s="21">
        <v>45727</v>
      </c>
      <c r="B295" s="6">
        <v>45728</v>
      </c>
      <c r="C295" s="12" t="s">
        <v>1400</v>
      </c>
      <c r="D295" s="7" t="s">
        <v>20</v>
      </c>
      <c r="E295" s="7" t="s">
        <v>1418</v>
      </c>
      <c r="F295" s="7" t="s">
        <v>639</v>
      </c>
      <c r="G295" s="14"/>
      <c r="H295" s="15" t="s">
        <v>43</v>
      </c>
      <c r="I295" s="14" t="s">
        <v>1402</v>
      </c>
      <c r="J295" s="14" t="s">
        <v>998</v>
      </c>
    </row>
    <row r="296" spans="1:10">
      <c r="A296" s="21">
        <v>45727</v>
      </c>
      <c r="B296" s="6">
        <v>45728</v>
      </c>
      <c r="C296" s="12" t="s">
        <v>1405</v>
      </c>
      <c r="D296" s="7" t="s">
        <v>277</v>
      </c>
      <c r="E296" s="7" t="s">
        <v>1421</v>
      </c>
      <c r="F296" s="7" t="s">
        <v>639</v>
      </c>
      <c r="G296" s="14"/>
      <c r="H296" s="15" t="s">
        <v>43</v>
      </c>
      <c r="I296" s="14" t="s">
        <v>1407</v>
      </c>
      <c r="J296" s="14" t="s">
        <v>998</v>
      </c>
    </row>
    <row r="297" spans="1:10">
      <c r="A297" s="21">
        <v>45727</v>
      </c>
      <c r="B297" s="6">
        <v>45728</v>
      </c>
      <c r="C297" s="12" t="s">
        <v>1406</v>
      </c>
      <c r="D297" s="7" t="s">
        <v>499</v>
      </c>
      <c r="E297" s="7" t="s">
        <v>1422</v>
      </c>
      <c r="F297" s="7" t="s">
        <v>639</v>
      </c>
      <c r="G297" s="14"/>
      <c r="H297" s="15" t="s">
        <v>43</v>
      </c>
      <c r="I297" s="14" t="s">
        <v>433</v>
      </c>
      <c r="J297" s="14" t="s">
        <v>998</v>
      </c>
    </row>
    <row r="298" spans="1:10" ht="30">
      <c r="A298" s="21">
        <v>45727</v>
      </c>
      <c r="B298" s="6">
        <v>45728</v>
      </c>
      <c r="C298" s="12" t="s">
        <v>1420</v>
      </c>
      <c r="D298" s="7" t="s">
        <v>590</v>
      </c>
      <c r="E298" s="7" t="s">
        <v>24</v>
      </c>
      <c r="F298" s="7" t="s">
        <v>648</v>
      </c>
      <c r="G298" s="14" t="s">
        <v>53</v>
      </c>
      <c r="H298" s="15" t="s">
        <v>53</v>
      </c>
      <c r="I298" s="14" t="s">
        <v>591</v>
      </c>
      <c r="J298" s="14" t="s">
        <v>998</v>
      </c>
    </row>
    <row r="299" spans="1:10">
      <c r="A299" s="21">
        <v>45727</v>
      </c>
      <c r="B299" s="6">
        <v>45728</v>
      </c>
      <c r="C299" s="12" t="s">
        <v>1423</v>
      </c>
      <c r="D299" s="7" t="s">
        <v>671</v>
      </c>
      <c r="E299" s="7" t="s">
        <v>246</v>
      </c>
      <c r="F299" s="7" t="s">
        <v>648</v>
      </c>
      <c r="G299" s="14" t="s">
        <v>53</v>
      </c>
      <c r="H299" s="15" t="s">
        <v>53</v>
      </c>
      <c r="I299" s="14" t="s">
        <v>433</v>
      </c>
      <c r="J299" s="14" t="s">
        <v>998</v>
      </c>
    </row>
    <row r="300" spans="1:10">
      <c r="A300" s="21">
        <v>45727</v>
      </c>
      <c r="B300" s="6">
        <v>45729</v>
      </c>
      <c r="C300" s="12" t="s">
        <v>1425</v>
      </c>
      <c r="D300" s="7" t="s">
        <v>635</v>
      </c>
      <c r="E300" s="7" t="s">
        <v>24</v>
      </c>
      <c r="F300" s="7" t="s">
        <v>639</v>
      </c>
      <c r="G300" s="14" t="s">
        <v>53</v>
      </c>
      <c r="H300" s="15" t="s">
        <v>53</v>
      </c>
      <c r="I300" s="14" t="s">
        <v>2</v>
      </c>
      <c r="J300" s="14" t="s">
        <v>998</v>
      </c>
    </row>
    <row r="301" spans="1:10">
      <c r="A301" s="21">
        <v>45727</v>
      </c>
      <c r="B301" s="6">
        <v>45728</v>
      </c>
      <c r="C301" s="12" t="s">
        <v>1426</v>
      </c>
      <c r="D301" s="7" t="s">
        <v>44</v>
      </c>
      <c r="E301" s="7" t="s">
        <v>24</v>
      </c>
      <c r="F301" s="7" t="s">
        <v>648</v>
      </c>
      <c r="G301" s="14" t="s">
        <v>53</v>
      </c>
      <c r="H301" s="15" t="s">
        <v>53</v>
      </c>
      <c r="I301" s="14" t="s">
        <v>377</v>
      </c>
      <c r="J301" s="14" t="s">
        <v>998</v>
      </c>
    </row>
    <row r="302" spans="1:10">
      <c r="A302" s="21">
        <v>45727</v>
      </c>
      <c r="B302" s="13">
        <v>45728</v>
      </c>
      <c r="C302" s="22" t="s">
        <v>1429</v>
      </c>
      <c r="D302" s="7" t="s">
        <v>8</v>
      </c>
      <c r="E302" s="7" t="s">
        <v>1431</v>
      </c>
      <c r="F302" s="7" t="s">
        <v>639</v>
      </c>
      <c r="G302" s="14"/>
      <c r="H302" s="15" t="s">
        <v>43</v>
      </c>
      <c r="I302" s="14" t="s">
        <v>2</v>
      </c>
      <c r="J302" s="14" t="s">
        <v>998</v>
      </c>
    </row>
    <row r="303" spans="1:10">
      <c r="A303" s="21">
        <v>45727</v>
      </c>
      <c r="B303" s="13">
        <v>45737</v>
      </c>
      <c r="C303" s="12" t="s">
        <v>1430</v>
      </c>
      <c r="D303" s="7" t="s">
        <v>167</v>
      </c>
      <c r="E303" s="7" t="s">
        <v>1432</v>
      </c>
      <c r="F303" s="7" t="s">
        <v>639</v>
      </c>
      <c r="G303" s="14"/>
      <c r="H303" s="15" t="s">
        <v>43</v>
      </c>
      <c r="I303" s="14" t="s">
        <v>193</v>
      </c>
      <c r="J303" s="14" t="s">
        <v>998</v>
      </c>
    </row>
    <row r="304" spans="1:10">
      <c r="A304" s="21">
        <v>45727</v>
      </c>
      <c r="B304" s="6">
        <v>45730</v>
      </c>
      <c r="C304" s="12" t="s">
        <v>1506</v>
      </c>
      <c r="D304" s="7" t="s">
        <v>1507</v>
      </c>
      <c r="E304" s="7" t="s">
        <v>1450</v>
      </c>
      <c r="F304" s="7" t="s">
        <v>639</v>
      </c>
      <c r="G304" s="14" t="s">
        <v>53</v>
      </c>
      <c r="H304" s="15" t="s">
        <v>53</v>
      </c>
      <c r="I304" s="14" t="s">
        <v>1508</v>
      </c>
      <c r="J304" s="14" t="s">
        <v>998</v>
      </c>
    </row>
    <row r="305" spans="1:10">
      <c r="A305" s="21">
        <v>45728</v>
      </c>
      <c r="B305" s="13">
        <v>45736</v>
      </c>
      <c r="C305" s="22" t="s">
        <v>1497</v>
      </c>
      <c r="D305" s="7" t="s">
        <v>32</v>
      </c>
      <c r="E305" s="7" t="s">
        <v>24</v>
      </c>
      <c r="F305" s="7" t="s">
        <v>639</v>
      </c>
      <c r="G305" s="14" t="s">
        <v>53</v>
      </c>
      <c r="H305" s="15" t="s">
        <v>53</v>
      </c>
      <c r="I305" s="14" t="s">
        <v>1033</v>
      </c>
      <c r="J305" s="14" t="s">
        <v>998</v>
      </c>
    </row>
    <row r="306" spans="1:10">
      <c r="A306" s="21">
        <v>45728</v>
      </c>
      <c r="B306" s="13">
        <v>45736</v>
      </c>
      <c r="C306" s="22" t="s">
        <v>1437</v>
      </c>
      <c r="D306" s="14" t="s">
        <v>32</v>
      </c>
      <c r="E306" s="14" t="s">
        <v>24</v>
      </c>
      <c r="F306" s="7" t="s">
        <v>639</v>
      </c>
      <c r="G306" s="14" t="s">
        <v>53</v>
      </c>
      <c r="H306" s="15" t="s">
        <v>53</v>
      </c>
      <c r="I306" s="14" t="s">
        <v>1033</v>
      </c>
      <c r="J306" s="14" t="s">
        <v>998</v>
      </c>
    </row>
    <row r="307" spans="1:10">
      <c r="A307" s="21">
        <v>45728</v>
      </c>
      <c r="B307" s="13">
        <v>45736</v>
      </c>
      <c r="C307" s="22" t="s">
        <v>1438</v>
      </c>
      <c r="D307" s="14" t="s">
        <v>32</v>
      </c>
      <c r="E307" s="14" t="s">
        <v>24</v>
      </c>
      <c r="F307" s="7" t="s">
        <v>639</v>
      </c>
      <c r="G307" s="14" t="s">
        <v>53</v>
      </c>
      <c r="H307" s="15" t="s">
        <v>53</v>
      </c>
      <c r="I307" s="14" t="s">
        <v>1033</v>
      </c>
      <c r="J307" s="14" t="s">
        <v>998</v>
      </c>
    </row>
    <row r="308" spans="1:10">
      <c r="A308" s="21">
        <v>45728</v>
      </c>
      <c r="B308" s="13">
        <v>45736</v>
      </c>
      <c r="C308" s="22" t="s">
        <v>1439</v>
      </c>
      <c r="D308" s="14" t="s">
        <v>32</v>
      </c>
      <c r="E308" s="14" t="s">
        <v>24</v>
      </c>
      <c r="F308" s="7" t="s">
        <v>639</v>
      </c>
      <c r="G308" s="14" t="s">
        <v>53</v>
      </c>
      <c r="H308" s="15" t="s">
        <v>53</v>
      </c>
      <c r="I308" s="14" t="s">
        <v>1033</v>
      </c>
      <c r="J308" s="14" t="s">
        <v>998</v>
      </c>
    </row>
    <row r="309" spans="1:10" ht="30">
      <c r="A309" s="21">
        <v>45728</v>
      </c>
      <c r="B309" s="13">
        <v>45736</v>
      </c>
      <c r="C309" s="22" t="s">
        <v>1440</v>
      </c>
      <c r="D309" s="14" t="s">
        <v>32</v>
      </c>
      <c r="E309" s="14" t="s">
        <v>24</v>
      </c>
      <c r="F309" s="7" t="s">
        <v>639</v>
      </c>
      <c r="G309" s="14" t="s">
        <v>53</v>
      </c>
      <c r="H309" s="15" t="s">
        <v>53</v>
      </c>
      <c r="I309" s="14" t="s">
        <v>1033</v>
      </c>
      <c r="J309" s="14" t="s">
        <v>998</v>
      </c>
    </row>
    <row r="310" spans="1:10" ht="30">
      <c r="A310" s="21">
        <v>45728</v>
      </c>
      <c r="B310" s="13">
        <v>45736</v>
      </c>
      <c r="C310" s="22" t="s">
        <v>1441</v>
      </c>
      <c r="D310" s="14" t="s">
        <v>32</v>
      </c>
      <c r="E310" s="14" t="s">
        <v>24</v>
      </c>
      <c r="F310" s="7" t="s">
        <v>639</v>
      </c>
      <c r="G310" s="14" t="s">
        <v>53</v>
      </c>
      <c r="H310" s="15" t="s">
        <v>53</v>
      </c>
      <c r="I310" s="14" t="s">
        <v>1033</v>
      </c>
      <c r="J310" s="14" t="s">
        <v>998</v>
      </c>
    </row>
    <row r="311" spans="1:10" ht="45">
      <c r="A311" s="21">
        <v>45728</v>
      </c>
      <c r="B311" s="13">
        <v>45736</v>
      </c>
      <c r="C311" s="22" t="s">
        <v>1442</v>
      </c>
      <c r="D311" s="14" t="s">
        <v>32</v>
      </c>
      <c r="E311" s="14" t="s">
        <v>24</v>
      </c>
      <c r="F311" s="7" t="s">
        <v>639</v>
      </c>
      <c r="G311" s="14" t="s">
        <v>53</v>
      </c>
      <c r="H311" s="15" t="s">
        <v>53</v>
      </c>
      <c r="I311" s="14" t="s">
        <v>1033</v>
      </c>
      <c r="J311" s="14" t="s">
        <v>998</v>
      </c>
    </row>
    <row r="312" spans="1:10">
      <c r="A312" s="21">
        <v>45728</v>
      </c>
      <c r="B312" s="13">
        <v>45736</v>
      </c>
      <c r="C312" s="22" t="s">
        <v>1443</v>
      </c>
      <c r="D312" s="14" t="s">
        <v>32</v>
      </c>
      <c r="E312" s="14" t="s">
        <v>24</v>
      </c>
      <c r="F312" s="7" t="s">
        <v>639</v>
      </c>
      <c r="G312" s="14" t="s">
        <v>53</v>
      </c>
      <c r="H312" s="15" t="s">
        <v>53</v>
      </c>
      <c r="I312" s="14" t="s">
        <v>1033</v>
      </c>
      <c r="J312" s="14" t="s">
        <v>998</v>
      </c>
    </row>
    <row r="313" spans="1:10">
      <c r="A313" s="21">
        <v>45728</v>
      </c>
      <c r="B313" s="13">
        <v>45736</v>
      </c>
      <c r="C313" s="22" t="s">
        <v>1444</v>
      </c>
      <c r="D313" s="14" t="s">
        <v>32</v>
      </c>
      <c r="E313" s="14" t="s">
        <v>24</v>
      </c>
      <c r="F313" s="7" t="s">
        <v>639</v>
      </c>
      <c r="G313" s="14" t="s">
        <v>53</v>
      </c>
      <c r="H313" s="15" t="s">
        <v>53</v>
      </c>
      <c r="I313" s="14" t="s">
        <v>1033</v>
      </c>
      <c r="J313" s="14" t="s">
        <v>998</v>
      </c>
    </row>
    <row r="314" spans="1:10">
      <c r="A314" s="21">
        <v>45728</v>
      </c>
      <c r="B314" s="13">
        <v>45736</v>
      </c>
      <c r="C314" s="22" t="s">
        <v>1445</v>
      </c>
      <c r="D314" s="14" t="s">
        <v>32</v>
      </c>
      <c r="E314" s="14" t="s">
        <v>24</v>
      </c>
      <c r="F314" s="7" t="s">
        <v>639</v>
      </c>
      <c r="G314" s="14" t="s">
        <v>53</v>
      </c>
      <c r="H314" s="15" t="s">
        <v>53</v>
      </c>
      <c r="I314" s="14" t="s">
        <v>1033</v>
      </c>
      <c r="J314" s="14" t="s">
        <v>998</v>
      </c>
    </row>
    <row r="315" spans="1:10">
      <c r="A315" s="21">
        <v>45728</v>
      </c>
      <c r="B315" s="13">
        <v>45729</v>
      </c>
      <c r="C315" s="117" t="s">
        <v>1433</v>
      </c>
      <c r="D315" s="14" t="s">
        <v>167</v>
      </c>
      <c r="E315" s="14" t="s">
        <v>1434</v>
      </c>
      <c r="F315" s="14" t="s">
        <v>639</v>
      </c>
      <c r="G315" s="14"/>
      <c r="H315" s="15" t="s">
        <v>43</v>
      </c>
      <c r="I315" s="14" t="s">
        <v>603</v>
      </c>
      <c r="J315" s="14" t="s">
        <v>998</v>
      </c>
    </row>
    <row r="316" spans="1:10">
      <c r="A316" s="21">
        <v>45728</v>
      </c>
      <c r="B316" s="13">
        <v>45729</v>
      </c>
      <c r="C316" s="22" t="s">
        <v>1452</v>
      </c>
      <c r="D316" s="14" t="s">
        <v>20</v>
      </c>
      <c r="E316" s="14" t="s">
        <v>1455</v>
      </c>
      <c r="F316" s="14" t="s">
        <v>639</v>
      </c>
      <c r="G316" s="14" t="s">
        <v>53</v>
      </c>
      <c r="H316" s="15" t="s">
        <v>53</v>
      </c>
      <c r="I316" s="14" t="s">
        <v>245</v>
      </c>
      <c r="J316" s="14" t="s">
        <v>998</v>
      </c>
    </row>
    <row r="317" spans="1:10">
      <c r="A317" s="21">
        <v>45728</v>
      </c>
      <c r="B317" s="13">
        <v>45729</v>
      </c>
      <c r="C317" s="22" t="s">
        <v>1453</v>
      </c>
      <c r="D317" s="14" t="s">
        <v>20</v>
      </c>
      <c r="E317" s="14" t="s">
        <v>1456</v>
      </c>
      <c r="F317" s="14" t="s">
        <v>639</v>
      </c>
      <c r="G317" s="14" t="s">
        <v>53</v>
      </c>
      <c r="H317" s="15" t="s">
        <v>53</v>
      </c>
      <c r="I317" s="14" t="s">
        <v>245</v>
      </c>
      <c r="J317" s="14" t="s">
        <v>998</v>
      </c>
    </row>
    <row r="318" spans="1:10">
      <c r="A318" s="21">
        <v>45728</v>
      </c>
      <c r="B318" s="13">
        <v>45729</v>
      </c>
      <c r="C318" s="22" t="s">
        <v>1454</v>
      </c>
      <c r="D318" s="14" t="s">
        <v>20</v>
      </c>
      <c r="E318" s="14" t="s">
        <v>1457</v>
      </c>
      <c r="F318" s="14" t="s">
        <v>639</v>
      </c>
      <c r="G318" s="14" t="s">
        <v>53</v>
      </c>
      <c r="H318" s="15" t="s">
        <v>53</v>
      </c>
      <c r="I318" s="14" t="s">
        <v>245</v>
      </c>
      <c r="J318" s="14" t="s">
        <v>998</v>
      </c>
    </row>
    <row r="319" spans="1:10">
      <c r="A319" s="21">
        <v>45728</v>
      </c>
      <c r="B319" s="13"/>
      <c r="C319" s="22" t="s">
        <v>1449</v>
      </c>
      <c r="D319" s="14" t="s">
        <v>898</v>
      </c>
      <c r="E319" s="14" t="s">
        <v>1575</v>
      </c>
      <c r="F319" s="14" t="s">
        <v>1618</v>
      </c>
      <c r="G319" s="14" t="s">
        <v>53</v>
      </c>
      <c r="H319" s="15" t="s">
        <v>53</v>
      </c>
      <c r="I319" s="14" t="s">
        <v>1276</v>
      </c>
      <c r="J319" s="14"/>
    </row>
    <row r="320" spans="1:10">
      <c r="A320" s="21">
        <v>45728</v>
      </c>
      <c r="B320" s="13"/>
      <c r="C320" s="22" t="s">
        <v>1451</v>
      </c>
      <c r="D320" s="14" t="s">
        <v>781</v>
      </c>
      <c r="E320" s="14" t="s">
        <v>1269</v>
      </c>
      <c r="F320" s="14" t="s">
        <v>1618</v>
      </c>
      <c r="G320" s="14" t="s">
        <v>53</v>
      </c>
      <c r="H320" s="15" t="s">
        <v>53</v>
      </c>
      <c r="I320" s="14" t="s">
        <v>1276</v>
      </c>
      <c r="J320" s="14"/>
    </row>
    <row r="321" spans="1:10">
      <c r="A321" s="21">
        <v>45728</v>
      </c>
      <c r="B321" s="13">
        <v>45729</v>
      </c>
      <c r="C321" s="22" t="s">
        <v>1458</v>
      </c>
      <c r="D321" s="14" t="s">
        <v>11</v>
      </c>
      <c r="E321" s="14" t="s">
        <v>1469</v>
      </c>
      <c r="F321" s="14" t="s">
        <v>639</v>
      </c>
      <c r="G321" s="14"/>
      <c r="H321" s="15" t="s">
        <v>43</v>
      </c>
      <c r="I321" s="14" t="s">
        <v>223</v>
      </c>
      <c r="J321" s="14" t="s">
        <v>998</v>
      </c>
    </row>
    <row r="322" spans="1:10">
      <c r="A322" s="21">
        <v>45728</v>
      </c>
      <c r="B322" s="13">
        <v>45729</v>
      </c>
      <c r="C322" s="22" t="s">
        <v>1459</v>
      </c>
      <c r="D322" s="14" t="s">
        <v>11</v>
      </c>
      <c r="E322" s="14" t="s">
        <v>1470</v>
      </c>
      <c r="F322" s="14" t="s">
        <v>639</v>
      </c>
      <c r="G322" s="14"/>
      <c r="H322" s="15" t="s">
        <v>43</v>
      </c>
      <c r="I322" s="14" t="s">
        <v>223</v>
      </c>
      <c r="J322" s="14" t="s">
        <v>998</v>
      </c>
    </row>
    <row r="323" spans="1:10">
      <c r="A323" s="21">
        <v>45728</v>
      </c>
      <c r="B323" s="13">
        <v>45729</v>
      </c>
      <c r="C323" s="22" t="s">
        <v>1460</v>
      </c>
      <c r="D323" s="14" t="s">
        <v>11</v>
      </c>
      <c r="E323" s="14" t="s">
        <v>1472</v>
      </c>
      <c r="F323" s="14" t="s">
        <v>639</v>
      </c>
      <c r="G323" s="14"/>
      <c r="H323" s="15" t="s">
        <v>43</v>
      </c>
      <c r="I323" s="14" t="s">
        <v>223</v>
      </c>
      <c r="J323" s="14" t="s">
        <v>998</v>
      </c>
    </row>
    <row r="324" spans="1:10">
      <c r="A324" s="21">
        <v>45728</v>
      </c>
      <c r="B324" s="13">
        <v>45729</v>
      </c>
      <c r="C324" s="22" t="s">
        <v>1461</v>
      </c>
      <c r="D324" s="14" t="s">
        <v>11</v>
      </c>
      <c r="E324" s="14" t="s">
        <v>1473</v>
      </c>
      <c r="F324" s="14" t="s">
        <v>639</v>
      </c>
      <c r="G324" s="14"/>
      <c r="H324" s="15" t="s">
        <v>43</v>
      </c>
      <c r="I324" s="14" t="s">
        <v>223</v>
      </c>
      <c r="J324" s="14" t="s">
        <v>998</v>
      </c>
    </row>
    <row r="325" spans="1:10">
      <c r="A325" s="21">
        <v>45728</v>
      </c>
      <c r="B325" s="13">
        <v>45729</v>
      </c>
      <c r="C325" s="12" t="s">
        <v>1462</v>
      </c>
      <c r="D325" s="14" t="s">
        <v>11</v>
      </c>
      <c r="E325" s="14" t="s">
        <v>1474</v>
      </c>
      <c r="F325" s="14" t="s">
        <v>639</v>
      </c>
      <c r="G325" s="14"/>
      <c r="H325" s="15" t="s">
        <v>43</v>
      </c>
      <c r="I325" s="14" t="s">
        <v>223</v>
      </c>
      <c r="J325" s="14" t="s">
        <v>998</v>
      </c>
    </row>
    <row r="326" spans="1:10">
      <c r="A326" s="21">
        <v>45728</v>
      </c>
      <c r="B326" s="6">
        <v>45729</v>
      </c>
      <c r="C326" s="12" t="s">
        <v>1463</v>
      </c>
      <c r="D326" s="14" t="s">
        <v>11</v>
      </c>
      <c r="E326" s="14" t="s">
        <v>1475</v>
      </c>
      <c r="F326" s="14" t="s">
        <v>639</v>
      </c>
      <c r="G326" s="14"/>
      <c r="H326" s="15"/>
      <c r="I326" s="14" t="s">
        <v>223</v>
      </c>
      <c r="J326" s="7" t="s">
        <v>998</v>
      </c>
    </row>
    <row r="327" spans="1:10">
      <c r="A327" s="21">
        <v>45728</v>
      </c>
      <c r="B327" s="6">
        <v>45735</v>
      </c>
      <c r="C327" s="116" t="s">
        <v>1464</v>
      </c>
      <c r="D327" s="14" t="s">
        <v>590</v>
      </c>
      <c r="E327" s="14" t="s">
        <v>1575</v>
      </c>
      <c r="F327" s="14" t="s">
        <v>639</v>
      </c>
      <c r="G327" s="14" t="s">
        <v>53</v>
      </c>
      <c r="H327" s="15" t="s">
        <v>53</v>
      </c>
      <c r="I327" s="14" t="s">
        <v>1465</v>
      </c>
      <c r="J327" s="14" t="s">
        <v>998</v>
      </c>
    </row>
    <row r="328" spans="1:10">
      <c r="A328" s="21">
        <v>45728</v>
      </c>
      <c r="B328" s="6">
        <v>45729</v>
      </c>
      <c r="C328" s="12" t="s">
        <v>1481</v>
      </c>
      <c r="D328" s="14" t="s">
        <v>1484</v>
      </c>
      <c r="E328" s="14" t="s">
        <v>24</v>
      </c>
      <c r="F328" s="14" t="s">
        <v>639</v>
      </c>
      <c r="G328" s="14" t="s">
        <v>53</v>
      </c>
      <c r="H328" s="15" t="s">
        <v>53</v>
      </c>
      <c r="I328" s="14"/>
      <c r="J328" s="14" t="s">
        <v>998</v>
      </c>
    </row>
    <row r="329" spans="1:10">
      <c r="A329" s="5">
        <v>45729</v>
      </c>
      <c r="B329" s="6">
        <v>45729</v>
      </c>
      <c r="C329" s="12" t="s">
        <v>1466</v>
      </c>
      <c r="D329" s="16" t="s">
        <v>11</v>
      </c>
      <c r="E329" s="16" t="s">
        <v>1476</v>
      </c>
      <c r="F329" s="16" t="s">
        <v>639</v>
      </c>
      <c r="G329" s="16"/>
      <c r="H329" s="114" t="s">
        <v>43</v>
      </c>
      <c r="I329" s="20" t="s">
        <v>223</v>
      </c>
      <c r="J329" s="14" t="s">
        <v>998</v>
      </c>
    </row>
    <row r="330" spans="1:10">
      <c r="A330" s="21">
        <v>45729</v>
      </c>
      <c r="B330" s="13">
        <v>45729</v>
      </c>
      <c r="C330" s="22" t="s">
        <v>1467</v>
      </c>
      <c r="D330" s="20" t="s">
        <v>11</v>
      </c>
      <c r="E330" s="20" t="s">
        <v>1477</v>
      </c>
      <c r="F330" s="20" t="s">
        <v>639</v>
      </c>
      <c r="G330" s="20"/>
      <c r="H330" s="115" t="s">
        <v>43</v>
      </c>
      <c r="I330" s="119" t="s">
        <v>223</v>
      </c>
      <c r="J330" s="14" t="s">
        <v>998</v>
      </c>
    </row>
    <row r="331" spans="1:10">
      <c r="A331" s="5">
        <v>45729</v>
      </c>
      <c r="B331" s="6">
        <v>45730</v>
      </c>
      <c r="C331" s="12" t="s">
        <v>1468</v>
      </c>
      <c r="D331" s="7" t="s">
        <v>827</v>
      </c>
      <c r="E331" s="7" t="s">
        <v>1478</v>
      </c>
      <c r="F331" s="7" t="s">
        <v>639</v>
      </c>
      <c r="G331" s="7"/>
      <c r="H331" s="8" t="s">
        <v>43</v>
      </c>
      <c r="I331" s="14" t="s">
        <v>2</v>
      </c>
      <c r="J331" s="7" t="s">
        <v>998</v>
      </c>
    </row>
    <row r="332" spans="1:10">
      <c r="A332" s="5">
        <v>45729</v>
      </c>
      <c r="B332" s="6">
        <v>45733</v>
      </c>
      <c r="C332" s="12" t="s">
        <v>1471</v>
      </c>
      <c r="D332" s="7" t="s">
        <v>23</v>
      </c>
      <c r="E332" s="7" t="s">
        <v>24</v>
      </c>
      <c r="F332" s="7" t="s">
        <v>639</v>
      </c>
      <c r="G332" s="7" t="s">
        <v>53</v>
      </c>
      <c r="H332" s="8" t="s">
        <v>53</v>
      </c>
      <c r="I332" s="14" t="s">
        <v>199</v>
      </c>
      <c r="J332" s="14" t="s">
        <v>998</v>
      </c>
    </row>
    <row r="333" spans="1:10">
      <c r="A333" s="5">
        <v>45729</v>
      </c>
      <c r="B333" s="6">
        <v>45730</v>
      </c>
      <c r="C333" s="12" t="s">
        <v>1479</v>
      </c>
      <c r="D333" s="7" t="s">
        <v>1480</v>
      </c>
      <c r="E333" s="7" t="s">
        <v>1510</v>
      </c>
      <c r="F333" s="7" t="s">
        <v>639</v>
      </c>
      <c r="G333" s="7"/>
      <c r="H333" s="8" t="s">
        <v>43</v>
      </c>
      <c r="I333" s="14" t="s">
        <v>392</v>
      </c>
      <c r="J333" s="7" t="s">
        <v>998</v>
      </c>
    </row>
    <row r="334" spans="1:10">
      <c r="A334" s="5">
        <v>45729</v>
      </c>
      <c r="B334" s="6">
        <v>45733</v>
      </c>
      <c r="C334" s="12" t="s">
        <v>1482</v>
      </c>
      <c r="D334" s="7" t="s">
        <v>291</v>
      </c>
      <c r="E334" s="7" t="s">
        <v>24</v>
      </c>
      <c r="F334" s="7" t="s">
        <v>639</v>
      </c>
      <c r="G334" s="7" t="s">
        <v>53</v>
      </c>
      <c r="H334" s="8" t="s">
        <v>53</v>
      </c>
      <c r="I334" s="14" t="s">
        <v>1483</v>
      </c>
      <c r="J334" s="14" t="s">
        <v>998</v>
      </c>
    </row>
    <row r="335" spans="1:10">
      <c r="A335" s="21">
        <v>45729</v>
      </c>
      <c r="B335" s="13">
        <v>45730</v>
      </c>
      <c r="C335" s="22" t="s">
        <v>1489</v>
      </c>
      <c r="D335" s="14" t="s">
        <v>499</v>
      </c>
      <c r="E335" s="14" t="s">
        <v>1511</v>
      </c>
      <c r="F335" s="14" t="s">
        <v>639</v>
      </c>
      <c r="G335" s="7"/>
      <c r="H335" s="8" t="s">
        <v>43</v>
      </c>
      <c r="I335" s="14" t="s">
        <v>2</v>
      </c>
      <c r="J335" s="14" t="s">
        <v>998</v>
      </c>
    </row>
    <row r="336" spans="1:10">
      <c r="A336" s="21">
        <v>45729</v>
      </c>
      <c r="B336" s="13">
        <v>45730</v>
      </c>
      <c r="C336" s="22" t="s">
        <v>1490</v>
      </c>
      <c r="D336" s="14" t="s">
        <v>499</v>
      </c>
      <c r="E336" s="14" t="s">
        <v>1512</v>
      </c>
      <c r="F336" s="14" t="s">
        <v>639</v>
      </c>
      <c r="G336" s="14"/>
      <c r="H336" s="15" t="s">
        <v>43</v>
      </c>
      <c r="I336" s="14" t="s">
        <v>2</v>
      </c>
      <c r="J336" s="14" t="s">
        <v>998</v>
      </c>
    </row>
    <row r="337" spans="1:10">
      <c r="A337" s="21">
        <v>45729</v>
      </c>
      <c r="B337" s="13">
        <v>45730</v>
      </c>
      <c r="C337" s="22" t="s">
        <v>1498</v>
      </c>
      <c r="D337" s="14" t="s">
        <v>8</v>
      </c>
      <c r="E337" s="14" t="s">
        <v>1513</v>
      </c>
      <c r="F337" s="14" t="s">
        <v>639</v>
      </c>
      <c r="G337" s="14"/>
      <c r="H337" s="15" t="s">
        <v>43</v>
      </c>
      <c r="I337" s="14" t="s">
        <v>165</v>
      </c>
      <c r="J337" s="14" t="s">
        <v>998</v>
      </c>
    </row>
    <row r="338" spans="1:10">
      <c r="A338" s="21">
        <v>45729</v>
      </c>
      <c r="B338" s="13">
        <v>45730</v>
      </c>
      <c r="C338" s="22" t="s">
        <v>1499</v>
      </c>
      <c r="D338" s="14" t="s">
        <v>8</v>
      </c>
      <c r="E338" s="14" t="s">
        <v>1514</v>
      </c>
      <c r="F338" s="14" t="s">
        <v>639</v>
      </c>
      <c r="G338" s="14"/>
      <c r="H338" s="15" t="s">
        <v>43</v>
      </c>
      <c r="I338" s="14" t="s">
        <v>165</v>
      </c>
      <c r="J338" s="14" t="s">
        <v>998</v>
      </c>
    </row>
    <row r="339" spans="1:10">
      <c r="A339" s="21">
        <v>45729</v>
      </c>
      <c r="B339" s="13">
        <v>45730</v>
      </c>
      <c r="C339" s="22" t="s">
        <v>1500</v>
      </c>
      <c r="D339" s="14" t="s">
        <v>8</v>
      </c>
      <c r="E339" s="14" t="s">
        <v>1515</v>
      </c>
      <c r="F339" s="14" t="s">
        <v>639</v>
      </c>
      <c r="G339" s="14"/>
      <c r="H339" s="15" t="s">
        <v>43</v>
      </c>
      <c r="I339" s="14" t="s">
        <v>165</v>
      </c>
      <c r="J339" s="14" t="s">
        <v>998</v>
      </c>
    </row>
    <row r="340" spans="1:10" ht="30">
      <c r="A340" s="21">
        <v>45729</v>
      </c>
      <c r="B340" s="13">
        <v>45733</v>
      </c>
      <c r="C340" s="22" t="s">
        <v>1501</v>
      </c>
      <c r="D340" s="14" t="s">
        <v>1503</v>
      </c>
      <c r="E340" s="14" t="s">
        <v>24</v>
      </c>
      <c r="F340" s="14" t="s">
        <v>648</v>
      </c>
      <c r="G340" s="14" t="s">
        <v>53</v>
      </c>
      <c r="H340" s="15" t="s">
        <v>53</v>
      </c>
      <c r="I340" s="14" t="s">
        <v>1504</v>
      </c>
      <c r="J340" s="14" t="s">
        <v>998</v>
      </c>
    </row>
    <row r="341" spans="1:10" ht="30">
      <c r="A341" s="21">
        <v>45729</v>
      </c>
      <c r="B341" s="13">
        <v>45733</v>
      </c>
      <c r="C341" s="22" t="s">
        <v>1502</v>
      </c>
      <c r="D341" s="14" t="s">
        <v>1503</v>
      </c>
      <c r="E341" s="14" t="s">
        <v>24</v>
      </c>
      <c r="F341" s="14" t="s">
        <v>639</v>
      </c>
      <c r="G341" s="14" t="s">
        <v>53</v>
      </c>
      <c r="H341" s="15" t="s">
        <v>53</v>
      </c>
      <c r="I341" s="14" t="s">
        <v>1504</v>
      </c>
      <c r="J341" s="14" t="s">
        <v>998</v>
      </c>
    </row>
    <row r="342" spans="1:10">
      <c r="A342" s="21">
        <v>45729</v>
      </c>
      <c r="B342" s="13">
        <v>45730</v>
      </c>
      <c r="C342" s="22" t="s">
        <v>1509</v>
      </c>
      <c r="D342" s="14" t="s">
        <v>369</v>
      </c>
      <c r="E342" s="14" t="s">
        <v>630</v>
      </c>
      <c r="F342" s="14" t="s">
        <v>639</v>
      </c>
      <c r="G342" s="14" t="s">
        <v>53</v>
      </c>
      <c r="H342" s="15" t="s">
        <v>420</v>
      </c>
      <c r="I342" s="14" t="s">
        <v>369</v>
      </c>
      <c r="J342" s="14" t="s">
        <v>998</v>
      </c>
    </row>
    <row r="343" spans="1:10">
      <c r="A343" s="21">
        <v>45729</v>
      </c>
      <c r="B343" s="13"/>
      <c r="C343" s="22" t="s">
        <v>1571</v>
      </c>
      <c r="D343" s="14" t="s">
        <v>1484</v>
      </c>
      <c r="E343" s="14" t="s">
        <v>24</v>
      </c>
      <c r="F343" s="14" t="s">
        <v>639</v>
      </c>
      <c r="G343" s="14" t="s">
        <v>53</v>
      </c>
      <c r="H343" s="15" t="s">
        <v>53</v>
      </c>
      <c r="I343" s="14" t="s">
        <v>1572</v>
      </c>
      <c r="J343" s="14" t="s">
        <v>998</v>
      </c>
    </row>
    <row r="344" spans="1:10" ht="30">
      <c r="A344" s="21">
        <v>45730</v>
      </c>
      <c r="B344" s="13">
        <v>45733</v>
      </c>
      <c r="C344" s="22" t="s">
        <v>1505</v>
      </c>
      <c r="D344" s="14" t="s">
        <v>1503</v>
      </c>
      <c r="E344" s="14" t="s">
        <v>24</v>
      </c>
      <c r="F344" s="14" t="s">
        <v>639</v>
      </c>
      <c r="G344" s="14" t="s">
        <v>53</v>
      </c>
      <c r="H344" s="15" t="s">
        <v>53</v>
      </c>
      <c r="I344" s="14" t="s">
        <v>1504</v>
      </c>
      <c r="J344" s="14" t="s">
        <v>998</v>
      </c>
    </row>
    <row r="345" spans="1:10">
      <c r="A345" s="21">
        <v>45730</v>
      </c>
      <c r="B345" s="13">
        <v>45730</v>
      </c>
      <c r="C345" s="22" t="s">
        <v>1516</v>
      </c>
      <c r="D345" s="14" t="s">
        <v>8</v>
      </c>
      <c r="E345" s="14" t="s">
        <v>246</v>
      </c>
      <c r="F345" s="14" t="s">
        <v>648</v>
      </c>
      <c r="G345" s="14"/>
      <c r="H345" s="15" t="s">
        <v>43</v>
      </c>
      <c r="I345" s="14" t="s">
        <v>165</v>
      </c>
      <c r="J345" s="14" t="s">
        <v>998</v>
      </c>
    </row>
    <row r="346" spans="1:10">
      <c r="A346" s="21">
        <v>45730</v>
      </c>
      <c r="B346" s="13">
        <v>45730</v>
      </c>
      <c r="C346" s="22" t="s">
        <v>673</v>
      </c>
      <c r="D346" s="14" t="s">
        <v>8</v>
      </c>
      <c r="E346" s="14" t="s">
        <v>246</v>
      </c>
      <c r="F346" s="14" t="s">
        <v>648</v>
      </c>
      <c r="G346" s="14"/>
      <c r="H346" s="15" t="s">
        <v>43</v>
      </c>
      <c r="I346" s="14" t="s">
        <v>165</v>
      </c>
      <c r="J346" s="14" t="s">
        <v>998</v>
      </c>
    </row>
    <row r="347" spans="1:10">
      <c r="A347" s="21">
        <v>45730</v>
      </c>
      <c r="B347" s="13">
        <v>45730</v>
      </c>
      <c r="C347" s="22" t="s">
        <v>1517</v>
      </c>
      <c r="D347" s="14" t="s">
        <v>8</v>
      </c>
      <c r="E347" s="14" t="s">
        <v>1521</v>
      </c>
      <c r="F347" s="14" t="s">
        <v>639</v>
      </c>
      <c r="G347" s="14"/>
      <c r="H347" s="15" t="s">
        <v>43</v>
      </c>
      <c r="I347" s="14" t="s">
        <v>165</v>
      </c>
      <c r="J347" s="14" t="s">
        <v>998</v>
      </c>
    </row>
    <row r="348" spans="1:10" ht="30">
      <c r="A348" s="21">
        <v>45730</v>
      </c>
      <c r="B348" s="13">
        <v>45733</v>
      </c>
      <c r="C348" s="22" t="s">
        <v>1518</v>
      </c>
      <c r="D348" s="14" t="s">
        <v>1519</v>
      </c>
      <c r="E348" s="14" t="s">
        <v>24</v>
      </c>
      <c r="F348" s="14" t="s">
        <v>639</v>
      </c>
      <c r="G348" s="14" t="s">
        <v>53</v>
      </c>
      <c r="H348" s="15" t="s">
        <v>53</v>
      </c>
      <c r="I348" s="14" t="s">
        <v>625</v>
      </c>
      <c r="J348" s="14" t="s">
        <v>998</v>
      </c>
    </row>
    <row r="349" spans="1:10">
      <c r="A349" s="21">
        <v>45730</v>
      </c>
      <c r="B349" s="13">
        <v>45733</v>
      </c>
      <c r="C349" s="22" t="s">
        <v>1520</v>
      </c>
      <c r="D349" s="14" t="s">
        <v>1519</v>
      </c>
      <c r="E349" s="14" t="s">
        <v>24</v>
      </c>
      <c r="F349" s="14" t="s">
        <v>639</v>
      </c>
      <c r="G349" s="14" t="s">
        <v>53</v>
      </c>
      <c r="H349" s="15" t="s">
        <v>53</v>
      </c>
      <c r="I349" s="14" t="s">
        <v>625</v>
      </c>
      <c r="J349" s="14" t="s">
        <v>998</v>
      </c>
    </row>
    <row r="350" spans="1:10">
      <c r="A350" s="21">
        <v>45730</v>
      </c>
      <c r="B350" s="13">
        <v>45735</v>
      </c>
      <c r="C350" s="22" t="s">
        <v>1522</v>
      </c>
      <c r="D350" s="14" t="s">
        <v>263</v>
      </c>
      <c r="E350" s="14" t="s">
        <v>1536</v>
      </c>
      <c r="F350" s="14" t="s">
        <v>639</v>
      </c>
      <c r="G350" s="14"/>
      <c r="H350" s="15" t="s">
        <v>43</v>
      </c>
      <c r="I350" s="14" t="s">
        <v>2</v>
      </c>
      <c r="J350" s="14" t="s">
        <v>998</v>
      </c>
    </row>
    <row r="351" spans="1:10">
      <c r="A351" s="21">
        <v>45730</v>
      </c>
      <c r="B351" s="13">
        <v>45730</v>
      </c>
      <c r="C351" s="22" t="s">
        <v>1523</v>
      </c>
      <c r="D351" s="14" t="s">
        <v>693</v>
      </c>
      <c r="E351" s="14" t="s">
        <v>581</v>
      </c>
      <c r="F351" s="14" t="s">
        <v>648</v>
      </c>
      <c r="G351" s="14"/>
      <c r="H351" s="15" t="s">
        <v>281</v>
      </c>
      <c r="I351" s="14" t="s">
        <v>2</v>
      </c>
      <c r="J351" s="14" t="s">
        <v>998</v>
      </c>
    </row>
    <row r="352" spans="1:10">
      <c r="A352" s="21">
        <v>45730</v>
      </c>
      <c r="B352" s="13">
        <v>45733</v>
      </c>
      <c r="C352" s="22" t="s">
        <v>1524</v>
      </c>
      <c r="D352" s="14" t="s">
        <v>1507</v>
      </c>
      <c r="E352" s="14" t="s">
        <v>24</v>
      </c>
      <c r="F352" s="14" t="s">
        <v>639</v>
      </c>
      <c r="G352" s="14" t="s">
        <v>53</v>
      </c>
      <c r="H352" s="15" t="s">
        <v>53</v>
      </c>
      <c r="I352" s="14" t="s">
        <v>1525</v>
      </c>
      <c r="J352" s="14" t="s">
        <v>998</v>
      </c>
    </row>
    <row r="353" spans="1:10" ht="30">
      <c r="A353" s="21">
        <v>45730</v>
      </c>
      <c r="B353" s="13">
        <v>45733</v>
      </c>
      <c r="C353" s="22" t="s">
        <v>1545</v>
      </c>
      <c r="D353" s="14" t="s">
        <v>1507</v>
      </c>
      <c r="E353" s="14" t="s">
        <v>24</v>
      </c>
      <c r="F353" s="14" t="s">
        <v>639</v>
      </c>
      <c r="G353" s="14" t="s">
        <v>53</v>
      </c>
      <c r="H353" s="15" t="s">
        <v>53</v>
      </c>
      <c r="I353" s="14" t="s">
        <v>2</v>
      </c>
      <c r="J353" s="14" t="s">
        <v>998</v>
      </c>
    </row>
    <row r="354" spans="1:10">
      <c r="A354" s="21">
        <v>45733</v>
      </c>
      <c r="B354" s="13">
        <v>45735</v>
      </c>
      <c r="C354" s="22" t="s">
        <v>1543</v>
      </c>
      <c r="D354" s="14" t="s">
        <v>263</v>
      </c>
      <c r="E354" s="14" t="s">
        <v>1544</v>
      </c>
      <c r="F354" s="14" t="s">
        <v>639</v>
      </c>
      <c r="G354" s="14"/>
      <c r="H354" s="15" t="s">
        <v>43</v>
      </c>
      <c r="I354" s="14" t="s">
        <v>2</v>
      </c>
      <c r="J354" s="14" t="s">
        <v>998</v>
      </c>
    </row>
    <row r="355" spans="1:10">
      <c r="A355" s="21">
        <v>45733</v>
      </c>
      <c r="B355" s="13">
        <v>45733</v>
      </c>
      <c r="C355" s="22" t="s">
        <v>1526</v>
      </c>
      <c r="D355" s="14" t="s">
        <v>8</v>
      </c>
      <c r="E355" s="14" t="s">
        <v>1537</v>
      </c>
      <c r="F355" s="14" t="s">
        <v>639</v>
      </c>
      <c r="G355" s="14"/>
      <c r="H355" s="15" t="s">
        <v>43</v>
      </c>
      <c r="I355" s="14" t="s">
        <v>2</v>
      </c>
      <c r="J355" s="14" t="s">
        <v>998</v>
      </c>
    </row>
    <row r="356" spans="1:10">
      <c r="A356" s="21">
        <v>45733</v>
      </c>
      <c r="B356" s="13">
        <v>45733</v>
      </c>
      <c r="C356" s="22" t="s">
        <v>1527</v>
      </c>
      <c r="D356" s="14" t="s">
        <v>827</v>
      </c>
      <c r="E356" s="14" t="s">
        <v>1538</v>
      </c>
      <c r="F356" s="14" t="s">
        <v>648</v>
      </c>
      <c r="G356" s="14"/>
      <c r="H356" s="15" t="s">
        <v>43</v>
      </c>
      <c r="I356" s="14" t="s">
        <v>2</v>
      </c>
      <c r="J356" s="14" t="s">
        <v>998</v>
      </c>
    </row>
    <row r="357" spans="1:10">
      <c r="A357" s="21">
        <v>45733</v>
      </c>
      <c r="B357" s="13">
        <v>45735</v>
      </c>
      <c r="C357" s="22" t="s">
        <v>1528</v>
      </c>
      <c r="D357" s="14" t="s">
        <v>64</v>
      </c>
      <c r="E357" s="14" t="s">
        <v>24</v>
      </c>
      <c r="F357" s="14" t="s">
        <v>639</v>
      </c>
      <c r="G357" s="14" t="s">
        <v>53</v>
      </c>
      <c r="H357" s="15" t="s">
        <v>53</v>
      </c>
      <c r="I357" s="14" t="s">
        <v>377</v>
      </c>
      <c r="J357" s="14" t="s">
        <v>998</v>
      </c>
    </row>
    <row r="358" spans="1:10">
      <c r="A358" s="21">
        <v>45733</v>
      </c>
      <c r="B358" s="13">
        <v>45736</v>
      </c>
      <c r="C358" s="117" t="s">
        <v>1529</v>
      </c>
      <c r="D358" s="14" t="s">
        <v>64</v>
      </c>
      <c r="E358" s="14" t="s">
        <v>24</v>
      </c>
      <c r="F358" s="14" t="s">
        <v>639</v>
      </c>
      <c r="G358" s="14" t="s">
        <v>53</v>
      </c>
      <c r="H358" s="15" t="s">
        <v>53</v>
      </c>
      <c r="I358" s="14" t="s">
        <v>377</v>
      </c>
      <c r="J358" s="14" t="s">
        <v>998</v>
      </c>
    </row>
    <row r="359" spans="1:10">
      <c r="A359" s="21">
        <v>45733</v>
      </c>
      <c r="B359" s="13">
        <v>45735</v>
      </c>
      <c r="C359" s="22" t="s">
        <v>1530</v>
      </c>
      <c r="D359" s="14" t="s">
        <v>20</v>
      </c>
      <c r="E359" s="14" t="s">
        <v>1539</v>
      </c>
      <c r="F359" s="14" t="s">
        <v>639</v>
      </c>
      <c r="G359" s="14"/>
      <c r="H359" s="15" t="s">
        <v>43</v>
      </c>
      <c r="I359" s="14" t="s">
        <v>355</v>
      </c>
      <c r="J359" s="14" t="s">
        <v>998</v>
      </c>
    </row>
    <row r="360" spans="1:10">
      <c r="A360" s="21">
        <v>45733</v>
      </c>
      <c r="B360" s="13">
        <v>45735</v>
      </c>
      <c r="C360" s="22" t="s">
        <v>1531</v>
      </c>
      <c r="D360" s="14" t="s">
        <v>167</v>
      </c>
      <c r="E360" s="14" t="s">
        <v>1540</v>
      </c>
      <c r="F360" s="14" t="s">
        <v>639</v>
      </c>
      <c r="G360" s="14"/>
      <c r="H360" s="15" t="s">
        <v>43</v>
      </c>
      <c r="I360" s="14" t="s">
        <v>174</v>
      </c>
      <c r="J360" s="14" t="s">
        <v>998</v>
      </c>
    </row>
    <row r="361" spans="1:10">
      <c r="A361" s="21">
        <v>45733</v>
      </c>
      <c r="B361" s="13">
        <v>45733</v>
      </c>
      <c r="C361" s="22" t="s">
        <v>1532</v>
      </c>
      <c r="D361" s="14" t="s">
        <v>1533</v>
      </c>
      <c r="E361" s="14" t="s">
        <v>246</v>
      </c>
      <c r="F361" s="14" t="s">
        <v>648</v>
      </c>
      <c r="G361" s="14" t="s">
        <v>53</v>
      </c>
      <c r="H361" s="15" t="s">
        <v>53</v>
      </c>
      <c r="I361" s="14" t="s">
        <v>433</v>
      </c>
      <c r="J361" s="14" t="s">
        <v>998</v>
      </c>
    </row>
    <row r="362" spans="1:10">
      <c r="A362" s="21">
        <v>45733</v>
      </c>
      <c r="B362" s="13">
        <v>45736</v>
      </c>
      <c r="C362" s="22" t="s">
        <v>1534</v>
      </c>
      <c r="D362" s="14" t="s">
        <v>44</v>
      </c>
      <c r="E362" s="14" t="s">
        <v>24</v>
      </c>
      <c r="F362" s="14" t="s">
        <v>639</v>
      </c>
      <c r="G362" s="14" t="s">
        <v>53</v>
      </c>
      <c r="H362" s="15" t="s">
        <v>53</v>
      </c>
      <c r="I362" s="14" t="s">
        <v>377</v>
      </c>
      <c r="J362" s="14" t="s">
        <v>998</v>
      </c>
    </row>
    <row r="363" spans="1:10">
      <c r="A363" s="21">
        <v>45733</v>
      </c>
      <c r="B363" s="13">
        <v>45735</v>
      </c>
      <c r="C363" s="22" t="s">
        <v>1535</v>
      </c>
      <c r="D363" s="14" t="s">
        <v>167</v>
      </c>
      <c r="E363" s="14" t="s">
        <v>1541</v>
      </c>
      <c r="F363" s="14" t="s">
        <v>648</v>
      </c>
      <c r="G363" s="14"/>
      <c r="H363" s="15" t="s">
        <v>43</v>
      </c>
      <c r="I363" s="14" t="s">
        <v>174</v>
      </c>
      <c r="J363" s="14" t="s">
        <v>998</v>
      </c>
    </row>
    <row r="364" spans="1:10">
      <c r="A364" s="21">
        <v>45733</v>
      </c>
      <c r="B364" s="13">
        <v>45735</v>
      </c>
      <c r="C364" s="22" t="s">
        <v>1542</v>
      </c>
      <c r="D364" s="14" t="s">
        <v>1507</v>
      </c>
      <c r="E364" s="14" t="s">
        <v>24</v>
      </c>
      <c r="F364" s="14" t="s">
        <v>639</v>
      </c>
      <c r="G364" s="14" t="s">
        <v>53</v>
      </c>
      <c r="H364" s="15" t="s">
        <v>53</v>
      </c>
      <c r="I364" s="14" t="s">
        <v>1525</v>
      </c>
      <c r="J364" s="14" t="s">
        <v>998</v>
      </c>
    </row>
    <row r="365" spans="1:10">
      <c r="A365" s="21">
        <v>45733</v>
      </c>
      <c r="B365" s="13">
        <v>45735</v>
      </c>
      <c r="C365" s="117" t="s">
        <v>1546</v>
      </c>
      <c r="D365" s="14" t="s">
        <v>499</v>
      </c>
      <c r="E365" s="14" t="s">
        <v>1558</v>
      </c>
      <c r="F365" s="14" t="s">
        <v>639</v>
      </c>
      <c r="G365" s="14"/>
      <c r="H365" s="15" t="s">
        <v>43</v>
      </c>
      <c r="I365" s="14" t="s">
        <v>2</v>
      </c>
      <c r="J365" s="14" t="s">
        <v>998</v>
      </c>
    </row>
    <row r="366" spans="1:10">
      <c r="A366" s="21">
        <v>45733</v>
      </c>
      <c r="B366" s="13">
        <v>45735</v>
      </c>
      <c r="C366" s="22" t="s">
        <v>1547</v>
      </c>
      <c r="D366" s="14" t="s">
        <v>291</v>
      </c>
      <c r="E366" s="14" t="s">
        <v>24</v>
      </c>
      <c r="F366" s="14" t="s">
        <v>648</v>
      </c>
      <c r="G366" s="14" t="s">
        <v>53</v>
      </c>
      <c r="H366" s="15" t="s">
        <v>53</v>
      </c>
      <c r="I366" s="14" t="s">
        <v>625</v>
      </c>
      <c r="J366" s="14" t="s">
        <v>998</v>
      </c>
    </row>
    <row r="367" spans="1:10">
      <c r="A367" s="21">
        <v>45733</v>
      </c>
      <c r="B367" s="13">
        <v>45735</v>
      </c>
      <c r="C367" s="22" t="s">
        <v>1548</v>
      </c>
      <c r="D367" s="14" t="s">
        <v>291</v>
      </c>
      <c r="E367" s="14" t="s">
        <v>24</v>
      </c>
      <c r="F367" s="14" t="s">
        <v>639</v>
      </c>
      <c r="G367" s="14" t="s">
        <v>53</v>
      </c>
      <c r="H367" s="15" t="s">
        <v>53</v>
      </c>
      <c r="I367" s="14" t="s">
        <v>625</v>
      </c>
      <c r="J367" s="14" t="s">
        <v>998</v>
      </c>
    </row>
    <row r="368" spans="1:10">
      <c r="A368" s="21">
        <v>45733</v>
      </c>
      <c r="B368" s="13">
        <v>45735</v>
      </c>
      <c r="C368" s="22" t="s">
        <v>1549</v>
      </c>
      <c r="D368" s="14" t="s">
        <v>291</v>
      </c>
      <c r="E368" s="14" t="s">
        <v>24</v>
      </c>
      <c r="F368" s="14" t="s">
        <v>639</v>
      </c>
      <c r="G368" s="14" t="s">
        <v>53</v>
      </c>
      <c r="H368" s="15" t="s">
        <v>53</v>
      </c>
      <c r="I368" s="14" t="s">
        <v>625</v>
      </c>
      <c r="J368" s="14" t="s">
        <v>998</v>
      </c>
    </row>
    <row r="369" spans="1:10">
      <c r="A369" s="21">
        <v>45733</v>
      </c>
      <c r="B369" s="6">
        <v>45736</v>
      </c>
      <c r="C369" s="12" t="s">
        <v>1580</v>
      </c>
      <c r="D369" s="7" t="s">
        <v>1582</v>
      </c>
      <c r="E369" s="7" t="s">
        <v>1585</v>
      </c>
      <c r="F369" s="14" t="s">
        <v>639</v>
      </c>
      <c r="G369" s="7"/>
      <c r="H369" s="15" t="s">
        <v>43</v>
      </c>
      <c r="I369" s="14" t="s">
        <v>1583</v>
      </c>
      <c r="J369" s="14" t="s">
        <v>998</v>
      </c>
    </row>
    <row r="370" spans="1:10">
      <c r="A370" s="21">
        <v>45733</v>
      </c>
      <c r="B370" s="6">
        <v>45736</v>
      </c>
      <c r="C370" s="12" t="s">
        <v>1581</v>
      </c>
      <c r="D370" s="7" t="s">
        <v>1582</v>
      </c>
      <c r="E370" s="7" t="s">
        <v>1584</v>
      </c>
      <c r="F370" s="14" t="s">
        <v>639</v>
      </c>
      <c r="G370" s="7"/>
      <c r="H370" s="15" t="s">
        <v>43</v>
      </c>
      <c r="I370" s="14" t="s">
        <v>1583</v>
      </c>
      <c r="J370" s="14" t="s">
        <v>998</v>
      </c>
    </row>
    <row r="371" spans="1:10">
      <c r="A371" s="21">
        <v>45733</v>
      </c>
      <c r="B371" s="6">
        <v>45736</v>
      </c>
      <c r="C371" s="12" t="s">
        <v>1601</v>
      </c>
      <c r="D371" s="7" t="s">
        <v>51</v>
      </c>
      <c r="E371" s="7" t="s">
        <v>24</v>
      </c>
      <c r="F371" s="14" t="s">
        <v>639</v>
      </c>
      <c r="G371" s="7" t="s">
        <v>53</v>
      </c>
      <c r="H371" s="15" t="s">
        <v>53</v>
      </c>
      <c r="I371" s="14" t="s">
        <v>63</v>
      </c>
      <c r="J371" s="14" t="s">
        <v>998</v>
      </c>
    </row>
    <row r="372" spans="1:10">
      <c r="A372" s="21">
        <v>45733</v>
      </c>
      <c r="B372" s="6">
        <v>45736</v>
      </c>
      <c r="C372" s="12" t="s">
        <v>1602</v>
      </c>
      <c r="D372" s="7" t="s">
        <v>51</v>
      </c>
      <c r="E372" s="7" t="s">
        <v>24</v>
      </c>
      <c r="F372" s="14" t="s">
        <v>639</v>
      </c>
      <c r="G372" s="7" t="s">
        <v>53</v>
      </c>
      <c r="H372" s="15" t="s">
        <v>53</v>
      </c>
      <c r="I372" s="14" t="s">
        <v>63</v>
      </c>
      <c r="J372" s="14" t="s">
        <v>998</v>
      </c>
    </row>
    <row r="373" spans="1:10">
      <c r="A373" s="21">
        <v>45733</v>
      </c>
      <c r="B373" s="6">
        <v>45736</v>
      </c>
      <c r="C373" s="12" t="s">
        <v>1603</v>
      </c>
      <c r="D373" s="7" t="s">
        <v>51</v>
      </c>
      <c r="E373" s="7" t="s">
        <v>24</v>
      </c>
      <c r="F373" s="14" t="s">
        <v>639</v>
      </c>
      <c r="G373" s="7" t="s">
        <v>53</v>
      </c>
      <c r="H373" s="15" t="s">
        <v>53</v>
      </c>
      <c r="I373" s="14" t="s">
        <v>63</v>
      </c>
      <c r="J373" s="14" t="s">
        <v>998</v>
      </c>
    </row>
    <row r="374" spans="1:10">
      <c r="A374" s="21">
        <v>45733</v>
      </c>
      <c r="B374" s="6">
        <v>45736</v>
      </c>
      <c r="C374" s="12" t="s">
        <v>1604</v>
      </c>
      <c r="D374" s="7" t="s">
        <v>51</v>
      </c>
      <c r="E374" s="7" t="s">
        <v>24</v>
      </c>
      <c r="F374" s="14" t="s">
        <v>639</v>
      </c>
      <c r="G374" s="7" t="s">
        <v>53</v>
      </c>
      <c r="H374" s="15" t="s">
        <v>53</v>
      </c>
      <c r="I374" s="14" t="s">
        <v>63</v>
      </c>
      <c r="J374" s="14" t="s">
        <v>998</v>
      </c>
    </row>
    <row r="375" spans="1:10">
      <c r="A375" s="21">
        <v>45733</v>
      </c>
      <c r="B375" s="6">
        <v>45736</v>
      </c>
      <c r="C375" s="12" t="s">
        <v>1605</v>
      </c>
      <c r="D375" s="7" t="s">
        <v>51</v>
      </c>
      <c r="E375" s="7" t="s">
        <v>24</v>
      </c>
      <c r="F375" s="14" t="s">
        <v>639</v>
      </c>
      <c r="G375" s="7" t="s">
        <v>53</v>
      </c>
      <c r="H375" s="15" t="s">
        <v>53</v>
      </c>
      <c r="I375" s="14" t="s">
        <v>63</v>
      </c>
      <c r="J375" s="14" t="s">
        <v>998</v>
      </c>
    </row>
    <row r="376" spans="1:10">
      <c r="A376" s="21">
        <v>45733</v>
      </c>
      <c r="B376" s="6">
        <v>45736</v>
      </c>
      <c r="C376" s="22" t="s">
        <v>1606</v>
      </c>
      <c r="D376" s="7" t="s">
        <v>51</v>
      </c>
      <c r="E376" s="14" t="s">
        <v>24</v>
      </c>
      <c r="F376" s="14" t="s">
        <v>639</v>
      </c>
      <c r="G376" s="14" t="s">
        <v>53</v>
      </c>
      <c r="H376" s="15" t="s">
        <v>53</v>
      </c>
      <c r="I376" s="14" t="s">
        <v>63</v>
      </c>
      <c r="J376" s="14" t="s">
        <v>998</v>
      </c>
    </row>
    <row r="377" spans="1:10">
      <c r="A377" s="21">
        <v>45733</v>
      </c>
      <c r="B377" s="6">
        <v>45736</v>
      </c>
      <c r="C377" s="22" t="s">
        <v>1607</v>
      </c>
      <c r="D377" s="14" t="s">
        <v>51</v>
      </c>
      <c r="E377" s="14" t="s">
        <v>24</v>
      </c>
      <c r="F377" s="14" t="s">
        <v>639</v>
      </c>
      <c r="G377" s="14" t="s">
        <v>53</v>
      </c>
      <c r="H377" s="15" t="s">
        <v>53</v>
      </c>
      <c r="I377" s="14" t="s">
        <v>63</v>
      </c>
      <c r="J377" s="14" t="s">
        <v>998</v>
      </c>
    </row>
    <row r="378" spans="1:10">
      <c r="A378" s="21">
        <v>45733</v>
      </c>
      <c r="B378" s="13">
        <v>45736</v>
      </c>
      <c r="C378" s="22" t="s">
        <v>1608</v>
      </c>
      <c r="D378" s="14" t="s">
        <v>51</v>
      </c>
      <c r="E378" s="14" t="s">
        <v>24</v>
      </c>
      <c r="F378" s="14" t="s">
        <v>639</v>
      </c>
      <c r="G378" s="14" t="s">
        <v>53</v>
      </c>
      <c r="H378" s="15" t="s">
        <v>53</v>
      </c>
      <c r="I378" s="14" t="s">
        <v>63</v>
      </c>
      <c r="J378" s="14" t="s">
        <v>998</v>
      </c>
    </row>
    <row r="379" spans="1:10">
      <c r="A379" s="21">
        <v>45733</v>
      </c>
      <c r="B379" s="13">
        <v>45736</v>
      </c>
      <c r="C379" s="22" t="s">
        <v>1609</v>
      </c>
      <c r="D379" s="14" t="s">
        <v>44</v>
      </c>
      <c r="E379" s="14" t="s">
        <v>24</v>
      </c>
      <c r="F379" s="14" t="s">
        <v>639</v>
      </c>
      <c r="G379" s="14" t="s">
        <v>53</v>
      </c>
      <c r="H379" s="15" t="s">
        <v>53</v>
      </c>
      <c r="I379" s="14" t="s">
        <v>377</v>
      </c>
      <c r="J379" s="14" t="s">
        <v>998</v>
      </c>
    </row>
    <row r="380" spans="1:10">
      <c r="A380" s="21">
        <v>45733</v>
      </c>
      <c r="B380" s="13">
        <v>45736</v>
      </c>
      <c r="C380" s="22" t="s">
        <v>1681</v>
      </c>
      <c r="D380" s="14" t="s">
        <v>44</v>
      </c>
      <c r="E380" s="14" t="s">
        <v>24</v>
      </c>
      <c r="F380" s="14" t="s">
        <v>639</v>
      </c>
      <c r="G380" s="14" t="s">
        <v>53</v>
      </c>
      <c r="H380" s="15" t="s">
        <v>53</v>
      </c>
      <c r="I380" s="14" t="s">
        <v>377</v>
      </c>
      <c r="J380" s="14" t="s">
        <v>998</v>
      </c>
    </row>
    <row r="381" spans="1:10">
      <c r="A381" s="21">
        <v>45734</v>
      </c>
      <c r="B381" s="13">
        <v>45735</v>
      </c>
      <c r="C381" s="22" t="s">
        <v>1550</v>
      </c>
      <c r="D381" s="14" t="s">
        <v>693</v>
      </c>
      <c r="E381" s="14" t="s">
        <v>1559</v>
      </c>
      <c r="F381" s="14" t="s">
        <v>639</v>
      </c>
      <c r="G381" s="14"/>
      <c r="H381" s="15" t="s">
        <v>43</v>
      </c>
      <c r="I381" s="14" t="s">
        <v>2</v>
      </c>
      <c r="J381" s="14" t="s">
        <v>998</v>
      </c>
    </row>
    <row r="382" spans="1:10">
      <c r="A382" s="21">
        <v>45734</v>
      </c>
      <c r="B382" s="6">
        <v>45735</v>
      </c>
      <c r="C382" s="12" t="s">
        <v>1557</v>
      </c>
      <c r="D382" s="7" t="s">
        <v>827</v>
      </c>
      <c r="E382" s="7" t="s">
        <v>1561</v>
      </c>
      <c r="F382" s="14" t="s">
        <v>639</v>
      </c>
      <c r="G382" s="7"/>
      <c r="H382" s="15" t="s">
        <v>43</v>
      </c>
      <c r="I382" s="14" t="s">
        <v>2</v>
      </c>
      <c r="J382" s="14" t="s">
        <v>998</v>
      </c>
    </row>
    <row r="383" spans="1:10">
      <c r="A383" s="21">
        <v>45734</v>
      </c>
      <c r="B383" s="6">
        <v>45735</v>
      </c>
      <c r="C383" s="12" t="s">
        <v>1554</v>
      </c>
      <c r="D383" s="7" t="s">
        <v>827</v>
      </c>
      <c r="E383" s="7" t="s">
        <v>1564</v>
      </c>
      <c r="F383" s="14" t="s">
        <v>648</v>
      </c>
      <c r="G383" s="7"/>
      <c r="H383" s="15" t="s">
        <v>43</v>
      </c>
      <c r="I383" s="14" t="s">
        <v>2</v>
      </c>
      <c r="J383" s="14" t="s">
        <v>998</v>
      </c>
    </row>
    <row r="384" spans="1:10">
      <c r="A384" s="21">
        <v>45734</v>
      </c>
      <c r="B384" s="6">
        <v>45735</v>
      </c>
      <c r="C384" s="22" t="s">
        <v>1556</v>
      </c>
      <c r="D384" s="7" t="s">
        <v>827</v>
      </c>
      <c r="E384" s="14" t="s">
        <v>1565</v>
      </c>
      <c r="F384" s="14" t="s">
        <v>639</v>
      </c>
      <c r="G384" s="14"/>
      <c r="H384" s="15" t="s">
        <v>43</v>
      </c>
      <c r="I384" s="14" t="s">
        <v>2</v>
      </c>
      <c r="J384" s="14" t="s">
        <v>998</v>
      </c>
    </row>
    <row r="385" spans="1:10">
      <c r="A385" s="21">
        <v>45734</v>
      </c>
      <c r="B385" s="6">
        <v>45735</v>
      </c>
      <c r="C385" s="22" t="s">
        <v>1551</v>
      </c>
      <c r="D385" s="14" t="s">
        <v>827</v>
      </c>
      <c r="E385" s="14" t="s">
        <v>1566</v>
      </c>
      <c r="F385" s="14" t="s">
        <v>639</v>
      </c>
      <c r="G385" s="14"/>
      <c r="H385" s="15" t="s">
        <v>43</v>
      </c>
      <c r="I385" s="14" t="s">
        <v>2</v>
      </c>
      <c r="J385" s="14" t="s">
        <v>998</v>
      </c>
    </row>
    <row r="386" spans="1:10">
      <c r="A386" s="21">
        <v>45734</v>
      </c>
      <c r="B386" s="13">
        <v>45735</v>
      </c>
      <c r="C386" s="22" t="s">
        <v>1552</v>
      </c>
      <c r="D386" s="14" t="s">
        <v>827</v>
      </c>
      <c r="E386" s="14" t="s">
        <v>1566</v>
      </c>
      <c r="F386" s="14" t="s">
        <v>639</v>
      </c>
      <c r="G386" s="14"/>
      <c r="H386" s="15" t="s">
        <v>43</v>
      </c>
      <c r="I386" s="14" t="s">
        <v>2</v>
      </c>
      <c r="J386" s="14" t="s">
        <v>998</v>
      </c>
    </row>
    <row r="387" spans="1:10">
      <c r="A387" s="21">
        <v>45734</v>
      </c>
      <c r="B387" s="13">
        <v>45735</v>
      </c>
      <c r="C387" s="22" t="s">
        <v>1553</v>
      </c>
      <c r="D387" s="14" t="s">
        <v>827</v>
      </c>
      <c r="E387" s="14" t="s">
        <v>1562</v>
      </c>
      <c r="F387" s="14" t="s">
        <v>639</v>
      </c>
      <c r="G387" s="14"/>
      <c r="H387" s="15" t="s">
        <v>43</v>
      </c>
      <c r="I387" s="14" t="s">
        <v>2</v>
      </c>
      <c r="J387" s="14" t="s">
        <v>998</v>
      </c>
    </row>
    <row r="388" spans="1:10">
      <c r="A388" s="21">
        <v>45734</v>
      </c>
      <c r="B388" s="13">
        <v>45735</v>
      </c>
      <c r="C388" s="22" t="s">
        <v>1563</v>
      </c>
      <c r="D388" s="14" t="s">
        <v>827</v>
      </c>
      <c r="E388" s="14" t="s">
        <v>1562</v>
      </c>
      <c r="F388" s="14" t="s">
        <v>639</v>
      </c>
      <c r="G388" s="14"/>
      <c r="H388" s="15" t="s">
        <v>43</v>
      </c>
      <c r="I388" s="14" t="s">
        <v>2</v>
      </c>
      <c r="J388" s="14" t="s">
        <v>998</v>
      </c>
    </row>
    <row r="389" spans="1:10">
      <c r="A389" s="21">
        <v>45734</v>
      </c>
      <c r="B389" s="13">
        <v>45735</v>
      </c>
      <c r="C389" s="22" t="s">
        <v>1555</v>
      </c>
      <c r="D389" s="14" t="s">
        <v>827</v>
      </c>
      <c r="E389" s="14" t="s">
        <v>1567</v>
      </c>
      <c r="F389" s="14" t="s">
        <v>648</v>
      </c>
      <c r="G389" s="14"/>
      <c r="H389" s="15" t="s">
        <v>43</v>
      </c>
      <c r="I389" s="14" t="s">
        <v>2</v>
      </c>
      <c r="J389" s="14" t="s">
        <v>998</v>
      </c>
    </row>
    <row r="390" spans="1:10">
      <c r="A390" s="21">
        <v>45735</v>
      </c>
      <c r="B390" s="13">
        <v>45735</v>
      </c>
      <c r="C390" s="22" t="s">
        <v>1560</v>
      </c>
      <c r="D390" s="14" t="s">
        <v>20</v>
      </c>
      <c r="E390" s="14" t="s">
        <v>1568</v>
      </c>
      <c r="F390" s="14" t="s">
        <v>639</v>
      </c>
      <c r="G390" s="14"/>
      <c r="H390" s="15" t="s">
        <v>43</v>
      </c>
      <c r="I390" s="14" t="s">
        <v>1402</v>
      </c>
      <c r="J390" s="14" t="s">
        <v>998</v>
      </c>
    </row>
    <row r="391" spans="1:10">
      <c r="A391" s="21">
        <v>45735</v>
      </c>
      <c r="B391" s="13">
        <v>45735</v>
      </c>
      <c r="C391" s="22" t="s">
        <v>1569</v>
      </c>
      <c r="D391" s="14" t="s">
        <v>8</v>
      </c>
      <c r="E391" s="14" t="s">
        <v>1570</v>
      </c>
      <c r="F391" s="14" t="s">
        <v>639</v>
      </c>
      <c r="G391" s="14"/>
      <c r="H391" s="15" t="s">
        <v>43</v>
      </c>
      <c r="I391" s="14" t="s">
        <v>165</v>
      </c>
      <c r="J391" s="14" t="s">
        <v>998</v>
      </c>
    </row>
    <row r="392" spans="1:10">
      <c r="A392" s="21">
        <v>45735</v>
      </c>
      <c r="B392" s="13">
        <v>45736</v>
      </c>
      <c r="C392" s="22" t="s">
        <v>1573</v>
      </c>
      <c r="D392" s="14" t="s">
        <v>291</v>
      </c>
      <c r="E392" s="14" t="s">
        <v>24</v>
      </c>
      <c r="F392" s="14" t="s">
        <v>639</v>
      </c>
      <c r="G392" s="14" t="s">
        <v>53</v>
      </c>
      <c r="H392" s="15" t="s">
        <v>53</v>
      </c>
      <c r="I392" s="14" t="s">
        <v>625</v>
      </c>
      <c r="J392" s="14" t="s">
        <v>998</v>
      </c>
    </row>
    <row r="393" spans="1:10">
      <c r="A393" s="5">
        <v>45735</v>
      </c>
      <c r="B393" s="13">
        <v>45736</v>
      </c>
      <c r="C393" s="12" t="s">
        <v>1574</v>
      </c>
      <c r="D393" s="7" t="s">
        <v>11</v>
      </c>
      <c r="E393" s="7" t="s">
        <v>1589</v>
      </c>
      <c r="F393" s="7" t="s">
        <v>639</v>
      </c>
      <c r="G393" s="7"/>
      <c r="H393" s="8" t="s">
        <v>43</v>
      </c>
      <c r="I393" s="14" t="s">
        <v>223</v>
      </c>
      <c r="J393" s="14" t="s">
        <v>998</v>
      </c>
    </row>
    <row r="394" spans="1:10">
      <c r="A394" s="5">
        <v>45735</v>
      </c>
      <c r="B394" s="13">
        <v>45736</v>
      </c>
      <c r="C394" s="12" t="s">
        <v>1577</v>
      </c>
      <c r="D394" s="7" t="s">
        <v>462</v>
      </c>
      <c r="E394" s="7" t="s">
        <v>1586</v>
      </c>
      <c r="F394" s="7" t="s">
        <v>639</v>
      </c>
      <c r="G394" s="7"/>
      <c r="H394" s="8" t="s">
        <v>43</v>
      </c>
      <c r="I394" s="14" t="s">
        <v>1579</v>
      </c>
      <c r="J394" s="14" t="s">
        <v>998</v>
      </c>
    </row>
    <row r="395" spans="1:10">
      <c r="A395" s="5">
        <v>45735</v>
      </c>
      <c r="B395" s="13">
        <v>45736</v>
      </c>
      <c r="C395" s="12" t="s">
        <v>1576</v>
      </c>
      <c r="D395" s="7" t="s">
        <v>462</v>
      </c>
      <c r="E395" s="7" t="s">
        <v>1587</v>
      </c>
      <c r="F395" s="7" t="s">
        <v>639</v>
      </c>
      <c r="G395" s="7"/>
      <c r="H395" s="8" t="s">
        <v>43</v>
      </c>
      <c r="I395" s="14" t="s">
        <v>1579</v>
      </c>
      <c r="J395" s="14" t="s">
        <v>998</v>
      </c>
    </row>
    <row r="396" spans="1:10">
      <c r="A396" s="5">
        <v>45735</v>
      </c>
      <c r="B396" s="13">
        <v>45736</v>
      </c>
      <c r="C396" s="12" t="s">
        <v>1578</v>
      </c>
      <c r="D396" s="7" t="s">
        <v>462</v>
      </c>
      <c r="E396" s="7" t="s">
        <v>1588</v>
      </c>
      <c r="F396" s="7" t="s">
        <v>639</v>
      </c>
      <c r="G396" s="7"/>
      <c r="H396" s="8" t="s">
        <v>43</v>
      </c>
      <c r="I396" s="14" t="s">
        <v>1579</v>
      </c>
      <c r="J396" s="14" t="s">
        <v>998</v>
      </c>
    </row>
    <row r="397" spans="1:10">
      <c r="A397" s="5">
        <v>45735</v>
      </c>
      <c r="B397" s="13">
        <v>45736</v>
      </c>
      <c r="C397" s="12" t="s">
        <v>1590</v>
      </c>
      <c r="D397" s="7" t="s">
        <v>291</v>
      </c>
      <c r="E397" s="7" t="s">
        <v>24</v>
      </c>
      <c r="F397" s="7" t="s">
        <v>639</v>
      </c>
      <c r="G397" s="7" t="s">
        <v>53</v>
      </c>
      <c r="H397" s="8" t="s">
        <v>53</v>
      </c>
      <c r="I397" s="14" t="s">
        <v>625</v>
      </c>
      <c r="J397" s="14" t="s">
        <v>998</v>
      </c>
    </row>
    <row r="398" spans="1:10">
      <c r="A398" s="5">
        <v>45735</v>
      </c>
      <c r="B398" s="13">
        <v>45736</v>
      </c>
      <c r="C398" s="22" t="s">
        <v>1592</v>
      </c>
      <c r="D398" s="7" t="s">
        <v>167</v>
      </c>
      <c r="E398" s="7" t="s">
        <v>1594</v>
      </c>
      <c r="F398" s="7" t="s">
        <v>639</v>
      </c>
      <c r="G398" s="7"/>
      <c r="H398" s="8" t="s">
        <v>43</v>
      </c>
      <c r="I398" s="14" t="s">
        <v>186</v>
      </c>
      <c r="J398" s="14" t="s">
        <v>998</v>
      </c>
    </row>
    <row r="399" spans="1:10">
      <c r="A399" s="5">
        <v>45735</v>
      </c>
      <c r="B399" s="13">
        <v>45736</v>
      </c>
      <c r="C399" s="12" t="s">
        <v>1593</v>
      </c>
      <c r="D399" s="7" t="s">
        <v>167</v>
      </c>
      <c r="E399" s="7" t="s">
        <v>1595</v>
      </c>
      <c r="F399" s="7" t="s">
        <v>648</v>
      </c>
      <c r="G399" s="7"/>
      <c r="H399" s="8" t="s">
        <v>43</v>
      </c>
      <c r="I399" s="14" t="s">
        <v>186</v>
      </c>
      <c r="J399" s="14" t="s">
        <v>998</v>
      </c>
    </row>
    <row r="400" spans="1:10">
      <c r="A400" s="5">
        <v>45735</v>
      </c>
      <c r="B400" s="13">
        <v>45736</v>
      </c>
      <c r="C400" s="22" t="s">
        <v>1591</v>
      </c>
      <c r="D400" s="7" t="s">
        <v>693</v>
      </c>
      <c r="E400" s="7" t="s">
        <v>581</v>
      </c>
      <c r="F400" s="7" t="s">
        <v>648</v>
      </c>
      <c r="G400" s="7"/>
      <c r="H400" s="8" t="s">
        <v>281</v>
      </c>
      <c r="I400" s="14" t="s">
        <v>2</v>
      </c>
      <c r="J400" s="14" t="s">
        <v>998</v>
      </c>
    </row>
    <row r="401" spans="1:10">
      <c r="A401" s="21">
        <v>45736</v>
      </c>
      <c r="B401" s="13">
        <v>45741</v>
      </c>
      <c r="C401" s="22" t="s">
        <v>1596</v>
      </c>
      <c r="D401" s="14" t="s">
        <v>1356</v>
      </c>
      <c r="E401" s="14" t="s">
        <v>1597</v>
      </c>
      <c r="F401" s="14" t="s">
        <v>639</v>
      </c>
      <c r="G401" s="14" t="s">
        <v>53</v>
      </c>
      <c r="H401" s="15" t="s">
        <v>53</v>
      </c>
      <c r="I401" s="14" t="s">
        <v>1598</v>
      </c>
      <c r="J401" s="7" t="s">
        <v>998</v>
      </c>
    </row>
    <row r="402" spans="1:10">
      <c r="A402" s="21">
        <v>45736</v>
      </c>
      <c r="B402" s="13">
        <v>45736</v>
      </c>
      <c r="C402" s="22" t="s">
        <v>1599</v>
      </c>
      <c r="D402" s="14" t="s">
        <v>8</v>
      </c>
      <c r="E402" s="14" t="s">
        <v>1600</v>
      </c>
      <c r="F402" s="14" t="s">
        <v>639</v>
      </c>
      <c r="G402" s="14"/>
      <c r="H402" s="15" t="s">
        <v>43</v>
      </c>
      <c r="I402" s="14" t="s">
        <v>165</v>
      </c>
      <c r="J402" s="14" t="s">
        <v>998</v>
      </c>
    </row>
    <row r="403" spans="1:10">
      <c r="A403" s="21">
        <v>45736</v>
      </c>
      <c r="B403" s="13">
        <v>45737</v>
      </c>
      <c r="C403" s="22" t="s">
        <v>1610</v>
      </c>
      <c r="D403" s="14" t="s">
        <v>8</v>
      </c>
      <c r="E403" s="14" t="s">
        <v>1625</v>
      </c>
      <c r="F403" s="14" t="s">
        <v>639</v>
      </c>
      <c r="G403" s="14"/>
      <c r="H403" s="15" t="s">
        <v>43</v>
      </c>
      <c r="I403" s="14" t="s">
        <v>392</v>
      </c>
      <c r="J403" s="14" t="s">
        <v>998</v>
      </c>
    </row>
    <row r="404" spans="1:10">
      <c r="A404" s="21">
        <v>45736</v>
      </c>
      <c r="B404" s="13">
        <v>45741</v>
      </c>
      <c r="C404" s="22" t="s">
        <v>1611</v>
      </c>
      <c r="D404" s="14" t="s">
        <v>277</v>
      </c>
      <c r="E404" s="14" t="s">
        <v>24</v>
      </c>
      <c r="F404" s="14" t="s">
        <v>639</v>
      </c>
      <c r="G404" s="14" t="s">
        <v>53</v>
      </c>
      <c r="H404" s="15" t="s">
        <v>53</v>
      </c>
      <c r="I404" s="14" t="s">
        <v>278</v>
      </c>
      <c r="J404" s="14" t="s">
        <v>998</v>
      </c>
    </row>
    <row r="405" spans="1:10">
      <c r="A405" s="21">
        <v>45736</v>
      </c>
      <c r="B405" s="13">
        <v>45741</v>
      </c>
      <c r="C405" s="22" t="s">
        <v>1612</v>
      </c>
      <c r="D405" s="14" t="s">
        <v>277</v>
      </c>
      <c r="E405" s="14" t="s">
        <v>24</v>
      </c>
      <c r="F405" s="14" t="s">
        <v>639</v>
      </c>
      <c r="G405" s="14" t="s">
        <v>53</v>
      </c>
      <c r="H405" s="15" t="s">
        <v>53</v>
      </c>
      <c r="I405" s="14" t="s">
        <v>278</v>
      </c>
      <c r="J405" s="14" t="s">
        <v>998</v>
      </c>
    </row>
    <row r="406" spans="1:10">
      <c r="A406" s="21">
        <v>45736</v>
      </c>
      <c r="B406" s="13">
        <v>45741</v>
      </c>
      <c r="C406" s="22" t="s">
        <v>1613</v>
      </c>
      <c r="D406" s="14" t="s">
        <v>291</v>
      </c>
      <c r="E406" s="14" t="s">
        <v>24</v>
      </c>
      <c r="F406" s="14" t="s">
        <v>648</v>
      </c>
      <c r="G406" s="14" t="s">
        <v>53</v>
      </c>
      <c r="H406" s="15" t="s">
        <v>53</v>
      </c>
      <c r="I406" s="14" t="s">
        <v>625</v>
      </c>
      <c r="J406" s="14" t="s">
        <v>998</v>
      </c>
    </row>
    <row r="407" spans="1:10">
      <c r="A407" s="21">
        <v>45737</v>
      </c>
      <c r="B407" s="13">
        <v>45741</v>
      </c>
      <c r="C407" s="22" t="s">
        <v>1614</v>
      </c>
      <c r="D407" s="14" t="s">
        <v>277</v>
      </c>
      <c r="E407" s="14" t="s">
        <v>24</v>
      </c>
      <c r="F407" s="14" t="s">
        <v>648</v>
      </c>
      <c r="G407" s="14" t="s">
        <v>53</v>
      </c>
      <c r="H407" s="15" t="s">
        <v>53</v>
      </c>
      <c r="I407" s="14" t="s">
        <v>278</v>
      </c>
      <c r="J407" s="14" t="s">
        <v>998</v>
      </c>
    </row>
    <row r="408" spans="1:10">
      <c r="A408" s="21">
        <v>45737</v>
      </c>
      <c r="B408" s="13">
        <v>45737</v>
      </c>
      <c r="C408" s="22" t="s">
        <v>1615</v>
      </c>
      <c r="D408" s="14" t="s">
        <v>167</v>
      </c>
      <c r="E408" s="14" t="s">
        <v>246</v>
      </c>
      <c r="F408" s="14" t="s">
        <v>648</v>
      </c>
      <c r="G408" s="14" t="s">
        <v>53</v>
      </c>
      <c r="H408" s="15" t="s">
        <v>53</v>
      </c>
      <c r="I408" s="14" t="s">
        <v>193</v>
      </c>
      <c r="J408" s="14" t="s">
        <v>998</v>
      </c>
    </row>
    <row r="409" spans="1:10">
      <c r="A409" s="5">
        <v>45737</v>
      </c>
      <c r="B409" s="6">
        <v>45737</v>
      </c>
      <c r="C409" s="12" t="s">
        <v>1616</v>
      </c>
      <c r="D409" s="14" t="s">
        <v>167</v>
      </c>
      <c r="E409" s="7" t="s">
        <v>1626</v>
      </c>
      <c r="F409" s="7" t="s">
        <v>639</v>
      </c>
      <c r="G409" s="7"/>
      <c r="H409" s="8" t="s">
        <v>43</v>
      </c>
      <c r="I409" s="14" t="s">
        <v>620</v>
      </c>
      <c r="J409" s="14" t="s">
        <v>998</v>
      </c>
    </row>
    <row r="410" spans="1:10">
      <c r="A410" s="5">
        <v>45737</v>
      </c>
      <c r="B410" s="13">
        <v>45737</v>
      </c>
      <c r="C410" s="22" t="s">
        <v>1617</v>
      </c>
      <c r="D410" s="14" t="s">
        <v>20</v>
      </c>
      <c r="E410" s="14" t="s">
        <v>1627</v>
      </c>
      <c r="F410" s="14" t="s">
        <v>639</v>
      </c>
      <c r="G410" s="14"/>
      <c r="H410" s="15" t="s">
        <v>43</v>
      </c>
      <c r="I410" s="14" t="s">
        <v>355</v>
      </c>
      <c r="J410" s="14" t="s">
        <v>998</v>
      </c>
    </row>
    <row r="411" spans="1:10">
      <c r="A411" s="5">
        <v>45737</v>
      </c>
      <c r="B411" s="13">
        <v>45737</v>
      </c>
      <c r="C411" s="12" t="s">
        <v>1619</v>
      </c>
      <c r="D411" s="7" t="s">
        <v>263</v>
      </c>
      <c r="E411" s="7" t="s">
        <v>246</v>
      </c>
      <c r="F411" s="7" t="s">
        <v>648</v>
      </c>
      <c r="G411" s="7"/>
      <c r="H411" s="8" t="s">
        <v>43</v>
      </c>
      <c r="I411" s="14" t="s">
        <v>2</v>
      </c>
      <c r="J411" s="14" t="s">
        <v>998</v>
      </c>
    </row>
    <row r="412" spans="1:10">
      <c r="A412" s="5">
        <v>45737</v>
      </c>
      <c r="B412" s="13">
        <v>45737</v>
      </c>
      <c r="C412" s="12" t="s">
        <v>1620</v>
      </c>
      <c r="D412" s="7" t="s">
        <v>263</v>
      </c>
      <c r="E412" s="7" t="s">
        <v>1628</v>
      </c>
      <c r="F412" s="7" t="s">
        <v>639</v>
      </c>
      <c r="G412" s="7"/>
      <c r="H412" s="8" t="s">
        <v>43</v>
      </c>
      <c r="I412" s="14" t="s">
        <v>2</v>
      </c>
      <c r="J412" s="14" t="s">
        <v>998</v>
      </c>
    </row>
    <row r="413" spans="1:10">
      <c r="A413" s="5">
        <v>45737</v>
      </c>
      <c r="B413" s="13">
        <v>45737</v>
      </c>
      <c r="C413" s="12" t="s">
        <v>1621</v>
      </c>
      <c r="D413" s="7" t="s">
        <v>263</v>
      </c>
      <c r="E413" s="7" t="s">
        <v>1628</v>
      </c>
      <c r="F413" s="7" t="s">
        <v>639</v>
      </c>
      <c r="G413" s="7"/>
      <c r="H413" s="8" t="s">
        <v>43</v>
      </c>
      <c r="I413" s="14" t="s">
        <v>2</v>
      </c>
      <c r="J413" s="14" t="s">
        <v>998</v>
      </c>
    </row>
    <row r="414" spans="1:10">
      <c r="A414" s="5">
        <v>45737</v>
      </c>
      <c r="B414" s="13">
        <v>45737</v>
      </c>
      <c r="C414" s="22" t="s">
        <v>1622</v>
      </c>
      <c r="D414" s="7" t="s">
        <v>263</v>
      </c>
      <c r="E414" s="14" t="s">
        <v>1629</v>
      </c>
      <c r="F414" s="7" t="s">
        <v>639</v>
      </c>
      <c r="G414" s="14"/>
      <c r="H414" s="8" t="s">
        <v>43</v>
      </c>
      <c r="I414" s="14" t="s">
        <v>2</v>
      </c>
      <c r="J414" s="14" t="s">
        <v>998</v>
      </c>
    </row>
    <row r="415" spans="1:10">
      <c r="A415" s="21">
        <v>45737</v>
      </c>
      <c r="B415" s="13">
        <v>45737</v>
      </c>
      <c r="C415" s="22" t="s">
        <v>1623</v>
      </c>
      <c r="D415" s="14" t="s">
        <v>20</v>
      </c>
      <c r="E415" s="14" t="s">
        <v>1630</v>
      </c>
      <c r="F415" s="14" t="s">
        <v>639</v>
      </c>
      <c r="G415" s="14"/>
      <c r="H415" s="15" t="s">
        <v>43</v>
      </c>
      <c r="I415" s="14" t="s">
        <v>355</v>
      </c>
      <c r="J415" s="14" t="s">
        <v>998</v>
      </c>
    </row>
    <row r="416" spans="1:10">
      <c r="A416" s="21">
        <v>45737</v>
      </c>
      <c r="B416" s="13">
        <v>45737</v>
      </c>
      <c r="C416" s="22" t="s">
        <v>1624</v>
      </c>
      <c r="D416" s="14" t="s">
        <v>8</v>
      </c>
      <c r="E416" s="14" t="s">
        <v>1631</v>
      </c>
      <c r="F416" s="14" t="s">
        <v>639</v>
      </c>
      <c r="G416" s="14"/>
      <c r="H416" s="15" t="s">
        <v>43</v>
      </c>
      <c r="I416" s="14" t="s">
        <v>165</v>
      </c>
      <c r="J416" s="14" t="s">
        <v>998</v>
      </c>
    </row>
    <row r="417" spans="1:10">
      <c r="A417" s="21">
        <v>45737</v>
      </c>
      <c r="B417" s="6">
        <v>45741</v>
      </c>
      <c r="C417" s="12" t="s">
        <v>1632</v>
      </c>
      <c r="D417" s="7" t="s">
        <v>462</v>
      </c>
      <c r="E417" s="7" t="s">
        <v>1633</v>
      </c>
      <c r="F417" s="7" t="s">
        <v>639</v>
      </c>
      <c r="G417" s="7"/>
      <c r="H417" s="15" t="s">
        <v>43</v>
      </c>
      <c r="I417" s="14" t="s">
        <v>454</v>
      </c>
      <c r="J417" s="7" t="s">
        <v>998</v>
      </c>
    </row>
    <row r="418" spans="1:10">
      <c r="A418" s="21">
        <v>45737</v>
      </c>
      <c r="B418" s="6">
        <v>45741</v>
      </c>
      <c r="C418" s="12" t="s">
        <v>1678</v>
      </c>
      <c r="D418" s="7" t="s">
        <v>462</v>
      </c>
      <c r="E418" s="7" t="s">
        <v>1634</v>
      </c>
      <c r="F418" s="7" t="s">
        <v>639</v>
      </c>
      <c r="G418" s="7"/>
      <c r="H418" s="15" t="s">
        <v>43</v>
      </c>
      <c r="I418" s="14" t="s">
        <v>454</v>
      </c>
      <c r="J418" s="7" t="s">
        <v>998</v>
      </c>
    </row>
    <row r="419" spans="1:10">
      <c r="A419" s="21">
        <v>45737</v>
      </c>
      <c r="B419" s="6">
        <v>45741</v>
      </c>
      <c r="C419" s="12" t="s">
        <v>1679</v>
      </c>
      <c r="D419" s="7" t="s">
        <v>462</v>
      </c>
      <c r="E419" s="7" t="s">
        <v>1635</v>
      </c>
      <c r="F419" s="7" t="s">
        <v>639</v>
      </c>
      <c r="G419" s="7"/>
      <c r="H419" s="15" t="s">
        <v>43</v>
      </c>
      <c r="I419" s="14" t="s">
        <v>454</v>
      </c>
      <c r="J419" s="7" t="s">
        <v>998</v>
      </c>
    </row>
    <row r="420" spans="1:10">
      <c r="A420" s="21">
        <v>45737</v>
      </c>
      <c r="B420" s="13">
        <v>45741</v>
      </c>
      <c r="C420" s="22" t="s">
        <v>1680</v>
      </c>
      <c r="D420" s="7" t="s">
        <v>462</v>
      </c>
      <c r="E420" s="14" t="s">
        <v>1636</v>
      </c>
      <c r="F420" s="7" t="s">
        <v>639</v>
      </c>
      <c r="G420" s="14"/>
      <c r="H420" s="15" t="s">
        <v>43</v>
      </c>
      <c r="I420" s="14" t="s">
        <v>454</v>
      </c>
      <c r="J420" s="7" t="s">
        <v>998</v>
      </c>
    </row>
    <row r="421" spans="1:10">
      <c r="A421" s="21">
        <v>45737</v>
      </c>
      <c r="B421" s="13">
        <v>45741</v>
      </c>
      <c r="C421" s="22" t="s">
        <v>1637</v>
      </c>
      <c r="D421" s="7" t="s">
        <v>462</v>
      </c>
      <c r="E421" s="14" t="s">
        <v>1639</v>
      </c>
      <c r="F421" s="7" t="s">
        <v>639</v>
      </c>
      <c r="G421" s="14"/>
      <c r="H421" s="15" t="s">
        <v>43</v>
      </c>
      <c r="I421" s="14" t="s">
        <v>454</v>
      </c>
      <c r="J421" s="7" t="s">
        <v>998</v>
      </c>
    </row>
    <row r="422" spans="1:10">
      <c r="A422" s="21">
        <v>45737</v>
      </c>
      <c r="B422" s="6">
        <v>45741</v>
      </c>
      <c r="C422" s="12" t="s">
        <v>1640</v>
      </c>
      <c r="D422" s="7" t="s">
        <v>462</v>
      </c>
      <c r="E422" s="7" t="s">
        <v>1638</v>
      </c>
      <c r="F422" s="7" t="s">
        <v>639</v>
      </c>
      <c r="G422" s="14"/>
      <c r="H422" s="15" t="s">
        <v>43</v>
      </c>
      <c r="I422" s="14" t="s">
        <v>454</v>
      </c>
      <c r="J422" s="7" t="s">
        <v>998</v>
      </c>
    </row>
    <row r="423" spans="1:10">
      <c r="A423" s="21">
        <v>45737</v>
      </c>
      <c r="B423" s="6">
        <v>45741</v>
      </c>
      <c r="C423" s="12" t="s">
        <v>1641</v>
      </c>
      <c r="D423" s="7" t="s">
        <v>462</v>
      </c>
      <c r="E423" s="7" t="s">
        <v>1643</v>
      </c>
      <c r="F423" s="7" t="s">
        <v>639</v>
      </c>
      <c r="G423" s="14"/>
      <c r="H423" s="15" t="s">
        <v>43</v>
      </c>
      <c r="I423" s="14" t="s">
        <v>454</v>
      </c>
      <c r="J423" s="7" t="s">
        <v>998</v>
      </c>
    </row>
    <row r="424" spans="1:10">
      <c r="A424" s="21">
        <v>45737</v>
      </c>
      <c r="B424" s="6">
        <v>45741</v>
      </c>
      <c r="C424" s="12" t="s">
        <v>1642</v>
      </c>
      <c r="D424" s="7" t="s">
        <v>462</v>
      </c>
      <c r="E424" s="7" t="s">
        <v>1644</v>
      </c>
      <c r="F424" s="7" t="s">
        <v>639</v>
      </c>
      <c r="G424" s="14"/>
      <c r="H424" s="15" t="s">
        <v>43</v>
      </c>
      <c r="I424" s="14" t="s">
        <v>454</v>
      </c>
      <c r="J424" s="7" t="s">
        <v>998</v>
      </c>
    </row>
    <row r="425" spans="1:10">
      <c r="A425" s="21">
        <v>45737</v>
      </c>
      <c r="B425" s="13">
        <v>45741</v>
      </c>
      <c r="C425" s="22" t="s">
        <v>1645</v>
      </c>
      <c r="D425" s="14" t="s">
        <v>499</v>
      </c>
      <c r="E425" s="14" t="s">
        <v>1648</v>
      </c>
      <c r="F425" s="7" t="s">
        <v>639</v>
      </c>
      <c r="G425" s="14"/>
      <c r="H425" s="15" t="s">
        <v>43</v>
      </c>
      <c r="I425" s="14" t="s">
        <v>1647</v>
      </c>
      <c r="J425" s="7" t="s">
        <v>998</v>
      </c>
    </row>
    <row r="426" spans="1:10">
      <c r="A426" s="21">
        <v>45737</v>
      </c>
      <c r="B426" s="13">
        <v>45741</v>
      </c>
      <c r="C426" s="22" t="s">
        <v>1646</v>
      </c>
      <c r="D426" s="14" t="s">
        <v>499</v>
      </c>
      <c r="E426" s="14" t="s">
        <v>1649</v>
      </c>
      <c r="F426" s="7" t="s">
        <v>639</v>
      </c>
      <c r="G426" s="14"/>
      <c r="H426" s="15" t="s">
        <v>43</v>
      </c>
      <c r="I426" s="14" t="s">
        <v>1647</v>
      </c>
      <c r="J426" s="7" t="s">
        <v>998</v>
      </c>
    </row>
    <row r="427" spans="1:10">
      <c r="A427" s="21">
        <v>45737</v>
      </c>
      <c r="B427" s="13">
        <v>45743</v>
      </c>
      <c r="C427" s="22" t="s">
        <v>1650</v>
      </c>
      <c r="D427" s="14" t="s">
        <v>635</v>
      </c>
      <c r="E427" s="14" t="s">
        <v>24</v>
      </c>
      <c r="F427" s="14" t="s">
        <v>639</v>
      </c>
      <c r="G427" s="14" t="s">
        <v>53</v>
      </c>
      <c r="H427" s="15" t="s">
        <v>53</v>
      </c>
      <c r="I427" s="14" t="s">
        <v>2</v>
      </c>
      <c r="J427" s="14" t="s">
        <v>998</v>
      </c>
    </row>
    <row r="428" spans="1:10">
      <c r="A428" s="21">
        <v>45737</v>
      </c>
      <c r="B428" s="13">
        <v>45743</v>
      </c>
      <c r="C428" s="22" t="s">
        <v>1651</v>
      </c>
      <c r="D428" s="14" t="s">
        <v>635</v>
      </c>
      <c r="E428" s="14" t="s">
        <v>24</v>
      </c>
      <c r="F428" s="14" t="s">
        <v>639</v>
      </c>
      <c r="G428" s="14" t="s">
        <v>53</v>
      </c>
      <c r="H428" s="15" t="s">
        <v>53</v>
      </c>
      <c r="I428" s="14" t="s">
        <v>2</v>
      </c>
      <c r="J428" s="14" t="s">
        <v>998</v>
      </c>
    </row>
    <row r="429" spans="1:10">
      <c r="A429" s="21">
        <v>45741</v>
      </c>
      <c r="B429" s="13">
        <v>45741</v>
      </c>
      <c r="C429" s="22" t="s">
        <v>1688</v>
      </c>
      <c r="D429" s="14" t="s">
        <v>462</v>
      </c>
      <c r="E429" s="14" t="s">
        <v>1652</v>
      </c>
      <c r="F429" s="14" t="s">
        <v>639</v>
      </c>
      <c r="G429" s="14"/>
      <c r="H429" s="15" t="s">
        <v>43</v>
      </c>
      <c r="I429" s="14" t="s">
        <v>245</v>
      </c>
      <c r="J429" s="7" t="s">
        <v>998</v>
      </c>
    </row>
    <row r="430" spans="1:10">
      <c r="A430" s="21">
        <v>45741</v>
      </c>
      <c r="B430" s="13">
        <v>45741</v>
      </c>
      <c r="C430" s="22" t="s">
        <v>1677</v>
      </c>
      <c r="D430" s="14" t="s">
        <v>781</v>
      </c>
      <c r="E430" s="14" t="s">
        <v>246</v>
      </c>
      <c r="F430" s="14" t="s">
        <v>648</v>
      </c>
      <c r="G430" s="14" t="s">
        <v>53</v>
      </c>
      <c r="H430" s="15" t="s">
        <v>53</v>
      </c>
      <c r="I430" s="14" t="s">
        <v>1276</v>
      </c>
      <c r="J430" s="7" t="s">
        <v>998</v>
      </c>
    </row>
    <row r="431" spans="1:10">
      <c r="A431" s="21">
        <v>45741</v>
      </c>
      <c r="B431" s="13">
        <v>45741</v>
      </c>
      <c r="C431" s="22" t="s">
        <v>1682</v>
      </c>
      <c r="D431" s="14" t="s">
        <v>741</v>
      </c>
      <c r="E431" s="14" t="s">
        <v>1690</v>
      </c>
      <c r="F431" s="14" t="s">
        <v>639</v>
      </c>
      <c r="G431" s="14"/>
      <c r="H431" s="15" t="s">
        <v>43</v>
      </c>
      <c r="I431" s="14" t="s">
        <v>433</v>
      </c>
      <c r="J431" s="7" t="s">
        <v>998</v>
      </c>
    </row>
    <row r="432" spans="1:10">
      <c r="A432" s="21">
        <v>45741</v>
      </c>
      <c r="B432" s="13">
        <v>45741</v>
      </c>
      <c r="C432" s="22" t="s">
        <v>1683</v>
      </c>
      <c r="D432" s="14" t="s">
        <v>741</v>
      </c>
      <c r="E432" s="14" t="s">
        <v>1691</v>
      </c>
      <c r="F432" s="14" t="s">
        <v>639</v>
      </c>
      <c r="G432" s="14"/>
      <c r="H432" s="15" t="s">
        <v>43</v>
      </c>
      <c r="I432" s="14" t="s">
        <v>433</v>
      </c>
      <c r="J432" s="7" t="s">
        <v>998</v>
      </c>
    </row>
    <row r="433" spans="1:10">
      <c r="A433" s="21">
        <v>45741</v>
      </c>
      <c r="B433" s="13">
        <v>45741</v>
      </c>
      <c r="C433" s="22" t="s">
        <v>1684</v>
      </c>
      <c r="D433" s="14" t="s">
        <v>741</v>
      </c>
      <c r="E433" s="14" t="s">
        <v>1692</v>
      </c>
      <c r="F433" s="14" t="s">
        <v>639</v>
      </c>
      <c r="G433" s="14"/>
      <c r="H433" s="15" t="s">
        <v>43</v>
      </c>
      <c r="I433" s="14" t="s">
        <v>433</v>
      </c>
      <c r="J433" s="7" t="s">
        <v>998</v>
      </c>
    </row>
    <row r="434" spans="1:10">
      <c r="A434" s="5">
        <v>45741</v>
      </c>
      <c r="B434" s="6">
        <v>45741</v>
      </c>
      <c r="C434" s="12" t="s">
        <v>1685</v>
      </c>
      <c r="D434" s="7" t="s">
        <v>1687</v>
      </c>
      <c r="E434" s="7" t="s">
        <v>246</v>
      </c>
      <c r="F434" s="7" t="s">
        <v>648</v>
      </c>
      <c r="G434" s="7" t="s">
        <v>53</v>
      </c>
      <c r="H434" s="8" t="s">
        <v>53</v>
      </c>
      <c r="I434" s="14" t="s">
        <v>433</v>
      </c>
      <c r="J434" s="7" t="s">
        <v>998</v>
      </c>
    </row>
    <row r="435" spans="1:10">
      <c r="A435" s="21">
        <v>45741</v>
      </c>
      <c r="B435" s="13">
        <v>45741</v>
      </c>
      <c r="C435" s="22" t="s">
        <v>1686</v>
      </c>
      <c r="D435" s="14" t="s">
        <v>1687</v>
      </c>
      <c r="E435" s="14" t="s">
        <v>246</v>
      </c>
      <c r="F435" s="14" t="s">
        <v>648</v>
      </c>
      <c r="G435" s="14" t="s">
        <v>53</v>
      </c>
      <c r="H435" s="15" t="s">
        <v>53</v>
      </c>
      <c r="I435" s="110" t="s">
        <v>433</v>
      </c>
      <c r="J435" s="7" t="s">
        <v>998</v>
      </c>
    </row>
    <row r="436" spans="1:10">
      <c r="A436" s="21">
        <v>45741</v>
      </c>
      <c r="B436" s="13">
        <v>45743</v>
      </c>
      <c r="C436" s="22" t="s">
        <v>1689</v>
      </c>
      <c r="D436" s="14" t="s">
        <v>44</v>
      </c>
      <c r="E436" s="14" t="s">
        <v>24</v>
      </c>
      <c r="F436" s="14" t="s">
        <v>648</v>
      </c>
      <c r="G436" s="14" t="s">
        <v>53</v>
      </c>
      <c r="H436" s="15" t="s">
        <v>53</v>
      </c>
      <c r="I436" s="14" t="s">
        <v>377</v>
      </c>
      <c r="J436" s="14" t="s">
        <v>998</v>
      </c>
    </row>
    <row r="437" spans="1:10">
      <c r="A437" s="21">
        <v>45741</v>
      </c>
      <c r="B437" s="13">
        <v>45741</v>
      </c>
      <c r="C437" s="22" t="s">
        <v>1693</v>
      </c>
      <c r="D437" s="14" t="s">
        <v>499</v>
      </c>
      <c r="E437" s="14" t="s">
        <v>1694</v>
      </c>
      <c r="F437" s="14" t="s">
        <v>639</v>
      </c>
      <c r="G437" s="14"/>
      <c r="H437" s="15" t="s">
        <v>43</v>
      </c>
      <c r="I437" s="14" t="s">
        <v>2</v>
      </c>
      <c r="J437" s="7" t="s">
        <v>998</v>
      </c>
    </row>
    <row r="438" spans="1:10">
      <c r="A438" s="21">
        <v>45741</v>
      </c>
      <c r="B438" s="13">
        <v>45741</v>
      </c>
      <c r="C438" s="22" t="s">
        <v>1695</v>
      </c>
      <c r="D438" s="14" t="s">
        <v>167</v>
      </c>
      <c r="E438" s="14" t="s">
        <v>1696</v>
      </c>
      <c r="F438" s="14" t="s">
        <v>648</v>
      </c>
      <c r="G438" s="14" t="s">
        <v>53</v>
      </c>
      <c r="H438" s="15" t="s">
        <v>53</v>
      </c>
      <c r="I438" s="14" t="s">
        <v>193</v>
      </c>
      <c r="J438" s="7" t="s">
        <v>998</v>
      </c>
    </row>
    <row r="439" spans="1:10">
      <c r="A439" s="21">
        <v>45741</v>
      </c>
      <c r="B439" s="13">
        <v>45742</v>
      </c>
      <c r="C439" s="22" t="s">
        <v>1697</v>
      </c>
      <c r="D439" s="14" t="s">
        <v>1713</v>
      </c>
      <c r="E439" s="14" t="s">
        <v>1269</v>
      </c>
      <c r="F439" s="14" t="s">
        <v>639</v>
      </c>
      <c r="G439" s="14" t="s">
        <v>53</v>
      </c>
      <c r="H439" s="15" t="s">
        <v>53</v>
      </c>
      <c r="I439" s="14" t="s">
        <v>1033</v>
      </c>
      <c r="J439" s="7" t="s">
        <v>998</v>
      </c>
    </row>
    <row r="440" spans="1:10">
      <c r="A440" s="21">
        <v>45741</v>
      </c>
      <c r="B440" s="13">
        <v>45742</v>
      </c>
      <c r="C440" s="22" t="s">
        <v>1712</v>
      </c>
      <c r="D440" s="14" t="s">
        <v>1713</v>
      </c>
      <c r="E440" s="14" t="s">
        <v>1269</v>
      </c>
      <c r="F440" s="14" t="s">
        <v>639</v>
      </c>
      <c r="G440" s="14" t="s">
        <v>53</v>
      </c>
      <c r="H440" s="15" t="s">
        <v>53</v>
      </c>
      <c r="I440" s="14" t="s">
        <v>1033</v>
      </c>
      <c r="J440" s="7" t="s">
        <v>998</v>
      </c>
    </row>
    <row r="441" spans="1:10">
      <c r="A441" s="21">
        <v>45741</v>
      </c>
      <c r="B441" s="13">
        <v>45742</v>
      </c>
      <c r="C441" s="22" t="s">
        <v>1717</v>
      </c>
      <c r="D441" s="14" t="s">
        <v>1713</v>
      </c>
      <c r="E441" s="14" t="s">
        <v>1269</v>
      </c>
      <c r="F441" s="14" t="s">
        <v>639</v>
      </c>
      <c r="G441" s="14" t="s">
        <v>53</v>
      </c>
      <c r="H441" s="15" t="s">
        <v>53</v>
      </c>
      <c r="I441" s="14" t="s">
        <v>1033</v>
      </c>
      <c r="J441" s="7" t="s">
        <v>998</v>
      </c>
    </row>
    <row r="442" spans="1:10">
      <c r="A442" s="21">
        <v>45741</v>
      </c>
      <c r="B442" s="13">
        <v>45743</v>
      </c>
      <c r="C442" s="22" t="s">
        <v>1718</v>
      </c>
      <c r="D442" s="14" t="s">
        <v>741</v>
      </c>
      <c r="E442" s="14" t="s">
        <v>1719</v>
      </c>
      <c r="F442" s="14" t="s">
        <v>639</v>
      </c>
      <c r="G442" s="14"/>
      <c r="H442" s="15" t="s">
        <v>43</v>
      </c>
      <c r="I442" s="14" t="s">
        <v>1033</v>
      </c>
      <c r="J442" s="7" t="s">
        <v>998</v>
      </c>
    </row>
    <row r="443" spans="1:10">
      <c r="A443" s="21">
        <v>45741</v>
      </c>
      <c r="B443" s="13">
        <v>45741</v>
      </c>
      <c r="C443" s="22" t="s">
        <v>1720</v>
      </c>
      <c r="D443" s="14" t="s">
        <v>369</v>
      </c>
      <c r="E443" s="14" t="s">
        <v>1721</v>
      </c>
      <c r="F443" s="14" t="s">
        <v>639</v>
      </c>
      <c r="G443" s="14" t="s">
        <v>53</v>
      </c>
      <c r="H443" s="15" t="s">
        <v>53</v>
      </c>
      <c r="I443" s="14" t="s">
        <v>369</v>
      </c>
      <c r="J443" s="7" t="s">
        <v>998</v>
      </c>
    </row>
    <row r="444" spans="1:10">
      <c r="A444" s="21">
        <v>45741</v>
      </c>
      <c r="B444" s="13">
        <v>45743</v>
      </c>
      <c r="C444" s="22" t="s">
        <v>2138</v>
      </c>
      <c r="D444" s="14" t="s">
        <v>277</v>
      </c>
      <c r="E444" s="14" t="s">
        <v>24</v>
      </c>
      <c r="F444" s="14" t="s">
        <v>639</v>
      </c>
      <c r="G444" s="14" t="s">
        <v>53</v>
      </c>
      <c r="H444" s="15" t="s">
        <v>53</v>
      </c>
      <c r="I444" s="14" t="s">
        <v>278</v>
      </c>
      <c r="J444" s="14" t="s">
        <v>998</v>
      </c>
    </row>
    <row r="445" spans="1:10">
      <c r="A445" s="135">
        <v>45741</v>
      </c>
      <c r="B445" s="13"/>
      <c r="C445" s="117" t="s">
        <v>1722</v>
      </c>
      <c r="D445" s="14" t="s">
        <v>1724</v>
      </c>
      <c r="E445" s="14" t="s">
        <v>1725</v>
      </c>
      <c r="F445" s="14" t="s">
        <v>385</v>
      </c>
      <c r="G445" s="14" t="s">
        <v>53</v>
      </c>
      <c r="H445" s="15" t="s">
        <v>53</v>
      </c>
      <c r="I445" s="14" t="s">
        <v>1033</v>
      </c>
      <c r="J445" s="14"/>
    </row>
    <row r="446" spans="1:10">
      <c r="A446" s="135">
        <v>45741</v>
      </c>
      <c r="B446" s="13"/>
      <c r="C446" s="22" t="s">
        <v>1726</v>
      </c>
      <c r="D446" s="14" t="s">
        <v>781</v>
      </c>
      <c r="E446" s="14" t="s">
        <v>1725</v>
      </c>
      <c r="F446" s="14" t="s">
        <v>385</v>
      </c>
      <c r="G446" s="14" t="s">
        <v>53</v>
      </c>
      <c r="H446" s="15" t="s">
        <v>53</v>
      </c>
      <c r="I446" s="14" t="s">
        <v>1033</v>
      </c>
      <c r="J446" s="14"/>
    </row>
    <row r="447" spans="1:10">
      <c r="A447" s="21">
        <v>45741</v>
      </c>
      <c r="B447" s="13"/>
      <c r="C447" s="140" t="s">
        <v>1829</v>
      </c>
      <c r="D447" s="14" t="s">
        <v>1282</v>
      </c>
      <c r="E447" s="14" t="s">
        <v>2151</v>
      </c>
      <c r="F447" s="14" t="s">
        <v>385</v>
      </c>
      <c r="G447" s="14"/>
      <c r="H447" s="15" t="s">
        <v>43</v>
      </c>
      <c r="I447" s="14" t="s">
        <v>1790</v>
      </c>
      <c r="J447" s="14"/>
    </row>
    <row r="448" spans="1:10">
      <c r="A448" s="21">
        <v>45741</v>
      </c>
      <c r="B448" s="13"/>
      <c r="C448" s="140" t="s">
        <v>1803</v>
      </c>
      <c r="D448" s="14" t="s">
        <v>1282</v>
      </c>
      <c r="E448" s="14" t="s">
        <v>2151</v>
      </c>
      <c r="F448" s="14" t="s">
        <v>385</v>
      </c>
      <c r="G448" s="14"/>
      <c r="H448" s="15" t="s">
        <v>43</v>
      </c>
      <c r="I448" s="14" t="s">
        <v>1790</v>
      </c>
      <c r="J448" s="14"/>
    </row>
    <row r="449" spans="1:10">
      <c r="A449" s="21">
        <v>45741</v>
      </c>
      <c r="B449" s="13"/>
      <c r="C449" s="140" t="s">
        <v>1804</v>
      </c>
      <c r="D449" s="14" t="s">
        <v>1282</v>
      </c>
      <c r="E449" s="14" t="s">
        <v>2151</v>
      </c>
      <c r="F449" s="14" t="s">
        <v>385</v>
      </c>
      <c r="G449" s="14"/>
      <c r="H449" s="15" t="s">
        <v>43</v>
      </c>
      <c r="I449" s="14" t="s">
        <v>1790</v>
      </c>
      <c r="J449" s="14"/>
    </row>
    <row r="450" spans="1:10">
      <c r="A450" s="21">
        <v>45741</v>
      </c>
      <c r="B450" s="13"/>
      <c r="C450" s="140" t="s">
        <v>1805</v>
      </c>
      <c r="D450" s="14" t="s">
        <v>1282</v>
      </c>
      <c r="E450" s="14" t="s">
        <v>2151</v>
      </c>
      <c r="F450" s="14" t="s">
        <v>385</v>
      </c>
      <c r="G450" s="14"/>
      <c r="H450" s="15" t="s">
        <v>43</v>
      </c>
      <c r="I450" s="14" t="s">
        <v>1790</v>
      </c>
      <c r="J450" s="14"/>
    </row>
    <row r="451" spans="1:10">
      <c r="A451" s="21">
        <v>45741</v>
      </c>
      <c r="B451" s="13"/>
      <c r="C451" s="140" t="s">
        <v>1806</v>
      </c>
      <c r="D451" s="14" t="s">
        <v>1282</v>
      </c>
      <c r="E451" s="14" t="s">
        <v>2151</v>
      </c>
      <c r="F451" s="14" t="s">
        <v>385</v>
      </c>
      <c r="G451" s="14"/>
      <c r="H451" s="15" t="s">
        <v>43</v>
      </c>
      <c r="I451" s="14" t="s">
        <v>1790</v>
      </c>
      <c r="J451" s="14"/>
    </row>
    <row r="452" spans="1:10">
      <c r="A452" s="21">
        <v>45741</v>
      </c>
      <c r="B452" s="13"/>
      <c r="C452" s="140" t="s">
        <v>1807</v>
      </c>
      <c r="D452" s="14" t="s">
        <v>1282</v>
      </c>
      <c r="E452" s="14" t="s">
        <v>2151</v>
      </c>
      <c r="F452" s="14" t="s">
        <v>385</v>
      </c>
      <c r="G452" s="14"/>
      <c r="H452" s="15" t="s">
        <v>43</v>
      </c>
      <c r="I452" s="14" t="s">
        <v>1790</v>
      </c>
      <c r="J452" s="14"/>
    </row>
    <row r="453" spans="1:10">
      <c r="A453" s="21">
        <v>45741</v>
      </c>
      <c r="B453" s="13"/>
      <c r="C453" s="140" t="s">
        <v>1808</v>
      </c>
      <c r="D453" s="14" t="s">
        <v>1282</v>
      </c>
      <c r="E453" s="14" t="s">
        <v>2151</v>
      </c>
      <c r="F453" s="14" t="s">
        <v>385</v>
      </c>
      <c r="G453" s="14"/>
      <c r="H453" s="15" t="s">
        <v>43</v>
      </c>
      <c r="I453" s="14" t="s">
        <v>1790</v>
      </c>
      <c r="J453" s="14"/>
    </row>
    <row r="454" spans="1:10">
      <c r="A454" s="21">
        <v>45741</v>
      </c>
      <c r="B454" s="13"/>
      <c r="C454" s="140" t="s">
        <v>1809</v>
      </c>
      <c r="D454" s="14" t="s">
        <v>1282</v>
      </c>
      <c r="E454" s="14" t="s">
        <v>2151</v>
      </c>
      <c r="F454" s="14" t="s">
        <v>385</v>
      </c>
      <c r="G454" s="14"/>
      <c r="H454" s="15" t="s">
        <v>43</v>
      </c>
      <c r="I454" s="14" t="s">
        <v>1790</v>
      </c>
      <c r="J454" s="14"/>
    </row>
    <row r="455" spans="1:10">
      <c r="A455" s="5">
        <v>45741</v>
      </c>
      <c r="B455" s="6"/>
      <c r="C455" s="139" t="s">
        <v>1810</v>
      </c>
      <c r="D455" s="7" t="s">
        <v>1282</v>
      </c>
      <c r="E455" s="14" t="s">
        <v>2151</v>
      </c>
      <c r="F455" s="14" t="s">
        <v>385</v>
      </c>
      <c r="G455" s="7"/>
      <c r="H455" s="15" t="s">
        <v>43</v>
      </c>
      <c r="I455" s="14" t="s">
        <v>1790</v>
      </c>
      <c r="J455" s="7"/>
    </row>
    <row r="456" spans="1:10">
      <c r="A456" s="5">
        <v>45741</v>
      </c>
      <c r="B456" s="6"/>
      <c r="C456" s="139" t="s">
        <v>1811</v>
      </c>
      <c r="D456" s="7" t="s">
        <v>1282</v>
      </c>
      <c r="E456" s="14" t="s">
        <v>2151</v>
      </c>
      <c r="F456" s="14" t="s">
        <v>385</v>
      </c>
      <c r="G456" s="7"/>
      <c r="H456" s="15" t="s">
        <v>43</v>
      </c>
      <c r="I456" s="14" t="s">
        <v>1790</v>
      </c>
      <c r="J456" s="7"/>
    </row>
    <row r="457" spans="1:10">
      <c r="A457" s="5">
        <v>45741</v>
      </c>
      <c r="B457" s="6"/>
      <c r="C457" s="139" t="s">
        <v>1812</v>
      </c>
      <c r="D457" s="7" t="s">
        <v>1282</v>
      </c>
      <c r="E457" s="14" t="s">
        <v>2151</v>
      </c>
      <c r="F457" s="14" t="s">
        <v>385</v>
      </c>
      <c r="G457" s="7"/>
      <c r="H457" s="15" t="s">
        <v>43</v>
      </c>
      <c r="I457" s="14" t="s">
        <v>1790</v>
      </c>
      <c r="J457" s="7"/>
    </row>
    <row r="458" spans="1:10">
      <c r="A458" s="5">
        <v>45741</v>
      </c>
      <c r="B458" s="6"/>
      <c r="C458" s="139" t="s">
        <v>1813</v>
      </c>
      <c r="D458" s="7" t="s">
        <v>1282</v>
      </c>
      <c r="E458" s="14" t="s">
        <v>2151</v>
      </c>
      <c r="F458" s="14" t="s">
        <v>385</v>
      </c>
      <c r="G458" s="7"/>
      <c r="H458" s="15" t="s">
        <v>43</v>
      </c>
      <c r="I458" s="14" t="s">
        <v>1790</v>
      </c>
      <c r="J458" s="7"/>
    </row>
    <row r="459" spans="1:10">
      <c r="A459" s="5">
        <v>45741</v>
      </c>
      <c r="B459" s="6"/>
      <c r="C459" s="139" t="s">
        <v>1814</v>
      </c>
      <c r="D459" s="7" t="s">
        <v>1282</v>
      </c>
      <c r="E459" s="14" t="s">
        <v>2151</v>
      </c>
      <c r="F459" s="14" t="s">
        <v>385</v>
      </c>
      <c r="G459" s="7"/>
      <c r="H459" s="15" t="s">
        <v>43</v>
      </c>
      <c r="I459" s="14" t="s">
        <v>1790</v>
      </c>
      <c r="J459" s="7"/>
    </row>
    <row r="460" spans="1:10">
      <c r="A460" s="5">
        <v>45741</v>
      </c>
      <c r="B460" s="6"/>
      <c r="C460" s="139" t="s">
        <v>1815</v>
      </c>
      <c r="D460" s="7" t="s">
        <v>1282</v>
      </c>
      <c r="E460" s="14" t="s">
        <v>2151</v>
      </c>
      <c r="F460" s="14" t="s">
        <v>385</v>
      </c>
      <c r="G460" s="7"/>
      <c r="H460" s="15" t="s">
        <v>43</v>
      </c>
      <c r="I460" s="14" t="s">
        <v>1790</v>
      </c>
      <c r="J460" s="7"/>
    </row>
    <row r="461" spans="1:10">
      <c r="A461" s="5">
        <v>45741</v>
      </c>
      <c r="B461" s="6"/>
      <c r="C461" s="139" t="s">
        <v>1816</v>
      </c>
      <c r="D461" s="7" t="s">
        <v>1282</v>
      </c>
      <c r="E461" s="14" t="s">
        <v>2151</v>
      </c>
      <c r="F461" s="14" t="s">
        <v>385</v>
      </c>
      <c r="G461" s="7"/>
      <c r="H461" s="15" t="s">
        <v>43</v>
      </c>
      <c r="I461" s="14" t="s">
        <v>1790</v>
      </c>
      <c r="J461" s="7"/>
    </row>
    <row r="462" spans="1:10">
      <c r="A462" s="5">
        <v>45741</v>
      </c>
      <c r="B462" s="6"/>
      <c r="C462" s="12" t="s">
        <v>1828</v>
      </c>
      <c r="D462" s="7" t="s">
        <v>1282</v>
      </c>
      <c r="E462" s="14" t="s">
        <v>2151</v>
      </c>
      <c r="F462" s="14" t="s">
        <v>385</v>
      </c>
      <c r="G462" s="7"/>
      <c r="H462" s="15" t="s">
        <v>43</v>
      </c>
      <c r="I462" s="14" t="s">
        <v>1790</v>
      </c>
      <c r="J462" s="7"/>
    </row>
    <row r="463" spans="1:10">
      <c r="A463" s="5">
        <v>45741</v>
      </c>
      <c r="B463" s="6"/>
      <c r="C463" s="12" t="s">
        <v>1817</v>
      </c>
      <c r="D463" s="7" t="s">
        <v>1282</v>
      </c>
      <c r="E463" s="14" t="s">
        <v>2151</v>
      </c>
      <c r="F463" s="14" t="s">
        <v>385</v>
      </c>
      <c r="G463" s="7"/>
      <c r="H463" s="15" t="s">
        <v>43</v>
      </c>
      <c r="I463" s="14" t="s">
        <v>1790</v>
      </c>
      <c r="J463" s="7"/>
    </row>
    <row r="464" spans="1:10">
      <c r="A464" s="5">
        <v>45741</v>
      </c>
      <c r="B464" s="6"/>
      <c r="C464" s="12" t="s">
        <v>1818</v>
      </c>
      <c r="D464" s="7" t="s">
        <v>1282</v>
      </c>
      <c r="E464" s="14" t="s">
        <v>2151</v>
      </c>
      <c r="F464" s="14" t="s">
        <v>385</v>
      </c>
      <c r="G464" s="7"/>
      <c r="H464" s="15" t="s">
        <v>43</v>
      </c>
      <c r="I464" s="14" t="s">
        <v>1790</v>
      </c>
      <c r="J464" s="7"/>
    </row>
    <row r="465" spans="1:10">
      <c r="A465" s="5">
        <v>45741</v>
      </c>
      <c r="B465" s="6"/>
      <c r="C465" s="12" t="s">
        <v>1819</v>
      </c>
      <c r="D465" s="7" t="s">
        <v>1282</v>
      </c>
      <c r="E465" s="14" t="s">
        <v>2151</v>
      </c>
      <c r="F465" s="14" t="s">
        <v>385</v>
      </c>
      <c r="G465" s="7"/>
      <c r="H465" s="15" t="s">
        <v>43</v>
      </c>
      <c r="I465" s="14" t="s">
        <v>1790</v>
      </c>
      <c r="J465" s="7"/>
    </row>
    <row r="466" spans="1:10">
      <c r="A466" s="5">
        <v>45741</v>
      </c>
      <c r="B466" s="6"/>
      <c r="C466" s="12" t="s">
        <v>1820</v>
      </c>
      <c r="D466" s="7" t="s">
        <v>1282</v>
      </c>
      <c r="E466" s="14" t="s">
        <v>2151</v>
      </c>
      <c r="F466" s="14" t="s">
        <v>385</v>
      </c>
      <c r="G466" s="7"/>
      <c r="H466" s="15" t="s">
        <v>43</v>
      </c>
      <c r="I466" s="14" t="s">
        <v>1790</v>
      </c>
      <c r="J466" s="7"/>
    </row>
    <row r="467" spans="1:10">
      <c r="A467" s="5">
        <v>45741</v>
      </c>
      <c r="B467" s="6"/>
      <c r="C467" s="12" t="s">
        <v>1821</v>
      </c>
      <c r="D467" s="7" t="s">
        <v>1282</v>
      </c>
      <c r="E467" s="14" t="s">
        <v>2151</v>
      </c>
      <c r="F467" s="14" t="s">
        <v>385</v>
      </c>
      <c r="G467" s="7"/>
      <c r="H467" s="15" t="s">
        <v>43</v>
      </c>
      <c r="I467" s="14" t="s">
        <v>1790</v>
      </c>
      <c r="J467" s="7"/>
    </row>
    <row r="468" spans="1:10">
      <c r="A468" s="5">
        <v>45741</v>
      </c>
      <c r="B468" s="6"/>
      <c r="C468" s="12" t="s">
        <v>1822</v>
      </c>
      <c r="D468" s="7" t="s">
        <v>1282</v>
      </c>
      <c r="E468" s="14" t="s">
        <v>2151</v>
      </c>
      <c r="F468" s="14" t="s">
        <v>385</v>
      </c>
      <c r="G468" s="7"/>
      <c r="H468" s="15" t="s">
        <v>43</v>
      </c>
      <c r="I468" s="14" t="s">
        <v>1790</v>
      </c>
      <c r="J468" s="7"/>
    </row>
    <row r="469" spans="1:10">
      <c r="A469" s="5">
        <v>45741</v>
      </c>
      <c r="B469" s="13"/>
      <c r="C469" s="22" t="s">
        <v>1823</v>
      </c>
      <c r="D469" s="7" t="s">
        <v>1282</v>
      </c>
      <c r="E469" s="14" t="s">
        <v>2151</v>
      </c>
      <c r="F469" s="14" t="s">
        <v>385</v>
      </c>
      <c r="G469" s="14"/>
      <c r="H469" s="15" t="s">
        <v>43</v>
      </c>
      <c r="I469" s="14" t="s">
        <v>1790</v>
      </c>
      <c r="J469" s="14"/>
    </row>
    <row r="470" spans="1:10">
      <c r="A470" s="5">
        <v>45741</v>
      </c>
      <c r="B470" s="6"/>
      <c r="C470" s="12" t="s">
        <v>1824</v>
      </c>
      <c r="D470" s="7" t="s">
        <v>1282</v>
      </c>
      <c r="E470" s="14" t="s">
        <v>2151</v>
      </c>
      <c r="F470" s="14" t="s">
        <v>385</v>
      </c>
      <c r="G470" s="14"/>
      <c r="H470" s="15" t="s">
        <v>43</v>
      </c>
      <c r="I470" s="14" t="s">
        <v>1790</v>
      </c>
      <c r="J470" s="7"/>
    </row>
    <row r="471" spans="1:10">
      <c r="A471" s="5">
        <v>45741</v>
      </c>
      <c r="B471" s="6"/>
      <c r="C471" s="12" t="s">
        <v>1825</v>
      </c>
      <c r="D471" s="7" t="s">
        <v>1282</v>
      </c>
      <c r="E471" s="14" t="s">
        <v>2151</v>
      </c>
      <c r="F471" s="14" t="s">
        <v>385</v>
      </c>
      <c r="G471" s="14"/>
      <c r="H471" s="15" t="s">
        <v>43</v>
      </c>
      <c r="I471" s="14" t="s">
        <v>1790</v>
      </c>
      <c r="J471" s="7"/>
    </row>
    <row r="472" spans="1:10">
      <c r="A472" s="5">
        <v>45741</v>
      </c>
      <c r="B472" s="6"/>
      <c r="C472" s="12" t="s">
        <v>1826</v>
      </c>
      <c r="D472" s="7" t="s">
        <v>1282</v>
      </c>
      <c r="E472" s="14" t="s">
        <v>2151</v>
      </c>
      <c r="F472" s="14" t="s">
        <v>385</v>
      </c>
      <c r="G472" s="14"/>
      <c r="H472" s="15" t="s">
        <v>43</v>
      </c>
      <c r="I472" s="14" t="s">
        <v>1790</v>
      </c>
      <c r="J472" s="7"/>
    </row>
    <row r="473" spans="1:10">
      <c r="A473" s="5">
        <v>45741</v>
      </c>
      <c r="B473" s="6"/>
      <c r="C473" s="12" t="s">
        <v>1827</v>
      </c>
      <c r="D473" s="7" t="s">
        <v>1282</v>
      </c>
      <c r="E473" s="14" t="s">
        <v>2151</v>
      </c>
      <c r="F473" s="14" t="s">
        <v>385</v>
      </c>
      <c r="G473" s="14"/>
      <c r="H473" s="15" t="s">
        <v>43</v>
      </c>
      <c r="I473" s="14" t="s">
        <v>1790</v>
      </c>
      <c r="J473" s="7"/>
    </row>
    <row r="474" spans="1:10" ht="30">
      <c r="A474" s="5">
        <v>45742</v>
      </c>
      <c r="B474" s="6">
        <v>45742</v>
      </c>
      <c r="C474" s="12" t="s">
        <v>1845</v>
      </c>
      <c r="D474" s="7" t="s">
        <v>429</v>
      </c>
      <c r="E474" s="9" t="s">
        <v>1846</v>
      </c>
      <c r="F474" s="14" t="s">
        <v>639</v>
      </c>
      <c r="G474" s="14" t="s">
        <v>53</v>
      </c>
      <c r="H474" s="15" t="s">
        <v>53</v>
      </c>
      <c r="I474" s="14" t="s">
        <v>307</v>
      </c>
      <c r="J474" s="7" t="s">
        <v>998</v>
      </c>
    </row>
    <row r="475" spans="1:10">
      <c r="A475" s="5">
        <v>45742</v>
      </c>
      <c r="B475" s="6">
        <v>45743</v>
      </c>
      <c r="C475" s="12" t="s">
        <v>1723</v>
      </c>
      <c r="D475" s="7" t="s">
        <v>277</v>
      </c>
      <c r="E475" s="7" t="s">
        <v>24</v>
      </c>
      <c r="F475" s="14" t="s">
        <v>639</v>
      </c>
      <c r="G475" s="14" t="s">
        <v>53</v>
      </c>
      <c r="H475" s="15" t="s">
        <v>53</v>
      </c>
      <c r="I475" s="14" t="s">
        <v>278</v>
      </c>
      <c r="J475" s="14" t="s">
        <v>998</v>
      </c>
    </row>
    <row r="476" spans="1:10">
      <c r="A476" s="5">
        <v>45742</v>
      </c>
      <c r="B476" s="6">
        <v>45742</v>
      </c>
      <c r="C476" s="12" t="s">
        <v>1727</v>
      </c>
      <c r="D476" s="7" t="s">
        <v>11</v>
      </c>
      <c r="E476" s="7" t="s">
        <v>1732</v>
      </c>
      <c r="F476" s="14" t="s">
        <v>639</v>
      </c>
      <c r="G476" s="14"/>
      <c r="H476" s="15" t="s">
        <v>43</v>
      </c>
      <c r="I476" s="14" t="s">
        <v>223</v>
      </c>
      <c r="J476" s="7" t="s">
        <v>998</v>
      </c>
    </row>
    <row r="477" spans="1:10">
      <c r="A477" s="5">
        <v>45742</v>
      </c>
      <c r="B477" s="6">
        <v>45742</v>
      </c>
      <c r="C477" s="12" t="s">
        <v>1728</v>
      </c>
      <c r="D477" s="7" t="s">
        <v>11</v>
      </c>
      <c r="E477" s="7" t="s">
        <v>1733</v>
      </c>
      <c r="F477" s="14" t="s">
        <v>639</v>
      </c>
      <c r="G477" s="14"/>
      <c r="H477" s="15" t="s">
        <v>43</v>
      </c>
      <c r="I477" s="14" t="s">
        <v>223</v>
      </c>
      <c r="J477" s="7" t="s">
        <v>998</v>
      </c>
    </row>
    <row r="478" spans="1:10">
      <c r="A478" s="5">
        <v>45742</v>
      </c>
      <c r="B478" s="6">
        <v>45742</v>
      </c>
      <c r="C478" s="12" t="s">
        <v>1734</v>
      </c>
      <c r="D478" s="7" t="s">
        <v>167</v>
      </c>
      <c r="E478" s="7" t="s">
        <v>1736</v>
      </c>
      <c r="F478" s="14" t="s">
        <v>639</v>
      </c>
      <c r="G478" s="14"/>
      <c r="H478" s="15" t="s">
        <v>43</v>
      </c>
      <c r="I478" s="14" t="s">
        <v>186</v>
      </c>
      <c r="J478" s="7" t="s">
        <v>998</v>
      </c>
    </row>
    <row r="479" spans="1:10">
      <c r="A479" s="5">
        <v>45742</v>
      </c>
      <c r="B479" s="6">
        <v>45743</v>
      </c>
      <c r="C479" s="12" t="s">
        <v>1729</v>
      </c>
      <c r="D479" s="7" t="s">
        <v>499</v>
      </c>
      <c r="E479" s="7" t="s">
        <v>24</v>
      </c>
      <c r="F479" s="14" t="s">
        <v>639</v>
      </c>
      <c r="G479" s="14" t="s">
        <v>53</v>
      </c>
      <c r="H479" s="15" t="s">
        <v>53</v>
      </c>
      <c r="I479" s="14" t="s">
        <v>2</v>
      </c>
      <c r="J479" s="14" t="s">
        <v>998</v>
      </c>
    </row>
    <row r="480" spans="1:10">
      <c r="A480" s="5">
        <v>45742</v>
      </c>
      <c r="B480" s="6">
        <v>45743</v>
      </c>
      <c r="C480" s="12" t="s">
        <v>1730</v>
      </c>
      <c r="D480" s="7" t="s">
        <v>429</v>
      </c>
      <c r="E480" s="7" t="s">
        <v>24</v>
      </c>
      <c r="F480" s="14" t="s">
        <v>639</v>
      </c>
      <c r="G480" s="14" t="s">
        <v>53</v>
      </c>
      <c r="H480" s="15" t="s">
        <v>53</v>
      </c>
      <c r="I480" s="14" t="s">
        <v>2</v>
      </c>
      <c r="J480" s="14" t="s">
        <v>998</v>
      </c>
    </row>
    <row r="481" spans="1:10">
      <c r="A481" s="5">
        <v>45742</v>
      </c>
      <c r="B481" s="13">
        <v>45742</v>
      </c>
      <c r="C481" s="22" t="s">
        <v>1731</v>
      </c>
      <c r="D481" s="7" t="s">
        <v>263</v>
      </c>
      <c r="E481" s="14" t="s">
        <v>1735</v>
      </c>
      <c r="F481" s="14" t="s">
        <v>639</v>
      </c>
      <c r="G481" s="14" t="s">
        <v>53</v>
      </c>
      <c r="H481" s="15" t="s">
        <v>43</v>
      </c>
      <c r="I481" s="14" t="s">
        <v>2</v>
      </c>
      <c r="J481" s="7" t="s">
        <v>998</v>
      </c>
    </row>
    <row r="482" spans="1:10">
      <c r="A482" s="21">
        <v>45742</v>
      </c>
      <c r="B482" s="13">
        <v>45743</v>
      </c>
      <c r="C482" s="22" t="s">
        <v>1830</v>
      </c>
      <c r="D482" s="14" t="s">
        <v>277</v>
      </c>
      <c r="E482" s="14" t="s">
        <v>24</v>
      </c>
      <c r="F482" s="14" t="s">
        <v>639</v>
      </c>
      <c r="G482" s="14" t="s">
        <v>53</v>
      </c>
      <c r="H482" s="15" t="s">
        <v>53</v>
      </c>
      <c r="I482" s="14" t="s">
        <v>278</v>
      </c>
      <c r="J482" s="14" t="s">
        <v>998</v>
      </c>
    </row>
    <row r="483" spans="1:10">
      <c r="A483" s="21">
        <v>45742</v>
      </c>
      <c r="B483" s="13">
        <v>45742</v>
      </c>
      <c r="C483" s="22" t="s">
        <v>1847</v>
      </c>
      <c r="D483" s="14" t="s">
        <v>167</v>
      </c>
      <c r="E483" s="14" t="s">
        <v>1848</v>
      </c>
      <c r="F483" s="14" t="s">
        <v>648</v>
      </c>
      <c r="G483" s="14"/>
      <c r="H483" s="15" t="s">
        <v>43</v>
      </c>
      <c r="I483" s="14" t="s">
        <v>168</v>
      </c>
      <c r="J483" s="7" t="s">
        <v>998</v>
      </c>
    </row>
    <row r="484" spans="1:10">
      <c r="A484" s="21">
        <v>45742</v>
      </c>
      <c r="B484" s="13">
        <v>45743</v>
      </c>
      <c r="C484" s="22" t="s">
        <v>2129</v>
      </c>
      <c r="D484" s="14" t="s">
        <v>294</v>
      </c>
      <c r="E484" s="14" t="s">
        <v>24</v>
      </c>
      <c r="F484" s="14" t="s">
        <v>639</v>
      </c>
      <c r="G484" s="14" t="s">
        <v>53</v>
      </c>
      <c r="H484" s="15" t="s">
        <v>53</v>
      </c>
      <c r="I484" s="14" t="s">
        <v>2130</v>
      </c>
      <c r="J484" s="14" t="s">
        <v>998</v>
      </c>
    </row>
    <row r="485" spans="1:10">
      <c r="A485" s="21">
        <v>45742</v>
      </c>
      <c r="B485" s="13">
        <v>45743</v>
      </c>
      <c r="C485" s="22" t="s">
        <v>2131</v>
      </c>
      <c r="D485" s="14" t="s">
        <v>635</v>
      </c>
      <c r="E485" s="14" t="s">
        <v>24</v>
      </c>
      <c r="F485" s="14" t="s">
        <v>639</v>
      </c>
      <c r="G485" s="14" t="s">
        <v>53</v>
      </c>
      <c r="H485" s="15" t="s">
        <v>53</v>
      </c>
      <c r="I485" s="14" t="s">
        <v>2</v>
      </c>
      <c r="J485" s="14" t="s">
        <v>998</v>
      </c>
    </row>
    <row r="486" spans="1:10">
      <c r="A486" s="21">
        <v>45742</v>
      </c>
      <c r="B486" s="13">
        <v>45743</v>
      </c>
      <c r="C486" s="22" t="s">
        <v>2132</v>
      </c>
      <c r="D486" s="14" t="s">
        <v>44</v>
      </c>
      <c r="E486" s="14" t="s">
        <v>1246</v>
      </c>
      <c r="F486" s="14" t="s">
        <v>648</v>
      </c>
      <c r="G486" s="14"/>
      <c r="H486" s="15" t="s">
        <v>43</v>
      </c>
      <c r="I486" s="14" t="s">
        <v>497</v>
      </c>
      <c r="J486" s="7" t="s">
        <v>998</v>
      </c>
    </row>
    <row r="487" spans="1:10">
      <c r="A487" s="21">
        <v>45742</v>
      </c>
      <c r="B487" s="13">
        <v>45743</v>
      </c>
      <c r="C487" s="22" t="s">
        <v>2133</v>
      </c>
      <c r="D487" s="14" t="s">
        <v>44</v>
      </c>
      <c r="E487" s="14" t="s">
        <v>1246</v>
      </c>
      <c r="F487" s="14" t="s">
        <v>648</v>
      </c>
      <c r="G487" s="14"/>
      <c r="H487" s="15" t="s">
        <v>43</v>
      </c>
      <c r="I487" s="14" t="s">
        <v>497</v>
      </c>
      <c r="J487" s="7" t="s">
        <v>998</v>
      </c>
    </row>
    <row r="488" spans="1:10">
      <c r="A488" s="21">
        <v>45742</v>
      </c>
      <c r="B488" s="13">
        <v>45743</v>
      </c>
      <c r="C488" s="22" t="s">
        <v>2134</v>
      </c>
      <c r="D488" s="14" t="s">
        <v>44</v>
      </c>
      <c r="E488" s="14" t="s">
        <v>2146</v>
      </c>
      <c r="F488" s="14" t="s">
        <v>639</v>
      </c>
      <c r="G488" s="14"/>
      <c r="H488" s="15" t="s">
        <v>43</v>
      </c>
      <c r="I488" s="14" t="s">
        <v>497</v>
      </c>
      <c r="J488" s="7" t="s">
        <v>998</v>
      </c>
    </row>
    <row r="489" spans="1:10">
      <c r="A489" s="21">
        <v>45742</v>
      </c>
      <c r="B489" s="13">
        <v>45743</v>
      </c>
      <c r="C489" s="22" t="s">
        <v>2135</v>
      </c>
      <c r="D489" s="14" t="s">
        <v>44</v>
      </c>
      <c r="E489" s="14" t="s">
        <v>2147</v>
      </c>
      <c r="F489" s="14" t="s">
        <v>639</v>
      </c>
      <c r="G489" s="14"/>
      <c r="H489" s="15" t="s">
        <v>43</v>
      </c>
      <c r="I489" s="14" t="s">
        <v>497</v>
      </c>
      <c r="J489" s="7" t="s">
        <v>998</v>
      </c>
    </row>
    <row r="490" spans="1:10">
      <c r="A490" s="21">
        <v>45743</v>
      </c>
      <c r="B490" s="13">
        <v>45743</v>
      </c>
      <c r="C490" s="22" t="s">
        <v>2136</v>
      </c>
      <c r="D490" s="14" t="s">
        <v>11</v>
      </c>
      <c r="E490" s="14" t="s">
        <v>2141</v>
      </c>
      <c r="F490" s="14" t="s">
        <v>639</v>
      </c>
      <c r="G490" s="14"/>
      <c r="H490" s="15" t="s">
        <v>43</v>
      </c>
      <c r="I490" s="14" t="s">
        <v>223</v>
      </c>
      <c r="J490" s="7" t="s">
        <v>998</v>
      </c>
    </row>
    <row r="491" spans="1:10">
      <c r="A491" s="21">
        <v>45743</v>
      </c>
      <c r="B491" s="13">
        <v>45743</v>
      </c>
      <c r="C491" s="117" t="s">
        <v>2137</v>
      </c>
      <c r="D491" s="14" t="s">
        <v>167</v>
      </c>
      <c r="E491" s="136" t="s">
        <v>2142</v>
      </c>
      <c r="F491" s="14" t="s">
        <v>648</v>
      </c>
      <c r="G491" s="14"/>
      <c r="H491" s="15" t="s">
        <v>43</v>
      </c>
      <c r="I491" s="14" t="s">
        <v>193</v>
      </c>
      <c r="J491" s="7" t="s">
        <v>998</v>
      </c>
    </row>
    <row r="492" spans="1:10">
      <c r="A492" s="21">
        <v>45743</v>
      </c>
      <c r="B492" s="13">
        <v>45743</v>
      </c>
      <c r="C492" s="22" t="s">
        <v>2139</v>
      </c>
      <c r="D492" s="14" t="s">
        <v>948</v>
      </c>
      <c r="E492" s="14" t="s">
        <v>24</v>
      </c>
      <c r="F492" s="14" t="s">
        <v>639</v>
      </c>
      <c r="G492" s="14" t="s">
        <v>53</v>
      </c>
      <c r="H492" s="15" t="s">
        <v>53</v>
      </c>
      <c r="I492" s="14" t="s">
        <v>433</v>
      </c>
      <c r="J492" s="14" t="s">
        <v>998</v>
      </c>
    </row>
    <row r="493" spans="1:10">
      <c r="A493" s="21">
        <v>45743</v>
      </c>
      <c r="B493" s="13">
        <v>45743</v>
      </c>
      <c r="C493" s="117" t="s">
        <v>2140</v>
      </c>
      <c r="D493" s="14" t="s">
        <v>499</v>
      </c>
      <c r="E493" s="14" t="s">
        <v>2144</v>
      </c>
      <c r="F493" s="14" t="s">
        <v>648</v>
      </c>
      <c r="G493" s="14"/>
      <c r="H493" s="15" t="s">
        <v>43</v>
      </c>
      <c r="I493" s="14" t="s">
        <v>2</v>
      </c>
      <c r="J493" s="7" t="s">
        <v>998</v>
      </c>
    </row>
    <row r="494" spans="1:10">
      <c r="A494" s="21">
        <v>45743</v>
      </c>
      <c r="B494" s="13">
        <v>45743</v>
      </c>
      <c r="C494" s="117" t="s">
        <v>2143</v>
      </c>
      <c r="D494" s="14" t="s">
        <v>263</v>
      </c>
      <c r="E494" s="14" t="s">
        <v>2145</v>
      </c>
      <c r="F494" s="14" t="s">
        <v>639</v>
      </c>
      <c r="G494" s="14"/>
      <c r="H494" s="15" t="s">
        <v>43</v>
      </c>
      <c r="I494" s="14" t="s">
        <v>2</v>
      </c>
      <c r="J494" s="7" t="s">
        <v>998</v>
      </c>
    </row>
    <row r="495" spans="1:10" ht="30">
      <c r="A495" s="135">
        <v>45743</v>
      </c>
      <c r="B495" s="13"/>
      <c r="C495" s="22" t="s">
        <v>2148</v>
      </c>
      <c r="D495" s="14" t="s">
        <v>277</v>
      </c>
      <c r="E495" s="14" t="s">
        <v>24</v>
      </c>
      <c r="F495" s="14" t="s">
        <v>385</v>
      </c>
      <c r="G495" s="14" t="s">
        <v>53</v>
      </c>
      <c r="H495" s="15" t="s">
        <v>53</v>
      </c>
      <c r="I495" s="14" t="s">
        <v>278</v>
      </c>
      <c r="J495" s="14"/>
    </row>
    <row r="496" spans="1:10">
      <c r="A496" s="135">
        <v>45743</v>
      </c>
      <c r="B496" s="6">
        <v>45743</v>
      </c>
      <c r="C496" s="12" t="s">
        <v>1607</v>
      </c>
      <c r="D496" s="7" t="s">
        <v>51</v>
      </c>
      <c r="E496" s="7" t="s">
        <v>24</v>
      </c>
      <c r="F496" s="7" t="s">
        <v>639</v>
      </c>
      <c r="G496" s="7" t="s">
        <v>53</v>
      </c>
      <c r="H496" s="8" t="s">
        <v>53</v>
      </c>
      <c r="I496" s="14" t="s">
        <v>63</v>
      </c>
      <c r="J496" s="14" t="s">
        <v>998</v>
      </c>
    </row>
    <row r="497" spans="1:10">
      <c r="A497" s="135">
        <v>45743</v>
      </c>
      <c r="B497" s="6">
        <v>45743</v>
      </c>
      <c r="C497" s="12" t="s">
        <v>2149</v>
      </c>
      <c r="D497" s="7" t="s">
        <v>51</v>
      </c>
      <c r="E497" s="7" t="s">
        <v>24</v>
      </c>
      <c r="F497" s="7" t="s">
        <v>639</v>
      </c>
      <c r="G497" s="7" t="s">
        <v>53</v>
      </c>
      <c r="H497" s="8" t="s">
        <v>53</v>
      </c>
      <c r="I497" s="14" t="s">
        <v>63</v>
      </c>
      <c r="J497" s="14" t="s">
        <v>998</v>
      </c>
    </row>
    <row r="498" spans="1:10">
      <c r="A498" s="135">
        <v>45743</v>
      </c>
      <c r="B498" s="6">
        <v>45743</v>
      </c>
      <c r="C498" s="22" t="s">
        <v>2150</v>
      </c>
      <c r="D498" s="7" t="s">
        <v>51</v>
      </c>
      <c r="E498" s="14" t="s">
        <v>24</v>
      </c>
      <c r="F498" s="14" t="s">
        <v>639</v>
      </c>
      <c r="G498" s="14" t="s">
        <v>53</v>
      </c>
      <c r="H498" s="15" t="s">
        <v>53</v>
      </c>
      <c r="I498" s="14" t="s">
        <v>63</v>
      </c>
      <c r="J498" s="14" t="s">
        <v>998</v>
      </c>
    </row>
    <row r="499" spans="1:10">
      <c r="A499" s="135">
        <v>45743</v>
      </c>
      <c r="B499" s="13">
        <v>45743</v>
      </c>
      <c r="C499" s="22" t="s">
        <v>2152</v>
      </c>
      <c r="D499" s="14" t="s">
        <v>499</v>
      </c>
      <c r="E499" s="14" t="s">
        <v>2154</v>
      </c>
      <c r="F499" s="14" t="s">
        <v>648</v>
      </c>
      <c r="G499" s="14"/>
      <c r="H499" s="15" t="s">
        <v>43</v>
      </c>
      <c r="I499" s="14" t="s">
        <v>2</v>
      </c>
      <c r="J499" s="14" t="s">
        <v>998</v>
      </c>
    </row>
    <row r="500" spans="1:10">
      <c r="A500" s="135">
        <v>45743</v>
      </c>
      <c r="B500" s="13">
        <v>45743</v>
      </c>
      <c r="C500" s="22" t="s">
        <v>2153</v>
      </c>
      <c r="D500" s="14" t="s">
        <v>499</v>
      </c>
      <c r="E500" s="14" t="s">
        <v>2155</v>
      </c>
      <c r="F500" s="14" t="s">
        <v>648</v>
      </c>
      <c r="G500" s="14"/>
      <c r="H500" s="15" t="s">
        <v>43</v>
      </c>
      <c r="I500" s="14" t="s">
        <v>2</v>
      </c>
      <c r="J500" s="14" t="s">
        <v>998</v>
      </c>
    </row>
    <row r="501" spans="1:10">
      <c r="A501" s="21">
        <v>45743</v>
      </c>
      <c r="B501" s="13"/>
      <c r="C501" s="22" t="s">
        <v>2156</v>
      </c>
      <c r="D501" s="14" t="s">
        <v>44</v>
      </c>
      <c r="E501" s="14"/>
      <c r="F501" s="14" t="s">
        <v>56</v>
      </c>
      <c r="G501" s="14"/>
      <c r="H501" s="15" t="s">
        <v>43</v>
      </c>
      <c r="I501" s="14" t="s">
        <v>174</v>
      </c>
      <c r="J501" s="14"/>
    </row>
  </sheetData>
  <conditionalFormatting sqref="B73:B190 B1:B66 B192:B330 B336:B1048576">
    <cfRule type="cellIs" dxfId="6438" priority="99" operator="equal">
      <formula>"PENDIENTE"</formula>
    </cfRule>
  </conditionalFormatting>
  <conditionalFormatting sqref="G1">
    <cfRule type="cellIs" dxfId="6437" priority="166" stopIfTrue="1" operator="equal">
      <formula>#REF!</formula>
    </cfRule>
  </conditionalFormatting>
  <conditionalFormatting sqref="F73:F190 F192:F330 F1:F66 F336:F1048576">
    <cfRule type="containsText" dxfId="6436" priority="91" operator="containsText" text="REMITIDO">
      <formula>NOT(ISERROR(SEARCH("REMITIDO",F1)))</formula>
    </cfRule>
    <cfRule type="containsText" dxfId="6435" priority="92" operator="containsText" text="NO SE ENCONTRO">
      <formula>NOT(ISERROR(SEARCH("NO SE ENCONTRO",F1)))</formula>
    </cfRule>
    <cfRule type="containsText" dxfId="6434" priority="93" operator="containsText" text="SE ENCONTRO">
      <formula>NOT(ISERROR(SEARCH("SE ENCONTRO",F1)))</formula>
    </cfRule>
    <cfRule type="containsText" dxfId="6433" priority="94" operator="containsText" text="EN BUSQUEDA">
      <formula>NOT(ISERROR(SEARCH("EN BUSQUEDA",F1)))</formula>
    </cfRule>
  </conditionalFormatting>
  <conditionalFormatting sqref="B37">
    <cfRule type="cellIs" dxfId="6432" priority="85" operator="equal">
      <formula>"PENDIENTE"</formula>
    </cfRule>
  </conditionalFormatting>
  <conditionalFormatting sqref="F37">
    <cfRule type="containsText" dxfId="6431" priority="81" operator="containsText" text="REMITIDO">
      <formula>NOT(ISERROR(SEARCH("REMITIDO",F37)))</formula>
    </cfRule>
    <cfRule type="containsText" dxfId="6430" priority="82" operator="containsText" text="NO SE ENCONTRO">
      <formula>NOT(ISERROR(SEARCH("NO SE ENCONTRO",F37)))</formula>
    </cfRule>
    <cfRule type="containsText" dxfId="6429" priority="83" operator="containsText" text="SE ENCONTRO">
      <formula>NOT(ISERROR(SEARCH("SE ENCONTRO",F37)))</formula>
    </cfRule>
    <cfRule type="containsText" dxfId="6428" priority="84" operator="containsText" text="EN BUSQUEDA">
      <formula>NOT(ISERROR(SEARCH("EN BUSQUEDA",F37)))</formula>
    </cfRule>
  </conditionalFormatting>
  <conditionalFormatting sqref="B38:B46">
    <cfRule type="cellIs" dxfId="6427" priority="80" operator="equal">
      <formula>"PENDIENTE"</formula>
    </cfRule>
  </conditionalFormatting>
  <conditionalFormatting sqref="F38:F46">
    <cfRule type="containsText" dxfId="6426" priority="76" operator="containsText" text="REMITIDO">
      <formula>NOT(ISERROR(SEARCH("REMITIDO",F38)))</formula>
    </cfRule>
    <cfRule type="containsText" dxfId="6425" priority="77" operator="containsText" text="NO SE ENCONTRO">
      <formula>NOT(ISERROR(SEARCH("NO SE ENCONTRO",F38)))</formula>
    </cfRule>
    <cfRule type="containsText" dxfId="6424" priority="78" operator="containsText" text="SE ENCONTRO">
      <formula>NOT(ISERROR(SEARCH("SE ENCONTRO",F38)))</formula>
    </cfRule>
    <cfRule type="containsText" dxfId="6423" priority="79" operator="containsText" text="EN BUSQUEDA">
      <formula>NOT(ISERROR(SEARCH("EN BUSQUEDA",F38)))</formula>
    </cfRule>
  </conditionalFormatting>
  <conditionalFormatting sqref="B39">
    <cfRule type="cellIs" dxfId="6422" priority="75" operator="equal">
      <formula>"PENDIENTE"</formula>
    </cfRule>
  </conditionalFormatting>
  <conditionalFormatting sqref="F39">
    <cfRule type="containsText" dxfId="6421" priority="71" operator="containsText" text="REMITIDO">
      <formula>NOT(ISERROR(SEARCH("REMITIDO",F39)))</formula>
    </cfRule>
    <cfRule type="containsText" dxfId="6420" priority="72" operator="containsText" text="NO SE ENCONTRO">
      <formula>NOT(ISERROR(SEARCH("NO SE ENCONTRO",F39)))</formula>
    </cfRule>
    <cfRule type="containsText" dxfId="6419" priority="73" operator="containsText" text="SE ENCONTRO">
      <formula>NOT(ISERROR(SEARCH("SE ENCONTRO",F39)))</formula>
    </cfRule>
    <cfRule type="containsText" dxfId="6418" priority="74" operator="containsText" text="EN BUSQUEDA">
      <formula>NOT(ISERROR(SEARCH("EN BUSQUEDA",F39)))</formula>
    </cfRule>
  </conditionalFormatting>
  <conditionalFormatting sqref="B40">
    <cfRule type="cellIs" dxfId="6417" priority="70" operator="equal">
      <formula>"PENDIENTE"</formula>
    </cfRule>
  </conditionalFormatting>
  <conditionalFormatting sqref="F40">
    <cfRule type="containsText" dxfId="6416" priority="66" operator="containsText" text="REMITIDO">
      <formula>NOT(ISERROR(SEARCH("REMITIDO",F40)))</formula>
    </cfRule>
    <cfRule type="containsText" dxfId="6415" priority="67" operator="containsText" text="NO SE ENCONTRO">
      <formula>NOT(ISERROR(SEARCH("NO SE ENCONTRO",F40)))</formula>
    </cfRule>
    <cfRule type="containsText" dxfId="6414" priority="68" operator="containsText" text="SE ENCONTRO">
      <formula>NOT(ISERROR(SEARCH("SE ENCONTRO",F40)))</formula>
    </cfRule>
    <cfRule type="containsText" dxfId="6413" priority="69" operator="containsText" text="EN BUSQUEDA">
      <formula>NOT(ISERROR(SEARCH("EN BUSQUEDA",F40)))</formula>
    </cfRule>
  </conditionalFormatting>
  <conditionalFormatting sqref="B68:B72">
    <cfRule type="cellIs" dxfId="6412" priority="45" operator="equal">
      <formula>"PENDIENTE"</formula>
    </cfRule>
  </conditionalFormatting>
  <conditionalFormatting sqref="F68:F72">
    <cfRule type="containsText" dxfId="6411" priority="41" operator="containsText" text="REMITIDO">
      <formula>NOT(ISERROR(SEARCH("REMITIDO",F68)))</formula>
    </cfRule>
    <cfRule type="containsText" dxfId="6410" priority="42" operator="containsText" text="NO SE ENCONTRO">
      <formula>NOT(ISERROR(SEARCH("NO SE ENCONTRO",F68)))</formula>
    </cfRule>
    <cfRule type="containsText" dxfId="6409" priority="43" operator="containsText" text="SE ENCONTRO">
      <formula>NOT(ISERROR(SEARCH("SE ENCONTRO",F68)))</formula>
    </cfRule>
    <cfRule type="containsText" dxfId="6408" priority="44" operator="containsText" text="EN BUSQUEDA">
      <formula>NOT(ISERROR(SEARCH("EN BUSQUEDA",F68)))</formula>
    </cfRule>
  </conditionalFormatting>
  <conditionalFormatting sqref="B67">
    <cfRule type="cellIs" dxfId="6407" priority="40" operator="equal">
      <formula>"PENDIENTE"</formula>
    </cfRule>
  </conditionalFormatting>
  <conditionalFormatting sqref="F67">
    <cfRule type="containsText" dxfId="6406" priority="36" operator="containsText" text="REMITIDO">
      <formula>NOT(ISERROR(SEARCH("REMITIDO",F67)))</formula>
    </cfRule>
    <cfRule type="containsText" dxfId="6405" priority="37" operator="containsText" text="NO SE ENCONTRO">
      <formula>NOT(ISERROR(SEARCH("NO SE ENCONTRO",F67)))</formula>
    </cfRule>
    <cfRule type="containsText" dxfId="6404" priority="38" operator="containsText" text="SE ENCONTRO">
      <formula>NOT(ISERROR(SEARCH("SE ENCONTRO",F67)))</formula>
    </cfRule>
    <cfRule type="containsText" dxfId="6403" priority="39" operator="containsText" text="EN BUSQUEDA">
      <formula>NOT(ISERROR(SEARCH("EN BUSQUEDA",F67)))</formula>
    </cfRule>
  </conditionalFormatting>
  <conditionalFormatting sqref="C2:C168">
    <cfRule type="duplicateValues" dxfId="6402" priority="5235"/>
  </conditionalFormatting>
  <conditionalFormatting sqref="C169:C170">
    <cfRule type="duplicateValues" dxfId="6401" priority="34"/>
  </conditionalFormatting>
  <conditionalFormatting sqref="B191">
    <cfRule type="cellIs" dxfId="6400" priority="27" operator="equal">
      <formula>"PENDIENTE"</formula>
    </cfRule>
  </conditionalFormatting>
  <conditionalFormatting sqref="C191">
    <cfRule type="duplicateValues" dxfId="6399" priority="21"/>
    <cfRule type="duplicateValues" dxfId="6398" priority="22"/>
  </conditionalFormatting>
  <conditionalFormatting sqref="C191">
    <cfRule type="duplicateValues" dxfId="6397" priority="28"/>
  </conditionalFormatting>
  <conditionalFormatting sqref="F191">
    <cfRule type="containsText" dxfId="6396" priority="17" operator="containsText" text="REMITIDO">
      <formula>NOT(ISERROR(SEARCH("REMITIDO",F191)))</formula>
    </cfRule>
    <cfRule type="containsText" dxfId="6395" priority="18" operator="containsText" text="NO SE ENCONTRO">
      <formula>NOT(ISERROR(SEARCH("NO SE ENCONTRO",F191)))</formula>
    </cfRule>
    <cfRule type="containsText" dxfId="6394" priority="19" operator="containsText" text="SE ENCONTRO">
      <formula>NOT(ISERROR(SEARCH("SE ENCONTRO",F191)))</formula>
    </cfRule>
    <cfRule type="containsText" dxfId="6393" priority="20" operator="containsText" text="EN BUSQUEDA">
      <formula>NOT(ISERROR(SEARCH("EN BUSQUEDA",F191)))</formula>
    </cfRule>
  </conditionalFormatting>
  <conditionalFormatting sqref="C502:C1048576 C453 C405 C1:C324 C421:C424 C439:C441 C445:C447 C455:C481 C491">
    <cfRule type="duplicateValues" dxfId="6392" priority="15"/>
    <cfRule type="duplicateValues" dxfId="6391" priority="16"/>
  </conditionalFormatting>
  <conditionalFormatting sqref="C502:C1048576 C453 C405 C1:C348 C350:C362 C421:C424 C439:C441 C445:C447 C455:C481 C491">
    <cfRule type="duplicateValues" dxfId="6390" priority="14"/>
  </conditionalFormatting>
  <conditionalFormatting sqref="B331:B335">
    <cfRule type="cellIs" dxfId="6389" priority="12" operator="equal">
      <formula>"PENDIENTE"</formula>
    </cfRule>
  </conditionalFormatting>
  <conditionalFormatting sqref="F331:F335">
    <cfRule type="containsText" dxfId="6388" priority="8" operator="containsText" text="REMITIDO">
      <formula>NOT(ISERROR(SEARCH("REMITIDO",F331)))</formula>
    </cfRule>
    <cfRule type="containsText" dxfId="6387" priority="9" operator="containsText" text="NO SE ENCONTRO">
      <formula>NOT(ISERROR(SEARCH("NO SE ENCONTRO",F331)))</formula>
    </cfRule>
    <cfRule type="containsText" dxfId="6386" priority="10" operator="containsText" text="SE ENCONTRO">
      <formula>NOT(ISERROR(SEARCH("SE ENCONTRO",F331)))</formula>
    </cfRule>
    <cfRule type="containsText" dxfId="6385" priority="11" operator="containsText" text="EN BUSQUEDA">
      <formula>NOT(ISERROR(SEARCH("EN BUSQUEDA",F331)))</formula>
    </cfRule>
  </conditionalFormatting>
  <conditionalFormatting sqref="C331:C335">
    <cfRule type="duplicateValues" dxfId="6384" priority="6"/>
    <cfRule type="duplicateValues" dxfId="6383" priority="7"/>
  </conditionalFormatting>
  <conditionalFormatting sqref="C331:C335">
    <cfRule type="duplicateValues" dxfId="6382" priority="13"/>
  </conditionalFormatting>
  <conditionalFormatting sqref="C349">
    <cfRule type="duplicateValues" dxfId="6381" priority="4"/>
  </conditionalFormatting>
  <conditionalFormatting sqref="F1:F501">
    <cfRule type="containsText" dxfId="6380" priority="3" operator="containsText" text="REITERADO">
      <formula>NOT(ISERROR(SEARCH("REITERADO",F1)))</formula>
    </cfRule>
  </conditionalFormatting>
  <conditionalFormatting sqref="C502:C1048576 C1:C485 C491">
    <cfRule type="duplicateValues" dxfId="6379" priority="2"/>
  </conditionalFormatting>
  <conditionalFormatting sqref="C486">
    <cfRule type="duplicateValues" dxfId="6378" priority="1"/>
  </conditionalFormatting>
  <pageMargins left="0.25" right="0.25" top="0.75" bottom="0.75" header="0.3" footer="0.3"/>
  <pageSetup scale="43" fitToHeight="0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"/>
  <sheetViews>
    <sheetView showGridLines="0" topLeftCell="A522" zoomScaleNormal="100" workbookViewId="0">
      <selection activeCell="C539" sqref="C539"/>
    </sheetView>
  </sheetViews>
  <sheetFormatPr baseColWidth="10" defaultColWidth="13" defaultRowHeight="15"/>
  <cols>
    <col min="1" max="1" width="12.85546875" style="1" bestFit="1" customWidth="1"/>
    <col min="2" max="2" width="11" style="1" customWidth="1"/>
    <col min="3" max="3" width="97.85546875" style="62" bestFit="1" customWidth="1"/>
    <col min="4" max="4" width="26.7109375" style="1" bestFit="1" customWidth="1"/>
    <col min="5" max="5" width="43" style="1" bestFit="1" customWidth="1"/>
    <col min="6" max="6" width="18.28515625" bestFit="1" customWidth="1"/>
    <col min="7" max="7" width="22.28515625" style="1" bestFit="1" customWidth="1"/>
    <col min="8" max="8" width="18" style="1" bestFit="1" customWidth="1"/>
    <col min="9" max="9" width="25.85546875" style="1" bestFit="1" customWidth="1"/>
    <col min="10" max="10" width="30.140625" style="1" bestFit="1" customWidth="1"/>
    <col min="11" max="16384" width="13" style="1"/>
  </cols>
  <sheetData>
    <row r="1" spans="1:13">
      <c r="A1" s="2" t="s">
        <v>22</v>
      </c>
      <c r="B1" s="3" t="s">
        <v>272</v>
      </c>
      <c r="C1" s="68" t="s">
        <v>973</v>
      </c>
      <c r="D1" s="3" t="s">
        <v>2</v>
      </c>
      <c r="E1" s="3" t="s">
        <v>1</v>
      </c>
      <c r="F1" s="7" t="s">
        <v>18</v>
      </c>
      <c r="G1" s="3" t="s">
        <v>41</v>
      </c>
      <c r="H1" s="4" t="s">
        <v>42</v>
      </c>
      <c r="I1" s="3" t="s">
        <v>6</v>
      </c>
      <c r="J1" s="3" t="s">
        <v>273</v>
      </c>
      <c r="L1"/>
      <c r="M1"/>
    </row>
    <row r="2" spans="1:13">
      <c r="A2" s="5">
        <v>45706</v>
      </c>
      <c r="B2" s="63"/>
      <c r="C2" s="116" t="s">
        <v>324</v>
      </c>
      <c r="D2" s="7" t="s">
        <v>351</v>
      </c>
      <c r="E2" s="7" t="s">
        <v>1269</v>
      </c>
      <c r="F2" s="7" t="s">
        <v>1618</v>
      </c>
      <c r="G2" s="7" t="s">
        <v>53</v>
      </c>
      <c r="H2" s="8" t="s">
        <v>53</v>
      </c>
      <c r="I2" s="14" t="s">
        <v>317</v>
      </c>
      <c r="J2" s="7"/>
      <c r="L2"/>
      <c r="M2"/>
    </row>
    <row r="3" spans="1:13">
      <c r="A3" s="5">
        <v>45706</v>
      </c>
      <c r="B3" s="63"/>
      <c r="C3" s="116" t="s">
        <v>322</v>
      </c>
      <c r="D3" s="7" t="s">
        <v>351</v>
      </c>
      <c r="E3" s="7" t="s">
        <v>1269</v>
      </c>
      <c r="F3" s="7" t="s">
        <v>1618</v>
      </c>
      <c r="G3" s="7" t="s">
        <v>53</v>
      </c>
      <c r="H3" s="8" t="s">
        <v>53</v>
      </c>
      <c r="I3" s="14" t="s">
        <v>317</v>
      </c>
      <c r="J3" s="7"/>
      <c r="L3"/>
      <c r="M3"/>
    </row>
    <row r="4" spans="1:13">
      <c r="A4" s="5">
        <v>45706</v>
      </c>
      <c r="B4" s="63"/>
      <c r="C4" s="116" t="s">
        <v>326</v>
      </c>
      <c r="D4" s="7" t="s">
        <v>351</v>
      </c>
      <c r="E4" s="7" t="s">
        <v>1269</v>
      </c>
      <c r="F4" s="7" t="s">
        <v>1618</v>
      </c>
      <c r="G4" s="7" t="s">
        <v>53</v>
      </c>
      <c r="H4" s="8" t="s">
        <v>53</v>
      </c>
      <c r="I4" s="14" t="s">
        <v>317</v>
      </c>
      <c r="J4" s="7"/>
      <c r="L4"/>
      <c r="M4"/>
    </row>
    <row r="5" spans="1:13">
      <c r="A5" s="5">
        <v>45706</v>
      </c>
      <c r="B5" s="63"/>
      <c r="C5" s="116" t="s">
        <v>339</v>
      </c>
      <c r="D5" s="7" t="s">
        <v>351</v>
      </c>
      <c r="E5" s="7" t="s">
        <v>1269</v>
      </c>
      <c r="F5" s="7" t="s">
        <v>1618</v>
      </c>
      <c r="G5" s="7" t="s">
        <v>53</v>
      </c>
      <c r="H5" s="8" t="s">
        <v>53</v>
      </c>
      <c r="I5" s="14" t="s">
        <v>317</v>
      </c>
      <c r="J5" s="7"/>
      <c r="L5"/>
      <c r="M5"/>
    </row>
    <row r="6" spans="1:13">
      <c r="A6" s="5">
        <v>45706</v>
      </c>
      <c r="B6" s="63"/>
      <c r="C6" s="116" t="s">
        <v>325</v>
      </c>
      <c r="D6" s="7" t="s">
        <v>351</v>
      </c>
      <c r="E6" s="7" t="s">
        <v>1269</v>
      </c>
      <c r="F6" s="7" t="s">
        <v>1618</v>
      </c>
      <c r="G6" s="7" t="s">
        <v>53</v>
      </c>
      <c r="H6" s="8" t="s">
        <v>53</v>
      </c>
      <c r="I6" s="14" t="s">
        <v>317</v>
      </c>
      <c r="J6" s="7"/>
      <c r="L6"/>
      <c r="M6"/>
    </row>
    <row r="7" spans="1:13">
      <c r="A7" s="5">
        <v>45706</v>
      </c>
      <c r="B7" s="63"/>
      <c r="C7" s="116" t="s">
        <v>323</v>
      </c>
      <c r="D7" s="7" t="s">
        <v>351</v>
      </c>
      <c r="E7" s="7" t="s">
        <v>1269</v>
      </c>
      <c r="F7" s="7" t="s">
        <v>1618</v>
      </c>
      <c r="G7" s="7" t="s">
        <v>53</v>
      </c>
      <c r="H7" s="8" t="s">
        <v>53</v>
      </c>
      <c r="I7" s="14" t="s">
        <v>317</v>
      </c>
      <c r="J7" s="7"/>
      <c r="L7"/>
      <c r="M7"/>
    </row>
    <row r="8" spans="1:13">
      <c r="A8" s="5">
        <v>45706</v>
      </c>
      <c r="B8" s="63"/>
      <c r="C8" s="116" t="s">
        <v>336</v>
      </c>
      <c r="D8" s="7" t="s">
        <v>351</v>
      </c>
      <c r="E8" s="7" t="s">
        <v>1269</v>
      </c>
      <c r="F8" s="7" t="s">
        <v>1618</v>
      </c>
      <c r="G8" s="7" t="s">
        <v>53</v>
      </c>
      <c r="H8" s="8" t="s">
        <v>53</v>
      </c>
      <c r="I8" s="14" t="s">
        <v>317</v>
      </c>
      <c r="J8" s="7"/>
      <c r="L8"/>
      <c r="M8"/>
    </row>
    <row r="9" spans="1:13">
      <c r="A9" s="5">
        <v>45706</v>
      </c>
      <c r="B9" s="63"/>
      <c r="C9" s="116" t="s">
        <v>344</v>
      </c>
      <c r="D9" s="7" t="s">
        <v>351</v>
      </c>
      <c r="E9" s="7" t="s">
        <v>1269</v>
      </c>
      <c r="F9" s="7" t="s">
        <v>1618</v>
      </c>
      <c r="G9" s="7" t="s">
        <v>53</v>
      </c>
      <c r="H9" s="8" t="s">
        <v>53</v>
      </c>
      <c r="I9" s="14" t="s">
        <v>317</v>
      </c>
      <c r="J9" s="7"/>
      <c r="L9"/>
      <c r="M9"/>
    </row>
    <row r="10" spans="1:13">
      <c r="A10" s="5">
        <v>45706</v>
      </c>
      <c r="B10" s="63"/>
      <c r="C10" s="116" t="s">
        <v>348</v>
      </c>
      <c r="D10" s="7" t="s">
        <v>351</v>
      </c>
      <c r="E10" s="7" t="s">
        <v>1269</v>
      </c>
      <c r="F10" s="7" t="s">
        <v>1618</v>
      </c>
      <c r="G10" s="7" t="s">
        <v>53</v>
      </c>
      <c r="H10" s="8" t="s">
        <v>53</v>
      </c>
      <c r="I10" s="14" t="s">
        <v>317</v>
      </c>
      <c r="J10" s="7"/>
      <c r="L10"/>
      <c r="M10"/>
    </row>
    <row r="11" spans="1:13">
      <c r="A11" s="5">
        <v>45706</v>
      </c>
      <c r="B11" s="63"/>
      <c r="C11" s="116" t="s">
        <v>350</v>
      </c>
      <c r="D11" s="7" t="s">
        <v>351</v>
      </c>
      <c r="E11" s="7" t="s">
        <v>1269</v>
      </c>
      <c r="F11" s="7" t="s">
        <v>1618</v>
      </c>
      <c r="G11" s="7" t="s">
        <v>53</v>
      </c>
      <c r="H11" s="8" t="s">
        <v>53</v>
      </c>
      <c r="I11" s="14" t="s">
        <v>317</v>
      </c>
      <c r="J11" s="7"/>
      <c r="L11"/>
      <c r="M11"/>
    </row>
    <row r="12" spans="1:13" ht="60">
      <c r="A12" s="5">
        <v>45706</v>
      </c>
      <c r="B12" s="63"/>
      <c r="C12" s="116" t="s">
        <v>328</v>
      </c>
      <c r="D12" s="7" t="s">
        <v>351</v>
      </c>
      <c r="E12" s="7" t="s">
        <v>1269</v>
      </c>
      <c r="F12" s="7" t="s">
        <v>1618</v>
      </c>
      <c r="G12" s="7" t="s">
        <v>53</v>
      </c>
      <c r="H12" s="8" t="s">
        <v>53</v>
      </c>
      <c r="I12" s="14" t="s">
        <v>317</v>
      </c>
      <c r="J12" s="7"/>
      <c r="L12"/>
      <c r="M12"/>
    </row>
    <row r="13" spans="1:13" ht="45">
      <c r="A13" s="5">
        <v>45706</v>
      </c>
      <c r="B13" s="63"/>
      <c r="C13" s="116" t="s">
        <v>345</v>
      </c>
      <c r="D13" s="7" t="s">
        <v>351</v>
      </c>
      <c r="E13" s="7" t="s">
        <v>1269</v>
      </c>
      <c r="F13" s="7" t="s">
        <v>1618</v>
      </c>
      <c r="G13" s="7" t="s">
        <v>53</v>
      </c>
      <c r="H13" s="8" t="s">
        <v>53</v>
      </c>
      <c r="I13" s="14" t="s">
        <v>317</v>
      </c>
      <c r="J13" s="7"/>
      <c r="L13"/>
      <c r="M13"/>
    </row>
    <row r="14" spans="1:13">
      <c r="A14" s="5">
        <v>45706</v>
      </c>
      <c r="B14" s="63"/>
      <c r="C14" s="116" t="s">
        <v>330</v>
      </c>
      <c r="D14" s="7" t="s">
        <v>351</v>
      </c>
      <c r="E14" s="7" t="s">
        <v>1269</v>
      </c>
      <c r="F14" s="7" t="s">
        <v>1618</v>
      </c>
      <c r="G14" s="7" t="s">
        <v>53</v>
      </c>
      <c r="H14" s="8" t="s">
        <v>53</v>
      </c>
      <c r="I14" s="14" t="s">
        <v>317</v>
      </c>
      <c r="J14" s="7"/>
      <c r="L14"/>
      <c r="M14"/>
    </row>
    <row r="15" spans="1:13">
      <c r="A15" s="5">
        <v>45706</v>
      </c>
      <c r="B15" s="63"/>
      <c r="C15" s="116" t="s">
        <v>333</v>
      </c>
      <c r="D15" s="7" t="s">
        <v>351</v>
      </c>
      <c r="E15" s="7" t="s">
        <v>1269</v>
      </c>
      <c r="F15" s="7" t="s">
        <v>1618</v>
      </c>
      <c r="G15" s="7" t="s">
        <v>53</v>
      </c>
      <c r="H15" s="8" t="s">
        <v>53</v>
      </c>
      <c r="I15" s="14" t="s">
        <v>317</v>
      </c>
      <c r="J15" s="7"/>
      <c r="L15"/>
      <c r="M15"/>
    </row>
    <row r="16" spans="1:13">
      <c r="A16" s="5">
        <v>45706</v>
      </c>
      <c r="B16" s="63"/>
      <c r="C16" s="116" t="s">
        <v>335</v>
      </c>
      <c r="D16" s="7" t="s">
        <v>351</v>
      </c>
      <c r="E16" s="7" t="s">
        <v>1269</v>
      </c>
      <c r="F16" s="7" t="s">
        <v>1618</v>
      </c>
      <c r="G16" s="7" t="s">
        <v>53</v>
      </c>
      <c r="H16" s="8" t="s">
        <v>53</v>
      </c>
      <c r="I16" s="14" t="s">
        <v>317</v>
      </c>
      <c r="J16" s="7"/>
      <c r="L16"/>
      <c r="M16"/>
    </row>
    <row r="17" spans="1:13">
      <c r="A17" s="5">
        <v>45706</v>
      </c>
      <c r="B17" s="63"/>
      <c r="C17" s="116" t="s">
        <v>332</v>
      </c>
      <c r="D17" s="7" t="s">
        <v>351</v>
      </c>
      <c r="E17" s="7" t="s">
        <v>1269</v>
      </c>
      <c r="F17" s="7" t="s">
        <v>1618</v>
      </c>
      <c r="G17" s="7" t="s">
        <v>53</v>
      </c>
      <c r="H17" s="8" t="s">
        <v>53</v>
      </c>
      <c r="I17" s="14" t="s">
        <v>317</v>
      </c>
      <c r="J17" s="7"/>
      <c r="L17"/>
      <c r="M17"/>
    </row>
    <row r="18" spans="1:13">
      <c r="A18" s="5">
        <v>45706</v>
      </c>
      <c r="B18" s="63"/>
      <c r="C18" s="116" t="s">
        <v>349</v>
      </c>
      <c r="D18" s="7" t="s">
        <v>351</v>
      </c>
      <c r="E18" s="7" t="s">
        <v>1269</v>
      </c>
      <c r="F18" s="7" t="s">
        <v>1618</v>
      </c>
      <c r="G18" s="7" t="s">
        <v>53</v>
      </c>
      <c r="H18" s="8" t="s">
        <v>53</v>
      </c>
      <c r="I18" s="14" t="s">
        <v>317</v>
      </c>
      <c r="J18" s="7"/>
      <c r="L18"/>
      <c r="M18"/>
    </row>
    <row r="19" spans="1:13" ht="105">
      <c r="A19" s="5">
        <v>45706</v>
      </c>
      <c r="B19" s="63"/>
      <c r="C19" s="116" t="s">
        <v>337</v>
      </c>
      <c r="D19" s="7" t="s">
        <v>351</v>
      </c>
      <c r="E19" s="7" t="s">
        <v>1269</v>
      </c>
      <c r="F19" s="7" t="s">
        <v>1618</v>
      </c>
      <c r="G19" s="7" t="s">
        <v>53</v>
      </c>
      <c r="H19" s="8" t="s">
        <v>53</v>
      </c>
      <c r="I19" s="14" t="s">
        <v>317</v>
      </c>
      <c r="J19" s="7"/>
    </row>
    <row r="20" spans="1:13">
      <c r="A20" s="5">
        <v>45706</v>
      </c>
      <c r="B20" s="63"/>
      <c r="C20" s="116" t="s">
        <v>342</v>
      </c>
      <c r="D20" s="7" t="s">
        <v>351</v>
      </c>
      <c r="E20" s="7" t="s">
        <v>1269</v>
      </c>
      <c r="F20" s="7" t="s">
        <v>1618</v>
      </c>
      <c r="G20" s="7" t="s">
        <v>53</v>
      </c>
      <c r="H20" s="8" t="s">
        <v>53</v>
      </c>
      <c r="I20" s="14" t="s">
        <v>317</v>
      </c>
      <c r="J20" s="7"/>
    </row>
    <row r="21" spans="1:13">
      <c r="A21" s="5">
        <v>45706</v>
      </c>
      <c r="B21" s="63"/>
      <c r="C21" s="116" t="s">
        <v>327</v>
      </c>
      <c r="D21" s="7" t="s">
        <v>351</v>
      </c>
      <c r="E21" s="7" t="s">
        <v>1269</v>
      </c>
      <c r="F21" s="7" t="s">
        <v>1618</v>
      </c>
      <c r="G21" s="7" t="s">
        <v>53</v>
      </c>
      <c r="H21" s="8" t="s">
        <v>53</v>
      </c>
      <c r="I21" s="14" t="s">
        <v>317</v>
      </c>
      <c r="J21" s="7"/>
    </row>
    <row r="22" spans="1:13" ht="90">
      <c r="A22" s="5">
        <v>45706</v>
      </c>
      <c r="B22" s="63"/>
      <c r="C22" s="116" t="s">
        <v>343</v>
      </c>
      <c r="D22" s="7" t="s">
        <v>351</v>
      </c>
      <c r="E22" s="7" t="s">
        <v>1269</v>
      </c>
      <c r="F22" s="7" t="s">
        <v>1618</v>
      </c>
      <c r="G22" s="7" t="s">
        <v>53</v>
      </c>
      <c r="H22" s="8" t="s">
        <v>53</v>
      </c>
      <c r="I22" s="14" t="s">
        <v>317</v>
      </c>
      <c r="J22" s="7"/>
    </row>
    <row r="23" spans="1:13">
      <c r="A23" s="5">
        <v>45706</v>
      </c>
      <c r="B23" s="63"/>
      <c r="C23" s="116" t="s">
        <v>321</v>
      </c>
      <c r="D23" s="7" t="s">
        <v>351</v>
      </c>
      <c r="E23" s="7" t="s">
        <v>1269</v>
      </c>
      <c r="F23" s="7" t="s">
        <v>1618</v>
      </c>
      <c r="G23" s="7" t="s">
        <v>53</v>
      </c>
      <c r="H23" s="8" t="s">
        <v>53</v>
      </c>
      <c r="I23" s="14" t="s">
        <v>317</v>
      </c>
      <c r="J23" s="7"/>
    </row>
    <row r="24" spans="1:13">
      <c r="A24" s="5">
        <v>45706</v>
      </c>
      <c r="B24" s="63"/>
      <c r="C24" s="116" t="s">
        <v>331</v>
      </c>
      <c r="D24" s="7" t="s">
        <v>351</v>
      </c>
      <c r="E24" s="7" t="s">
        <v>1269</v>
      </c>
      <c r="F24" s="7" t="s">
        <v>1618</v>
      </c>
      <c r="G24" s="7" t="s">
        <v>53</v>
      </c>
      <c r="H24" s="8" t="s">
        <v>53</v>
      </c>
      <c r="I24" s="14" t="s">
        <v>317</v>
      </c>
      <c r="J24" s="7"/>
    </row>
    <row r="25" spans="1:13" ht="30">
      <c r="A25" s="5">
        <v>45706</v>
      </c>
      <c r="B25" s="63"/>
      <c r="C25" s="116" t="s">
        <v>338</v>
      </c>
      <c r="D25" s="7" t="s">
        <v>351</v>
      </c>
      <c r="E25" s="7" t="s">
        <v>1269</v>
      </c>
      <c r="F25" s="7" t="s">
        <v>1618</v>
      </c>
      <c r="G25" s="7" t="s">
        <v>53</v>
      </c>
      <c r="H25" s="8" t="s">
        <v>53</v>
      </c>
      <c r="I25" s="14" t="s">
        <v>317</v>
      </c>
      <c r="J25" s="7"/>
    </row>
    <row r="26" spans="1:13">
      <c r="A26" s="5">
        <v>45706</v>
      </c>
      <c r="B26" s="63"/>
      <c r="C26" s="116" t="s">
        <v>334</v>
      </c>
      <c r="D26" s="7" t="s">
        <v>351</v>
      </c>
      <c r="E26" s="7" t="s">
        <v>1269</v>
      </c>
      <c r="F26" s="7" t="s">
        <v>1618</v>
      </c>
      <c r="G26" s="7" t="s">
        <v>53</v>
      </c>
      <c r="H26" s="8" t="s">
        <v>53</v>
      </c>
      <c r="I26" s="14" t="s">
        <v>317</v>
      </c>
      <c r="J26" s="7"/>
    </row>
    <row r="27" spans="1:13">
      <c r="A27" s="5">
        <v>45706</v>
      </c>
      <c r="B27" s="63"/>
      <c r="C27" s="116" t="s">
        <v>340</v>
      </c>
      <c r="D27" s="7" t="s">
        <v>351</v>
      </c>
      <c r="E27" s="7" t="s">
        <v>1269</v>
      </c>
      <c r="F27" s="7" t="s">
        <v>1618</v>
      </c>
      <c r="G27" s="7" t="s">
        <v>53</v>
      </c>
      <c r="H27" s="8" t="s">
        <v>53</v>
      </c>
      <c r="I27" s="14" t="s">
        <v>317</v>
      </c>
      <c r="J27" s="7"/>
    </row>
    <row r="28" spans="1:13" ht="45">
      <c r="A28" s="21">
        <v>45706</v>
      </c>
      <c r="B28" s="23"/>
      <c r="C28" s="117" t="s">
        <v>329</v>
      </c>
      <c r="D28" s="14" t="s">
        <v>351</v>
      </c>
      <c r="E28" s="14" t="s">
        <v>1269</v>
      </c>
      <c r="F28" s="7" t="s">
        <v>1618</v>
      </c>
      <c r="G28" s="14" t="s">
        <v>53</v>
      </c>
      <c r="H28" s="15" t="s">
        <v>53</v>
      </c>
      <c r="I28" s="14" t="s">
        <v>317</v>
      </c>
      <c r="J28" s="14"/>
    </row>
    <row r="29" spans="1:13" ht="75">
      <c r="A29" s="21">
        <v>45706</v>
      </c>
      <c r="B29" s="23"/>
      <c r="C29" s="117" t="s">
        <v>346</v>
      </c>
      <c r="D29" s="14" t="s">
        <v>351</v>
      </c>
      <c r="E29" s="14" t="s">
        <v>1269</v>
      </c>
      <c r="F29" s="7" t="s">
        <v>1618</v>
      </c>
      <c r="G29" s="14" t="s">
        <v>53</v>
      </c>
      <c r="H29" s="15" t="s">
        <v>53</v>
      </c>
      <c r="I29" s="14" t="s">
        <v>317</v>
      </c>
      <c r="J29" s="14"/>
    </row>
    <row r="30" spans="1:13" ht="30">
      <c r="A30" s="21">
        <v>45706</v>
      </c>
      <c r="B30" s="23"/>
      <c r="C30" s="117" t="s">
        <v>347</v>
      </c>
      <c r="D30" s="14" t="s">
        <v>351</v>
      </c>
      <c r="E30" s="14" t="s">
        <v>1269</v>
      </c>
      <c r="F30" s="7" t="s">
        <v>1618</v>
      </c>
      <c r="G30" s="14" t="s">
        <v>53</v>
      </c>
      <c r="H30" s="15" t="s">
        <v>53</v>
      </c>
      <c r="I30" s="14" t="s">
        <v>317</v>
      </c>
      <c r="J30" s="14"/>
    </row>
    <row r="31" spans="1:13">
      <c r="A31" s="21">
        <v>45706</v>
      </c>
      <c r="B31" s="23"/>
      <c r="C31" s="117" t="s">
        <v>341</v>
      </c>
      <c r="D31" s="14" t="s">
        <v>351</v>
      </c>
      <c r="E31" s="14" t="s">
        <v>1269</v>
      </c>
      <c r="F31" s="7" t="s">
        <v>1618</v>
      </c>
      <c r="G31" s="14" t="s">
        <v>53</v>
      </c>
      <c r="H31" s="15" t="s">
        <v>53</v>
      </c>
      <c r="I31" s="14" t="s">
        <v>317</v>
      </c>
      <c r="J31" s="14"/>
    </row>
    <row r="32" spans="1:13">
      <c r="A32" s="10">
        <v>45712</v>
      </c>
      <c r="B32" s="6"/>
      <c r="C32" s="12" t="s">
        <v>517</v>
      </c>
      <c r="D32" s="7" t="s">
        <v>524</v>
      </c>
      <c r="E32" s="7" t="s">
        <v>1269</v>
      </c>
      <c r="F32" s="7" t="s">
        <v>1618</v>
      </c>
      <c r="G32" s="7" t="s">
        <v>53</v>
      </c>
      <c r="H32" s="8" t="s">
        <v>53</v>
      </c>
      <c r="I32" s="14" t="s">
        <v>525</v>
      </c>
      <c r="J32" s="7"/>
    </row>
    <row r="33" spans="1:10">
      <c r="A33" s="10">
        <v>45712</v>
      </c>
      <c r="B33" s="6"/>
      <c r="C33" s="12" t="s">
        <v>518</v>
      </c>
      <c r="D33" s="7" t="s">
        <v>524</v>
      </c>
      <c r="E33" s="7" t="s">
        <v>1269</v>
      </c>
      <c r="F33" s="7" t="s">
        <v>1618</v>
      </c>
      <c r="G33" s="7" t="s">
        <v>53</v>
      </c>
      <c r="H33" s="8" t="s">
        <v>53</v>
      </c>
      <c r="I33" s="14" t="s">
        <v>525</v>
      </c>
      <c r="J33" s="7"/>
    </row>
    <row r="34" spans="1:10">
      <c r="A34" s="10">
        <v>45712</v>
      </c>
      <c r="B34" s="6"/>
      <c r="C34" s="12" t="s">
        <v>519</v>
      </c>
      <c r="D34" s="7" t="s">
        <v>524</v>
      </c>
      <c r="E34" s="7" t="s">
        <v>1269</v>
      </c>
      <c r="F34" s="7" t="s">
        <v>1618</v>
      </c>
      <c r="G34" s="7" t="s">
        <v>53</v>
      </c>
      <c r="H34" s="8" t="s">
        <v>53</v>
      </c>
      <c r="I34" s="14" t="s">
        <v>525</v>
      </c>
      <c r="J34" s="7"/>
    </row>
    <row r="35" spans="1:10">
      <c r="A35" s="10">
        <v>45712</v>
      </c>
      <c r="B35" s="6"/>
      <c r="C35" s="12" t="s">
        <v>520</v>
      </c>
      <c r="D35" s="7" t="s">
        <v>524</v>
      </c>
      <c r="E35" s="7" t="s">
        <v>1269</v>
      </c>
      <c r="F35" s="7" t="s">
        <v>1618</v>
      </c>
      <c r="G35" s="7" t="s">
        <v>53</v>
      </c>
      <c r="H35" s="8" t="s">
        <v>53</v>
      </c>
      <c r="I35" s="14" t="s">
        <v>525</v>
      </c>
      <c r="J35" s="7"/>
    </row>
    <row r="36" spans="1:10">
      <c r="A36" s="10">
        <v>45712</v>
      </c>
      <c r="B36" s="6"/>
      <c r="C36" s="12" t="s">
        <v>521</v>
      </c>
      <c r="D36" s="7" t="s">
        <v>524</v>
      </c>
      <c r="E36" s="7" t="s">
        <v>1269</v>
      </c>
      <c r="F36" s="7" t="s">
        <v>1618</v>
      </c>
      <c r="G36" s="7" t="s">
        <v>53</v>
      </c>
      <c r="H36" s="8" t="s">
        <v>53</v>
      </c>
      <c r="I36" s="14" t="s">
        <v>525</v>
      </c>
      <c r="J36" s="7"/>
    </row>
    <row r="37" spans="1:10">
      <c r="A37" s="10">
        <v>45712</v>
      </c>
      <c r="B37" s="6"/>
      <c r="C37" s="12" t="s">
        <v>522</v>
      </c>
      <c r="D37" s="7" t="s">
        <v>524</v>
      </c>
      <c r="E37" s="7" t="s">
        <v>1269</v>
      </c>
      <c r="F37" s="7" t="s">
        <v>1618</v>
      </c>
      <c r="G37" s="7" t="s">
        <v>53</v>
      </c>
      <c r="H37" s="8" t="s">
        <v>53</v>
      </c>
      <c r="I37" s="14" t="s">
        <v>525</v>
      </c>
      <c r="J37" s="7"/>
    </row>
    <row r="38" spans="1:10">
      <c r="A38" s="10">
        <v>45712</v>
      </c>
      <c r="B38" s="6"/>
      <c r="C38" s="12" t="s">
        <v>523</v>
      </c>
      <c r="D38" s="7" t="s">
        <v>524</v>
      </c>
      <c r="E38" s="7" t="s">
        <v>1269</v>
      </c>
      <c r="F38" s="7" t="s">
        <v>1618</v>
      </c>
      <c r="G38" s="7" t="s">
        <v>53</v>
      </c>
      <c r="H38" s="8" t="s">
        <v>53</v>
      </c>
      <c r="I38" s="14" t="s">
        <v>525</v>
      </c>
      <c r="J38" s="7"/>
    </row>
    <row r="39" spans="1:10">
      <c r="A39" s="21">
        <v>45722</v>
      </c>
      <c r="B39" s="13"/>
      <c r="C39" s="12" t="s">
        <v>1275</v>
      </c>
      <c r="D39" s="14" t="s">
        <v>285</v>
      </c>
      <c r="E39" s="14" t="s">
        <v>1269</v>
      </c>
      <c r="F39" s="14" t="s">
        <v>1618</v>
      </c>
      <c r="G39" s="14" t="s">
        <v>53</v>
      </c>
      <c r="H39" s="15" t="s">
        <v>53</v>
      </c>
      <c r="I39" s="14" t="s">
        <v>1276</v>
      </c>
      <c r="J39" s="14"/>
    </row>
    <row r="40" spans="1:10">
      <c r="A40" s="5">
        <v>45723</v>
      </c>
      <c r="B40" s="6"/>
      <c r="C40" s="116" t="s">
        <v>1435</v>
      </c>
      <c r="D40" s="7" t="s">
        <v>1436</v>
      </c>
      <c r="E40" s="7" t="s">
        <v>1352</v>
      </c>
      <c r="F40" s="7" t="s">
        <v>385</v>
      </c>
      <c r="G40" s="7" t="s">
        <v>53</v>
      </c>
      <c r="H40" s="8" t="s">
        <v>53</v>
      </c>
      <c r="I40" s="110" t="s">
        <v>1033</v>
      </c>
      <c r="J40" s="14"/>
    </row>
    <row r="41" spans="1:10">
      <c r="A41" s="5">
        <v>45723</v>
      </c>
      <c r="B41" s="6">
        <v>45762</v>
      </c>
      <c r="C41" s="12" t="s">
        <v>1446</v>
      </c>
      <c r="D41" s="7" t="s">
        <v>432</v>
      </c>
      <c r="E41" s="14" t="s">
        <v>1352</v>
      </c>
      <c r="F41" s="7" t="s">
        <v>639</v>
      </c>
      <c r="G41" s="7" t="s">
        <v>53</v>
      </c>
      <c r="H41" s="8" t="s">
        <v>53</v>
      </c>
      <c r="I41" s="110" t="s">
        <v>1033</v>
      </c>
      <c r="J41" s="14" t="s">
        <v>2842</v>
      </c>
    </row>
    <row r="42" spans="1:10">
      <c r="A42" s="5">
        <v>45723</v>
      </c>
      <c r="B42" s="6">
        <v>45762</v>
      </c>
      <c r="C42" s="12" t="s">
        <v>1447</v>
      </c>
      <c r="D42" s="7" t="s">
        <v>432</v>
      </c>
      <c r="E42" s="14" t="s">
        <v>1352</v>
      </c>
      <c r="F42" s="7" t="s">
        <v>639</v>
      </c>
      <c r="G42" s="7" t="s">
        <v>53</v>
      </c>
      <c r="H42" s="8" t="s">
        <v>53</v>
      </c>
      <c r="I42" s="110" t="s">
        <v>1033</v>
      </c>
      <c r="J42" s="14" t="s">
        <v>2842</v>
      </c>
    </row>
    <row r="43" spans="1:10" ht="30">
      <c r="A43" s="5">
        <v>45723</v>
      </c>
      <c r="B43" s="6">
        <v>45762</v>
      </c>
      <c r="C43" s="12" t="s">
        <v>1448</v>
      </c>
      <c r="D43" s="7" t="s">
        <v>432</v>
      </c>
      <c r="E43" s="7" t="s">
        <v>1352</v>
      </c>
      <c r="F43" s="7" t="s">
        <v>639</v>
      </c>
      <c r="G43" s="7" t="s">
        <v>53</v>
      </c>
      <c r="H43" s="8" t="s">
        <v>53</v>
      </c>
      <c r="I43" s="110" t="s">
        <v>1033</v>
      </c>
      <c r="J43" s="14" t="s">
        <v>2842</v>
      </c>
    </row>
    <row r="44" spans="1:10">
      <c r="A44" s="21">
        <v>45728</v>
      </c>
      <c r="B44" s="13"/>
      <c r="C44" s="22" t="s">
        <v>1449</v>
      </c>
      <c r="D44" s="14" t="s">
        <v>898</v>
      </c>
      <c r="E44" s="14" t="s">
        <v>1575</v>
      </c>
      <c r="F44" s="14" t="s">
        <v>1618</v>
      </c>
      <c r="G44" s="14" t="s">
        <v>53</v>
      </c>
      <c r="H44" s="15" t="s">
        <v>53</v>
      </c>
      <c r="I44" s="14" t="s">
        <v>1276</v>
      </c>
      <c r="J44" s="14"/>
    </row>
    <row r="45" spans="1:10">
      <c r="A45" s="21">
        <v>45728</v>
      </c>
      <c r="B45" s="13"/>
      <c r="C45" s="22" t="s">
        <v>1451</v>
      </c>
      <c r="D45" s="14" t="s">
        <v>781</v>
      </c>
      <c r="E45" s="14" t="s">
        <v>1269</v>
      </c>
      <c r="F45" s="14" t="s">
        <v>1618</v>
      </c>
      <c r="G45" s="14" t="s">
        <v>53</v>
      </c>
      <c r="H45" s="15" t="s">
        <v>53</v>
      </c>
      <c r="I45" s="14" t="s">
        <v>1276</v>
      </c>
      <c r="J45" s="14"/>
    </row>
    <row r="46" spans="1:10">
      <c r="A46" s="135">
        <v>45741</v>
      </c>
      <c r="B46" s="13"/>
      <c r="C46" s="117" t="s">
        <v>1722</v>
      </c>
      <c r="D46" s="14" t="s">
        <v>1724</v>
      </c>
      <c r="E46" s="14" t="s">
        <v>1725</v>
      </c>
      <c r="F46" s="14" t="s">
        <v>385</v>
      </c>
      <c r="G46" s="14" t="s">
        <v>53</v>
      </c>
      <c r="H46" s="15" t="s">
        <v>53</v>
      </c>
      <c r="I46" s="14" t="s">
        <v>1033</v>
      </c>
      <c r="J46" s="14"/>
    </row>
    <row r="47" spans="1:10">
      <c r="A47" s="135">
        <v>45741</v>
      </c>
      <c r="B47" s="13"/>
      <c r="C47" s="22" t="s">
        <v>1726</v>
      </c>
      <c r="D47" s="14" t="s">
        <v>781</v>
      </c>
      <c r="E47" s="14" t="s">
        <v>1725</v>
      </c>
      <c r="F47" s="14" t="s">
        <v>385</v>
      </c>
      <c r="G47" s="14" t="s">
        <v>53</v>
      </c>
      <c r="H47" s="15" t="s">
        <v>53</v>
      </c>
      <c r="I47" s="14" t="s">
        <v>1033</v>
      </c>
      <c r="J47" s="14"/>
    </row>
    <row r="48" spans="1:10">
      <c r="A48" s="21">
        <v>45741</v>
      </c>
      <c r="B48" s="13">
        <v>45761</v>
      </c>
      <c r="C48" s="140" t="s">
        <v>2746</v>
      </c>
      <c r="D48" s="14" t="s">
        <v>1282</v>
      </c>
      <c r="E48" s="14" t="s">
        <v>2151</v>
      </c>
      <c r="F48" s="14" t="s">
        <v>639</v>
      </c>
      <c r="G48" s="14"/>
      <c r="H48" s="15" t="s">
        <v>43</v>
      </c>
      <c r="I48" s="14" t="s">
        <v>1790</v>
      </c>
      <c r="J48" s="14" t="s">
        <v>2842</v>
      </c>
    </row>
    <row r="49" spans="1:10">
      <c r="A49" s="21">
        <v>45741</v>
      </c>
      <c r="B49" s="13">
        <v>45761</v>
      </c>
      <c r="C49" s="140" t="s">
        <v>2745</v>
      </c>
      <c r="D49" s="14" t="s">
        <v>1282</v>
      </c>
      <c r="E49" s="14" t="s">
        <v>2151</v>
      </c>
      <c r="F49" s="14" t="s">
        <v>639</v>
      </c>
      <c r="G49" s="14"/>
      <c r="H49" s="15" t="s">
        <v>43</v>
      </c>
      <c r="I49" s="14" t="s">
        <v>1790</v>
      </c>
      <c r="J49" s="14" t="s">
        <v>2842</v>
      </c>
    </row>
    <row r="50" spans="1:10">
      <c r="A50" s="21">
        <v>45741</v>
      </c>
      <c r="B50" s="13">
        <v>45761</v>
      </c>
      <c r="C50" s="140" t="s">
        <v>1804</v>
      </c>
      <c r="D50" s="14" t="s">
        <v>1282</v>
      </c>
      <c r="E50" s="14" t="s">
        <v>2151</v>
      </c>
      <c r="F50" s="14" t="s">
        <v>639</v>
      </c>
      <c r="G50" s="14"/>
      <c r="H50" s="15" t="s">
        <v>43</v>
      </c>
      <c r="I50" s="14" t="s">
        <v>1790</v>
      </c>
      <c r="J50" s="14" t="s">
        <v>2842</v>
      </c>
    </row>
    <row r="51" spans="1:10">
      <c r="A51" s="21">
        <v>45741</v>
      </c>
      <c r="B51" s="13">
        <v>45761</v>
      </c>
      <c r="C51" s="140" t="s">
        <v>1805</v>
      </c>
      <c r="D51" s="14" t="s">
        <v>1282</v>
      </c>
      <c r="E51" s="14" t="s">
        <v>2151</v>
      </c>
      <c r="F51" s="14" t="s">
        <v>639</v>
      </c>
      <c r="G51" s="14"/>
      <c r="H51" s="15" t="s">
        <v>43</v>
      </c>
      <c r="I51" s="14" t="s">
        <v>1790</v>
      </c>
      <c r="J51" s="14" t="s">
        <v>2842</v>
      </c>
    </row>
    <row r="52" spans="1:10">
      <c r="A52" s="21">
        <v>45741</v>
      </c>
      <c r="B52" s="13">
        <v>45761</v>
      </c>
      <c r="C52" s="140" t="s">
        <v>1806</v>
      </c>
      <c r="D52" s="14" t="s">
        <v>1282</v>
      </c>
      <c r="E52" s="14" t="s">
        <v>2151</v>
      </c>
      <c r="F52" s="14" t="s">
        <v>639</v>
      </c>
      <c r="G52" s="14"/>
      <c r="H52" s="15" t="s">
        <v>43</v>
      </c>
      <c r="I52" s="14" t="s">
        <v>1790</v>
      </c>
      <c r="J52" s="14" t="s">
        <v>2842</v>
      </c>
    </row>
    <row r="53" spans="1:10">
      <c r="A53" s="21">
        <v>45741</v>
      </c>
      <c r="B53" s="13">
        <v>45761</v>
      </c>
      <c r="C53" s="140" t="s">
        <v>1807</v>
      </c>
      <c r="D53" s="14" t="s">
        <v>1282</v>
      </c>
      <c r="E53" s="14" t="s">
        <v>2151</v>
      </c>
      <c r="F53" s="14" t="s">
        <v>639</v>
      </c>
      <c r="G53" s="14"/>
      <c r="H53" s="15" t="s">
        <v>43</v>
      </c>
      <c r="I53" s="14" t="s">
        <v>1790</v>
      </c>
      <c r="J53" s="14" t="s">
        <v>2842</v>
      </c>
    </row>
    <row r="54" spans="1:10">
      <c r="A54" s="21">
        <v>45741</v>
      </c>
      <c r="B54" s="13">
        <v>45761</v>
      </c>
      <c r="C54" s="140" t="s">
        <v>1808</v>
      </c>
      <c r="D54" s="14" t="s">
        <v>1282</v>
      </c>
      <c r="E54" s="14" t="s">
        <v>2151</v>
      </c>
      <c r="F54" s="14" t="s">
        <v>617</v>
      </c>
      <c r="G54" s="14"/>
      <c r="H54" s="15" t="s">
        <v>43</v>
      </c>
      <c r="I54" s="14" t="s">
        <v>1790</v>
      </c>
      <c r="J54" s="14" t="s">
        <v>2842</v>
      </c>
    </row>
    <row r="55" spans="1:10">
      <c r="A55" s="21">
        <v>45741</v>
      </c>
      <c r="B55" s="13">
        <v>45761</v>
      </c>
      <c r="C55" s="140" t="s">
        <v>1809</v>
      </c>
      <c r="D55" s="14" t="s">
        <v>1282</v>
      </c>
      <c r="E55" s="14" t="s">
        <v>2151</v>
      </c>
      <c r="F55" s="14" t="s">
        <v>617</v>
      </c>
      <c r="G55" s="14"/>
      <c r="H55" s="15" t="s">
        <v>43</v>
      </c>
      <c r="I55" s="14" t="s">
        <v>1790</v>
      </c>
      <c r="J55" s="14" t="s">
        <v>2842</v>
      </c>
    </row>
    <row r="56" spans="1:10">
      <c r="A56" s="5">
        <v>45741</v>
      </c>
      <c r="B56" s="13">
        <v>45761</v>
      </c>
      <c r="C56" s="139" t="s">
        <v>1810</v>
      </c>
      <c r="D56" s="7" t="s">
        <v>1282</v>
      </c>
      <c r="E56" s="14" t="s">
        <v>2151</v>
      </c>
      <c r="F56" s="14" t="s">
        <v>617</v>
      </c>
      <c r="G56" s="7"/>
      <c r="H56" s="15" t="s">
        <v>43</v>
      </c>
      <c r="I56" s="14" t="s">
        <v>1790</v>
      </c>
      <c r="J56" s="14" t="s">
        <v>2842</v>
      </c>
    </row>
    <row r="57" spans="1:10">
      <c r="A57" s="5">
        <v>45741</v>
      </c>
      <c r="B57" s="13">
        <v>45761</v>
      </c>
      <c r="C57" s="139" t="s">
        <v>1811</v>
      </c>
      <c r="D57" s="7" t="s">
        <v>1282</v>
      </c>
      <c r="E57" s="14" t="s">
        <v>2151</v>
      </c>
      <c r="F57" s="14" t="s">
        <v>617</v>
      </c>
      <c r="G57" s="7"/>
      <c r="H57" s="15" t="s">
        <v>43</v>
      </c>
      <c r="I57" s="14" t="s">
        <v>1790</v>
      </c>
      <c r="J57" s="14" t="s">
        <v>2842</v>
      </c>
    </row>
    <row r="58" spans="1:10">
      <c r="A58" s="5">
        <v>45741</v>
      </c>
      <c r="B58" s="13">
        <v>45761</v>
      </c>
      <c r="C58" s="139" t="s">
        <v>1812</v>
      </c>
      <c r="D58" s="7" t="s">
        <v>1282</v>
      </c>
      <c r="E58" s="14" t="s">
        <v>2151</v>
      </c>
      <c r="F58" s="14" t="s">
        <v>617</v>
      </c>
      <c r="G58" s="7"/>
      <c r="H58" s="15" t="s">
        <v>43</v>
      </c>
      <c r="I58" s="14" t="s">
        <v>1790</v>
      </c>
      <c r="J58" s="14" t="s">
        <v>2842</v>
      </c>
    </row>
    <row r="59" spans="1:10">
      <c r="A59" s="5">
        <v>45741</v>
      </c>
      <c r="B59" s="13">
        <v>45761</v>
      </c>
      <c r="C59" s="139" t="s">
        <v>1813</v>
      </c>
      <c r="D59" s="7" t="s">
        <v>1282</v>
      </c>
      <c r="E59" s="14" t="s">
        <v>2151</v>
      </c>
      <c r="F59" s="14" t="s">
        <v>617</v>
      </c>
      <c r="G59" s="7"/>
      <c r="H59" s="15" t="s">
        <v>43</v>
      </c>
      <c r="I59" s="14" t="s">
        <v>1790</v>
      </c>
      <c r="J59" s="14" t="s">
        <v>2842</v>
      </c>
    </row>
    <row r="60" spans="1:10">
      <c r="A60" s="5">
        <v>45741</v>
      </c>
      <c r="B60" s="13">
        <v>45761</v>
      </c>
      <c r="C60" s="139" t="s">
        <v>1814</v>
      </c>
      <c r="D60" s="7" t="s">
        <v>1282</v>
      </c>
      <c r="E60" s="14" t="s">
        <v>2151</v>
      </c>
      <c r="F60" s="14" t="s">
        <v>617</v>
      </c>
      <c r="G60" s="7"/>
      <c r="H60" s="15" t="s">
        <v>43</v>
      </c>
      <c r="I60" s="14" t="s">
        <v>1790</v>
      </c>
      <c r="J60" s="14" t="s">
        <v>2842</v>
      </c>
    </row>
    <row r="61" spans="1:10">
      <c r="A61" s="5">
        <v>45741</v>
      </c>
      <c r="B61" s="13">
        <v>45761</v>
      </c>
      <c r="C61" s="139" t="s">
        <v>1815</v>
      </c>
      <c r="D61" s="7" t="s">
        <v>1282</v>
      </c>
      <c r="E61" s="14" t="s">
        <v>2151</v>
      </c>
      <c r="F61" s="14" t="s">
        <v>617</v>
      </c>
      <c r="G61" s="7"/>
      <c r="H61" s="15" t="s">
        <v>43</v>
      </c>
      <c r="I61" s="14" t="s">
        <v>1790</v>
      </c>
      <c r="J61" s="14" t="s">
        <v>2842</v>
      </c>
    </row>
    <row r="62" spans="1:10">
      <c r="A62" s="5">
        <v>45741</v>
      </c>
      <c r="B62" s="13">
        <v>45761</v>
      </c>
      <c r="C62" s="139" t="s">
        <v>1816</v>
      </c>
      <c r="D62" s="7" t="s">
        <v>1282</v>
      </c>
      <c r="E62" s="14" t="s">
        <v>2151</v>
      </c>
      <c r="F62" s="14" t="s">
        <v>617</v>
      </c>
      <c r="G62" s="7"/>
      <c r="H62" s="15" t="s">
        <v>43</v>
      </c>
      <c r="I62" s="14" t="s">
        <v>1790</v>
      </c>
      <c r="J62" s="14" t="s">
        <v>2842</v>
      </c>
    </row>
    <row r="63" spans="1:10">
      <c r="A63" s="5">
        <v>45741</v>
      </c>
      <c r="B63" s="6">
        <v>45761</v>
      </c>
      <c r="C63" s="12" t="s">
        <v>1828</v>
      </c>
      <c r="D63" s="7" t="s">
        <v>1282</v>
      </c>
      <c r="E63" s="14" t="s">
        <v>2151</v>
      </c>
      <c r="F63" s="14" t="s">
        <v>639</v>
      </c>
      <c r="G63" s="7"/>
      <c r="H63" s="15" t="s">
        <v>43</v>
      </c>
      <c r="I63" s="14" t="s">
        <v>1790</v>
      </c>
      <c r="J63" s="14" t="s">
        <v>2842</v>
      </c>
    </row>
    <row r="64" spans="1:10">
      <c r="A64" s="5">
        <v>45741</v>
      </c>
      <c r="B64" s="13">
        <v>45761</v>
      </c>
      <c r="C64" s="12" t="s">
        <v>1817</v>
      </c>
      <c r="D64" s="7" t="s">
        <v>1282</v>
      </c>
      <c r="E64" s="14" t="s">
        <v>2151</v>
      </c>
      <c r="F64" s="14" t="s">
        <v>617</v>
      </c>
      <c r="G64" s="7"/>
      <c r="H64" s="15" t="s">
        <v>43</v>
      </c>
      <c r="I64" s="14" t="s">
        <v>1790</v>
      </c>
      <c r="J64" s="14" t="s">
        <v>2842</v>
      </c>
    </row>
    <row r="65" spans="1:10">
      <c r="A65" s="5">
        <v>45741</v>
      </c>
      <c r="B65" s="13">
        <v>45761</v>
      </c>
      <c r="C65" s="12" t="s">
        <v>1818</v>
      </c>
      <c r="D65" s="7" t="s">
        <v>1282</v>
      </c>
      <c r="E65" s="14" t="s">
        <v>2151</v>
      </c>
      <c r="F65" s="14" t="s">
        <v>617</v>
      </c>
      <c r="G65" s="7"/>
      <c r="H65" s="15" t="s">
        <v>43</v>
      </c>
      <c r="I65" s="14" t="s">
        <v>1790</v>
      </c>
      <c r="J65" s="14" t="s">
        <v>2842</v>
      </c>
    </row>
    <row r="66" spans="1:10">
      <c r="A66" s="5">
        <v>45741</v>
      </c>
      <c r="B66" s="13">
        <v>45761</v>
      </c>
      <c r="C66" s="12" t="s">
        <v>1819</v>
      </c>
      <c r="D66" s="7" t="s">
        <v>1282</v>
      </c>
      <c r="E66" s="14" t="s">
        <v>2151</v>
      </c>
      <c r="F66" s="14" t="s">
        <v>617</v>
      </c>
      <c r="G66" s="7"/>
      <c r="H66" s="15" t="s">
        <v>43</v>
      </c>
      <c r="I66" s="14" t="s">
        <v>1790</v>
      </c>
      <c r="J66" s="14" t="s">
        <v>2842</v>
      </c>
    </row>
    <row r="67" spans="1:10">
      <c r="A67" s="5">
        <v>45741</v>
      </c>
      <c r="B67" s="13">
        <v>45761</v>
      </c>
      <c r="C67" s="12" t="s">
        <v>1820</v>
      </c>
      <c r="D67" s="7" t="s">
        <v>1282</v>
      </c>
      <c r="E67" s="14" t="s">
        <v>2151</v>
      </c>
      <c r="F67" s="14" t="s">
        <v>617</v>
      </c>
      <c r="G67" s="7"/>
      <c r="H67" s="15" t="s">
        <v>43</v>
      </c>
      <c r="I67" s="14" t="s">
        <v>1790</v>
      </c>
      <c r="J67" s="14" t="s">
        <v>2842</v>
      </c>
    </row>
    <row r="68" spans="1:10">
      <c r="A68" s="5">
        <v>45741</v>
      </c>
      <c r="B68" s="13">
        <v>45761</v>
      </c>
      <c r="C68" s="12" t="s">
        <v>1821</v>
      </c>
      <c r="D68" s="7" t="s">
        <v>1282</v>
      </c>
      <c r="E68" s="14" t="s">
        <v>2151</v>
      </c>
      <c r="F68" s="14" t="s">
        <v>617</v>
      </c>
      <c r="G68" s="7"/>
      <c r="H68" s="15" t="s">
        <v>43</v>
      </c>
      <c r="I68" s="14" t="s">
        <v>1790</v>
      </c>
      <c r="J68" s="14" t="s">
        <v>2842</v>
      </c>
    </row>
    <row r="69" spans="1:10">
      <c r="A69" s="5">
        <v>45741</v>
      </c>
      <c r="B69" s="6">
        <v>45761</v>
      </c>
      <c r="C69" s="12" t="s">
        <v>1822</v>
      </c>
      <c r="D69" s="7" t="s">
        <v>1282</v>
      </c>
      <c r="E69" s="14" t="s">
        <v>2151</v>
      </c>
      <c r="F69" s="14" t="s">
        <v>639</v>
      </c>
      <c r="G69" s="7"/>
      <c r="H69" s="15" t="s">
        <v>43</v>
      </c>
      <c r="I69" s="14" t="s">
        <v>1790</v>
      </c>
      <c r="J69" s="14" t="s">
        <v>2842</v>
      </c>
    </row>
    <row r="70" spans="1:10">
      <c r="A70" s="5">
        <v>45741</v>
      </c>
      <c r="B70" s="13">
        <v>45761</v>
      </c>
      <c r="C70" s="22" t="s">
        <v>1823</v>
      </c>
      <c r="D70" s="7" t="s">
        <v>1282</v>
      </c>
      <c r="E70" s="14" t="s">
        <v>2151</v>
      </c>
      <c r="F70" s="14" t="s">
        <v>617</v>
      </c>
      <c r="G70" s="14"/>
      <c r="H70" s="15" t="s">
        <v>43</v>
      </c>
      <c r="I70" s="14" t="s">
        <v>1790</v>
      </c>
      <c r="J70" s="14" t="s">
        <v>2842</v>
      </c>
    </row>
    <row r="71" spans="1:10">
      <c r="A71" s="5">
        <v>45741</v>
      </c>
      <c r="B71" s="13">
        <v>45761</v>
      </c>
      <c r="C71" s="12" t="s">
        <v>1824</v>
      </c>
      <c r="D71" s="7" t="s">
        <v>1282</v>
      </c>
      <c r="E71" s="14" t="s">
        <v>2151</v>
      </c>
      <c r="F71" s="14" t="s">
        <v>617</v>
      </c>
      <c r="G71" s="14"/>
      <c r="H71" s="15" t="s">
        <v>43</v>
      </c>
      <c r="I71" s="14" t="s">
        <v>1790</v>
      </c>
      <c r="J71" s="14" t="s">
        <v>2842</v>
      </c>
    </row>
    <row r="72" spans="1:10">
      <c r="A72" s="5">
        <v>45741</v>
      </c>
      <c r="B72" s="13">
        <v>45761</v>
      </c>
      <c r="C72" s="12" t="s">
        <v>1825</v>
      </c>
      <c r="D72" s="7" t="s">
        <v>1282</v>
      </c>
      <c r="E72" s="14" t="s">
        <v>2151</v>
      </c>
      <c r="F72" s="14" t="s">
        <v>617</v>
      </c>
      <c r="G72" s="14"/>
      <c r="H72" s="15" t="s">
        <v>43</v>
      </c>
      <c r="I72" s="14" t="s">
        <v>1790</v>
      </c>
      <c r="J72" s="14" t="s">
        <v>2842</v>
      </c>
    </row>
    <row r="73" spans="1:10">
      <c r="A73" s="5">
        <v>45741</v>
      </c>
      <c r="B73" s="13">
        <v>45761</v>
      </c>
      <c r="C73" s="12" t="s">
        <v>1826</v>
      </c>
      <c r="D73" s="7" t="s">
        <v>1282</v>
      </c>
      <c r="E73" s="14" t="s">
        <v>2151</v>
      </c>
      <c r="F73" s="14" t="s">
        <v>617</v>
      </c>
      <c r="G73" s="14"/>
      <c r="H73" s="15" t="s">
        <v>43</v>
      </c>
      <c r="I73" s="14" t="s">
        <v>1790</v>
      </c>
      <c r="J73" s="14" t="s">
        <v>2842</v>
      </c>
    </row>
    <row r="74" spans="1:10">
      <c r="A74" s="5">
        <v>45741</v>
      </c>
      <c r="B74" s="6">
        <v>45761</v>
      </c>
      <c r="C74" s="12" t="s">
        <v>1827</v>
      </c>
      <c r="D74" s="7" t="s">
        <v>1282</v>
      </c>
      <c r="E74" s="14" t="s">
        <v>2151</v>
      </c>
      <c r="F74" s="14" t="s">
        <v>639</v>
      </c>
      <c r="G74" s="14"/>
      <c r="H74" s="15" t="s">
        <v>43</v>
      </c>
      <c r="I74" s="14" t="s">
        <v>1790</v>
      </c>
      <c r="J74" s="14" t="s">
        <v>2842</v>
      </c>
    </row>
    <row r="75" spans="1:10" ht="30">
      <c r="A75" s="135">
        <v>45743</v>
      </c>
      <c r="B75" s="13">
        <v>45747</v>
      </c>
      <c r="C75" s="22" t="s">
        <v>2148</v>
      </c>
      <c r="D75" s="14" t="s">
        <v>277</v>
      </c>
      <c r="E75" s="14" t="s">
        <v>24</v>
      </c>
      <c r="F75" s="14" t="s">
        <v>639</v>
      </c>
      <c r="G75" s="14" t="s">
        <v>53</v>
      </c>
      <c r="H75" s="15" t="s">
        <v>53</v>
      </c>
      <c r="I75" s="14" t="s">
        <v>278</v>
      </c>
      <c r="J75" s="14" t="s">
        <v>2842</v>
      </c>
    </row>
    <row r="76" spans="1:10">
      <c r="A76" s="21">
        <v>45743</v>
      </c>
      <c r="B76" s="13"/>
      <c r="C76" s="22" t="s">
        <v>2156</v>
      </c>
      <c r="D76" s="14" t="s">
        <v>167</v>
      </c>
      <c r="E76" s="14" t="s">
        <v>2180</v>
      </c>
      <c r="F76" s="14" t="s">
        <v>385</v>
      </c>
      <c r="G76" s="14"/>
      <c r="H76" s="15" t="s">
        <v>43</v>
      </c>
      <c r="I76" s="14" t="s">
        <v>174</v>
      </c>
      <c r="J76" s="14"/>
    </row>
    <row r="77" spans="1:10">
      <c r="A77" s="21">
        <v>45744</v>
      </c>
      <c r="B77" s="13">
        <v>45747</v>
      </c>
      <c r="C77" s="22" t="s">
        <v>2157</v>
      </c>
      <c r="D77" s="14" t="s">
        <v>263</v>
      </c>
      <c r="E77" s="14" t="s">
        <v>246</v>
      </c>
      <c r="F77" s="14" t="s">
        <v>617</v>
      </c>
      <c r="G77" s="14" t="s">
        <v>53</v>
      </c>
      <c r="H77" s="15" t="s">
        <v>53</v>
      </c>
      <c r="I77" s="14" t="s">
        <v>2158</v>
      </c>
      <c r="J77" s="14" t="s">
        <v>2842</v>
      </c>
    </row>
    <row r="78" spans="1:10">
      <c r="A78" s="21">
        <v>45744</v>
      </c>
      <c r="B78" s="13">
        <v>45747</v>
      </c>
      <c r="C78" s="22" t="s">
        <v>2159</v>
      </c>
      <c r="D78" s="14" t="s">
        <v>263</v>
      </c>
      <c r="E78" s="14" t="s">
        <v>2168</v>
      </c>
      <c r="F78" s="14" t="s">
        <v>639</v>
      </c>
      <c r="G78" s="14"/>
      <c r="H78" s="15" t="s">
        <v>43</v>
      </c>
      <c r="I78" s="14" t="s">
        <v>2158</v>
      </c>
      <c r="J78" s="14" t="s">
        <v>2842</v>
      </c>
    </row>
    <row r="79" spans="1:10">
      <c r="A79" s="21">
        <v>45744</v>
      </c>
      <c r="B79" s="13">
        <v>45747</v>
      </c>
      <c r="C79" s="22" t="s">
        <v>2160</v>
      </c>
      <c r="D79" s="14" t="s">
        <v>590</v>
      </c>
      <c r="E79" s="14" t="s">
        <v>1575</v>
      </c>
      <c r="F79" s="14" t="s">
        <v>639</v>
      </c>
      <c r="G79" s="14" t="s">
        <v>53</v>
      </c>
      <c r="H79" s="15" t="s">
        <v>53</v>
      </c>
      <c r="I79" s="14" t="s">
        <v>2161</v>
      </c>
      <c r="J79" s="14" t="s">
        <v>2842</v>
      </c>
    </row>
    <row r="80" spans="1:10">
      <c r="A80" s="21">
        <v>45744</v>
      </c>
      <c r="B80" s="13">
        <v>45747</v>
      </c>
      <c r="C80" s="22" t="s">
        <v>2162</v>
      </c>
      <c r="D80" s="14" t="s">
        <v>827</v>
      </c>
      <c r="E80" s="14" t="s">
        <v>1540</v>
      </c>
      <c r="F80" s="14" t="s">
        <v>639</v>
      </c>
      <c r="G80" s="14"/>
      <c r="H80" s="15" t="s">
        <v>43</v>
      </c>
      <c r="I80" s="14" t="s">
        <v>2163</v>
      </c>
      <c r="J80" s="14" t="s">
        <v>2842</v>
      </c>
    </row>
    <row r="81" spans="1:10">
      <c r="A81" s="21">
        <v>45744</v>
      </c>
      <c r="B81" s="13">
        <v>45747</v>
      </c>
      <c r="C81" s="22" t="s">
        <v>2164</v>
      </c>
      <c r="D81" s="14" t="s">
        <v>827</v>
      </c>
      <c r="E81" s="14" t="s">
        <v>228</v>
      </c>
      <c r="F81" s="14" t="s">
        <v>639</v>
      </c>
      <c r="G81" s="14"/>
      <c r="H81" s="15" t="s">
        <v>43</v>
      </c>
      <c r="I81" s="14" t="s">
        <v>2163</v>
      </c>
      <c r="J81" s="14" t="s">
        <v>2842</v>
      </c>
    </row>
    <row r="82" spans="1:10">
      <c r="A82" s="21">
        <v>45744</v>
      </c>
      <c r="B82" s="13">
        <v>45747</v>
      </c>
      <c r="C82" s="22" t="s">
        <v>2165</v>
      </c>
      <c r="D82" s="14" t="s">
        <v>827</v>
      </c>
      <c r="E82" s="14" t="s">
        <v>2169</v>
      </c>
      <c r="F82" s="14" t="s">
        <v>617</v>
      </c>
      <c r="G82" s="14"/>
      <c r="H82" s="15" t="s">
        <v>43</v>
      </c>
      <c r="I82" s="14" t="s">
        <v>2163</v>
      </c>
      <c r="J82" s="14" t="s">
        <v>2842</v>
      </c>
    </row>
    <row r="83" spans="1:10">
      <c r="A83" s="21">
        <v>45744</v>
      </c>
      <c r="B83" s="13">
        <v>45747</v>
      </c>
      <c r="C83" s="22" t="s">
        <v>2166</v>
      </c>
      <c r="D83" s="14" t="s">
        <v>827</v>
      </c>
      <c r="E83" s="14" t="s">
        <v>1540</v>
      </c>
      <c r="F83" s="14" t="s">
        <v>639</v>
      </c>
      <c r="G83" s="14"/>
      <c r="H83" s="15" t="s">
        <v>43</v>
      </c>
      <c r="I83" s="14" t="s">
        <v>2163</v>
      </c>
      <c r="J83" s="14" t="s">
        <v>2842</v>
      </c>
    </row>
    <row r="84" spans="1:10">
      <c r="A84" s="21">
        <v>45744</v>
      </c>
      <c r="B84" s="13">
        <v>45747</v>
      </c>
      <c r="C84" s="22" t="s">
        <v>2167</v>
      </c>
      <c r="D84" s="14" t="s">
        <v>20</v>
      </c>
      <c r="E84" s="14" t="s">
        <v>246</v>
      </c>
      <c r="F84" s="14" t="s">
        <v>617</v>
      </c>
      <c r="G84" s="14"/>
      <c r="H84" s="15" t="s">
        <v>43</v>
      </c>
      <c r="I84" s="14" t="s">
        <v>68</v>
      </c>
      <c r="J84" s="14" t="s">
        <v>2842</v>
      </c>
    </row>
    <row r="85" spans="1:10">
      <c r="A85" s="21">
        <v>45744</v>
      </c>
      <c r="B85" s="13">
        <v>45747</v>
      </c>
      <c r="C85" s="22" t="s">
        <v>2187</v>
      </c>
      <c r="D85" s="14" t="s">
        <v>635</v>
      </c>
      <c r="E85" s="14" t="s">
        <v>24</v>
      </c>
      <c r="F85" s="14" t="s">
        <v>639</v>
      </c>
      <c r="G85" s="14" t="s">
        <v>53</v>
      </c>
      <c r="H85" s="15" t="s">
        <v>53</v>
      </c>
      <c r="I85" s="14" t="s">
        <v>2</v>
      </c>
      <c r="J85" s="14" t="s">
        <v>2842</v>
      </c>
    </row>
    <row r="86" spans="1:10">
      <c r="A86" s="21">
        <v>45747</v>
      </c>
      <c r="B86" s="13">
        <v>45749</v>
      </c>
      <c r="C86" s="22" t="s">
        <v>2170</v>
      </c>
      <c r="D86" s="14" t="s">
        <v>294</v>
      </c>
      <c r="E86" s="14" t="s">
        <v>24</v>
      </c>
      <c r="F86" s="14" t="s">
        <v>639</v>
      </c>
      <c r="G86" s="14" t="s">
        <v>53</v>
      </c>
      <c r="H86" s="15" t="s">
        <v>53</v>
      </c>
      <c r="I86" s="14" t="s">
        <v>295</v>
      </c>
      <c r="J86" s="14" t="s">
        <v>2842</v>
      </c>
    </row>
    <row r="87" spans="1:10">
      <c r="A87" s="21">
        <v>45747</v>
      </c>
      <c r="B87" s="13">
        <v>45749</v>
      </c>
      <c r="C87" s="22" t="s">
        <v>2171</v>
      </c>
      <c r="D87" s="14" t="s">
        <v>294</v>
      </c>
      <c r="E87" s="14" t="s">
        <v>24</v>
      </c>
      <c r="F87" s="14" t="s">
        <v>639</v>
      </c>
      <c r="G87" s="14" t="s">
        <v>53</v>
      </c>
      <c r="H87" s="15" t="s">
        <v>53</v>
      </c>
      <c r="I87" s="14" t="s">
        <v>295</v>
      </c>
      <c r="J87" s="14" t="s">
        <v>2842</v>
      </c>
    </row>
    <row r="88" spans="1:10">
      <c r="A88" s="21">
        <v>45747</v>
      </c>
      <c r="B88" s="13">
        <v>45749</v>
      </c>
      <c r="C88" s="22" t="s">
        <v>2172</v>
      </c>
      <c r="D88" s="14" t="s">
        <v>294</v>
      </c>
      <c r="E88" s="14" t="s">
        <v>24</v>
      </c>
      <c r="F88" s="14" t="s">
        <v>639</v>
      </c>
      <c r="G88" s="14" t="s">
        <v>53</v>
      </c>
      <c r="H88" s="15" t="s">
        <v>53</v>
      </c>
      <c r="I88" s="14" t="s">
        <v>295</v>
      </c>
      <c r="J88" s="14" t="s">
        <v>2842</v>
      </c>
    </row>
    <row r="89" spans="1:10">
      <c r="A89" s="21">
        <v>45747</v>
      </c>
      <c r="B89" s="13">
        <v>45749</v>
      </c>
      <c r="C89" s="22" t="s">
        <v>2173</v>
      </c>
      <c r="D89" s="14" t="s">
        <v>294</v>
      </c>
      <c r="E89" s="14" t="s">
        <v>24</v>
      </c>
      <c r="F89" s="14" t="s">
        <v>639</v>
      </c>
      <c r="G89" s="14" t="s">
        <v>53</v>
      </c>
      <c r="H89" s="15" t="s">
        <v>53</v>
      </c>
      <c r="I89" s="14" t="s">
        <v>295</v>
      </c>
      <c r="J89" s="14" t="s">
        <v>2842</v>
      </c>
    </row>
    <row r="90" spans="1:10">
      <c r="A90" s="21">
        <v>45747</v>
      </c>
      <c r="B90" s="13">
        <v>45749</v>
      </c>
      <c r="C90" s="22" t="s">
        <v>2174</v>
      </c>
      <c r="D90" s="14" t="s">
        <v>1713</v>
      </c>
      <c r="E90" s="14" t="s">
        <v>24</v>
      </c>
      <c r="F90" s="14" t="s">
        <v>617</v>
      </c>
      <c r="G90" s="14" t="s">
        <v>53</v>
      </c>
      <c r="H90" s="15" t="s">
        <v>53</v>
      </c>
      <c r="I90" s="14" t="s">
        <v>1033</v>
      </c>
      <c r="J90" s="14" t="s">
        <v>2842</v>
      </c>
    </row>
    <row r="91" spans="1:10">
      <c r="A91" s="21">
        <v>45747</v>
      </c>
      <c r="B91" s="13">
        <v>45747</v>
      </c>
      <c r="C91" s="22" t="s">
        <v>2175</v>
      </c>
      <c r="D91" s="14" t="s">
        <v>167</v>
      </c>
      <c r="E91" s="14" t="s">
        <v>2181</v>
      </c>
      <c r="F91" s="14" t="s">
        <v>639</v>
      </c>
      <c r="G91" s="14"/>
      <c r="H91" s="15" t="s">
        <v>43</v>
      </c>
      <c r="I91" s="14" t="s">
        <v>174</v>
      </c>
      <c r="J91" s="14" t="s">
        <v>2842</v>
      </c>
    </row>
    <row r="92" spans="1:10">
      <c r="A92" s="21">
        <v>45747</v>
      </c>
      <c r="B92" s="13">
        <v>45747</v>
      </c>
      <c r="C92" s="22" t="s">
        <v>2176</v>
      </c>
      <c r="D92" s="14" t="s">
        <v>263</v>
      </c>
      <c r="E92" s="14" t="s">
        <v>2182</v>
      </c>
      <c r="F92" s="14" t="s">
        <v>639</v>
      </c>
      <c r="G92" s="14"/>
      <c r="H92" s="15" t="s">
        <v>43</v>
      </c>
      <c r="I92" s="14" t="s">
        <v>2177</v>
      </c>
      <c r="J92" s="14" t="s">
        <v>2842</v>
      </c>
    </row>
    <row r="93" spans="1:10">
      <c r="A93" s="21">
        <v>45747</v>
      </c>
      <c r="B93" s="13">
        <v>45749</v>
      </c>
      <c r="C93" s="22" t="s">
        <v>2178</v>
      </c>
      <c r="D93" s="14" t="s">
        <v>1713</v>
      </c>
      <c r="E93" s="14" t="s">
        <v>2288</v>
      </c>
      <c r="F93" s="14" t="s">
        <v>639</v>
      </c>
      <c r="G93" s="14" t="s">
        <v>53</v>
      </c>
      <c r="H93" s="15" t="s">
        <v>53</v>
      </c>
      <c r="I93" s="14"/>
      <c r="J93" s="14" t="s">
        <v>2842</v>
      </c>
    </row>
    <row r="94" spans="1:10">
      <c r="A94" s="21">
        <v>45747</v>
      </c>
      <c r="B94" s="13">
        <v>45749</v>
      </c>
      <c r="C94" s="22" t="s">
        <v>2179</v>
      </c>
      <c r="D94" s="14" t="s">
        <v>635</v>
      </c>
      <c r="E94" s="14" t="s">
        <v>24</v>
      </c>
      <c r="F94" s="14" t="s">
        <v>639</v>
      </c>
      <c r="G94" s="14" t="s">
        <v>53</v>
      </c>
      <c r="H94" s="15" t="s">
        <v>53</v>
      </c>
      <c r="I94" s="14" t="s">
        <v>2</v>
      </c>
      <c r="J94" s="14" t="s">
        <v>2842</v>
      </c>
    </row>
    <row r="95" spans="1:10">
      <c r="A95" s="21">
        <v>45747</v>
      </c>
      <c r="B95" s="13">
        <v>45747</v>
      </c>
      <c r="C95" s="22" t="s">
        <v>2183</v>
      </c>
      <c r="D95" s="14" t="s">
        <v>20</v>
      </c>
      <c r="E95" s="14" t="s">
        <v>2184</v>
      </c>
      <c r="F95" s="14" t="s">
        <v>639</v>
      </c>
      <c r="G95" s="14"/>
      <c r="H95" s="15" t="s">
        <v>43</v>
      </c>
      <c r="I95" s="14" t="s">
        <v>355</v>
      </c>
      <c r="J95" s="14" t="s">
        <v>2842</v>
      </c>
    </row>
    <row r="96" spans="1:10">
      <c r="A96" s="21">
        <v>45747</v>
      </c>
      <c r="B96" s="13">
        <v>45747</v>
      </c>
      <c r="C96" s="22" t="s">
        <v>2185</v>
      </c>
      <c r="D96" s="14" t="s">
        <v>263</v>
      </c>
      <c r="E96" s="14" t="s">
        <v>2186</v>
      </c>
      <c r="F96" s="14" t="s">
        <v>639</v>
      </c>
      <c r="G96" s="14"/>
      <c r="H96" s="15" t="s">
        <v>43</v>
      </c>
      <c r="I96" s="14" t="s">
        <v>2</v>
      </c>
      <c r="J96" s="14" t="s">
        <v>2842</v>
      </c>
    </row>
    <row r="97" spans="1:10">
      <c r="A97" s="21">
        <v>45747</v>
      </c>
      <c r="B97" s="13">
        <v>45749</v>
      </c>
      <c r="C97" s="22" t="s">
        <v>2188</v>
      </c>
      <c r="D97" s="14" t="s">
        <v>167</v>
      </c>
      <c r="E97" s="14" t="s">
        <v>1848</v>
      </c>
      <c r="F97" s="14" t="s">
        <v>617</v>
      </c>
      <c r="G97" s="14"/>
      <c r="H97" s="15" t="s">
        <v>43</v>
      </c>
      <c r="I97" s="14" t="s">
        <v>188</v>
      </c>
      <c r="J97" s="14" t="s">
        <v>2842</v>
      </c>
    </row>
    <row r="98" spans="1:10">
      <c r="A98" s="21">
        <v>45747</v>
      </c>
      <c r="B98" s="6">
        <v>45749</v>
      </c>
      <c r="C98" s="12" t="s">
        <v>2196</v>
      </c>
      <c r="D98" s="7" t="s">
        <v>8</v>
      </c>
      <c r="E98" s="7" t="s">
        <v>563</v>
      </c>
      <c r="F98" s="7" t="s">
        <v>639</v>
      </c>
      <c r="G98" s="7"/>
      <c r="H98" s="8" t="s">
        <v>43</v>
      </c>
      <c r="I98" s="14" t="s">
        <v>2</v>
      </c>
      <c r="J98" s="14" t="s">
        <v>2842</v>
      </c>
    </row>
    <row r="99" spans="1:10">
      <c r="A99" s="21">
        <v>45747</v>
      </c>
      <c r="B99" s="6">
        <v>45749</v>
      </c>
      <c r="C99" s="12" t="s">
        <v>2203</v>
      </c>
      <c r="D99" s="7" t="s">
        <v>8</v>
      </c>
      <c r="E99" s="7" t="s">
        <v>563</v>
      </c>
      <c r="F99" s="7" t="s">
        <v>639</v>
      </c>
      <c r="G99" s="7"/>
      <c r="H99" s="8" t="s">
        <v>43</v>
      </c>
      <c r="I99" s="14" t="s">
        <v>2</v>
      </c>
      <c r="J99" s="14" t="s">
        <v>2842</v>
      </c>
    </row>
    <row r="100" spans="1:10">
      <c r="A100" s="21">
        <v>45747</v>
      </c>
      <c r="B100" s="6">
        <v>45749</v>
      </c>
      <c r="C100" s="12" t="s">
        <v>2190</v>
      </c>
      <c r="D100" s="7" t="s">
        <v>8</v>
      </c>
      <c r="E100" s="7" t="s">
        <v>563</v>
      </c>
      <c r="F100" s="7" t="s">
        <v>639</v>
      </c>
      <c r="G100" s="7"/>
      <c r="H100" s="8" t="s">
        <v>43</v>
      </c>
      <c r="I100" s="14" t="s">
        <v>2</v>
      </c>
      <c r="J100" s="14" t="s">
        <v>2842</v>
      </c>
    </row>
    <row r="101" spans="1:10">
      <c r="A101" s="21">
        <v>45747</v>
      </c>
      <c r="B101" s="6">
        <v>45749</v>
      </c>
      <c r="C101" s="12" t="s">
        <v>2198</v>
      </c>
      <c r="D101" s="7" t="s">
        <v>8</v>
      </c>
      <c r="E101" s="7" t="s">
        <v>563</v>
      </c>
      <c r="F101" s="7" t="s">
        <v>639</v>
      </c>
      <c r="G101" s="7"/>
      <c r="H101" s="8" t="s">
        <v>43</v>
      </c>
      <c r="I101" s="14" t="s">
        <v>2</v>
      </c>
      <c r="J101" s="14" t="s">
        <v>2842</v>
      </c>
    </row>
    <row r="102" spans="1:10">
      <c r="A102" s="21">
        <v>45747</v>
      </c>
      <c r="B102" s="6">
        <v>45749</v>
      </c>
      <c r="C102" s="12" t="s">
        <v>2192</v>
      </c>
      <c r="D102" s="7" t="s">
        <v>8</v>
      </c>
      <c r="E102" s="7" t="s">
        <v>563</v>
      </c>
      <c r="F102" s="7" t="s">
        <v>639</v>
      </c>
      <c r="G102" s="7"/>
      <c r="H102" s="8" t="s">
        <v>43</v>
      </c>
      <c r="I102" s="14" t="s">
        <v>2</v>
      </c>
      <c r="J102" s="14" t="s">
        <v>2842</v>
      </c>
    </row>
    <row r="103" spans="1:10">
      <c r="A103" s="21">
        <v>45747</v>
      </c>
      <c r="B103" s="6">
        <v>45749</v>
      </c>
      <c r="C103" s="12" t="s">
        <v>2200</v>
      </c>
      <c r="D103" s="7" t="s">
        <v>8</v>
      </c>
      <c r="E103" s="7" t="s">
        <v>562</v>
      </c>
      <c r="F103" s="7" t="s">
        <v>639</v>
      </c>
      <c r="G103" s="7"/>
      <c r="H103" s="8" t="s">
        <v>43</v>
      </c>
      <c r="I103" s="14" t="s">
        <v>2</v>
      </c>
      <c r="J103" s="14" t="s">
        <v>2842</v>
      </c>
    </row>
    <row r="104" spans="1:10">
      <c r="A104" s="21">
        <v>45747</v>
      </c>
      <c r="B104" s="6">
        <v>45749</v>
      </c>
      <c r="C104" s="12" t="s">
        <v>2194</v>
      </c>
      <c r="D104" s="7" t="s">
        <v>8</v>
      </c>
      <c r="E104" s="7" t="s">
        <v>562</v>
      </c>
      <c r="F104" s="7" t="s">
        <v>639</v>
      </c>
      <c r="G104" s="7"/>
      <c r="H104" s="8" t="s">
        <v>43</v>
      </c>
      <c r="I104" s="14" t="s">
        <v>2</v>
      </c>
      <c r="J104" s="14" t="s">
        <v>2842</v>
      </c>
    </row>
    <row r="105" spans="1:10">
      <c r="A105" s="21">
        <v>45747</v>
      </c>
      <c r="B105" s="6">
        <v>45749</v>
      </c>
      <c r="C105" s="12" t="s">
        <v>2201</v>
      </c>
      <c r="D105" s="7" t="s">
        <v>8</v>
      </c>
      <c r="E105" s="7" t="s">
        <v>562</v>
      </c>
      <c r="F105" s="7" t="s">
        <v>639</v>
      </c>
      <c r="G105" s="7"/>
      <c r="H105" s="8" t="s">
        <v>43</v>
      </c>
      <c r="I105" s="14" t="s">
        <v>2</v>
      </c>
      <c r="J105" s="14" t="s">
        <v>2842</v>
      </c>
    </row>
    <row r="106" spans="1:10">
      <c r="A106" s="21">
        <v>45747</v>
      </c>
      <c r="B106" s="6">
        <v>45749</v>
      </c>
      <c r="C106" s="12" t="s">
        <v>2189</v>
      </c>
      <c r="D106" s="7" t="s">
        <v>8</v>
      </c>
      <c r="E106" s="7" t="s">
        <v>561</v>
      </c>
      <c r="F106" s="7" t="s">
        <v>639</v>
      </c>
      <c r="G106" s="7"/>
      <c r="H106" s="8" t="s">
        <v>43</v>
      </c>
      <c r="I106" s="14" t="s">
        <v>2</v>
      </c>
      <c r="J106" s="14" t="s">
        <v>2842</v>
      </c>
    </row>
    <row r="107" spans="1:10">
      <c r="A107" s="21">
        <v>45747</v>
      </c>
      <c r="B107" s="6">
        <v>45749</v>
      </c>
      <c r="C107" s="12" t="s">
        <v>2202</v>
      </c>
      <c r="D107" s="7" t="s">
        <v>8</v>
      </c>
      <c r="E107" s="7" t="s">
        <v>561</v>
      </c>
      <c r="F107" s="7" t="s">
        <v>639</v>
      </c>
      <c r="G107" s="7"/>
      <c r="H107" s="8" t="s">
        <v>43</v>
      </c>
      <c r="I107" s="14" t="s">
        <v>2</v>
      </c>
      <c r="J107" s="14" t="s">
        <v>2842</v>
      </c>
    </row>
    <row r="108" spans="1:10">
      <c r="A108" s="21">
        <v>45747</v>
      </c>
      <c r="B108" s="6">
        <v>45749</v>
      </c>
      <c r="C108" s="12" t="s">
        <v>2204</v>
      </c>
      <c r="D108" s="7" t="s">
        <v>8</v>
      </c>
      <c r="E108" s="7" t="s">
        <v>560</v>
      </c>
      <c r="F108" s="7" t="s">
        <v>639</v>
      </c>
      <c r="G108" s="7"/>
      <c r="H108" s="8" t="s">
        <v>43</v>
      </c>
      <c r="I108" s="14" t="s">
        <v>2</v>
      </c>
      <c r="J108" s="14" t="s">
        <v>2842</v>
      </c>
    </row>
    <row r="109" spans="1:10">
      <c r="A109" s="21">
        <v>45747</v>
      </c>
      <c r="B109" s="6">
        <v>45749</v>
      </c>
      <c r="C109" s="12" t="s">
        <v>2195</v>
      </c>
      <c r="D109" s="7" t="s">
        <v>8</v>
      </c>
      <c r="E109" s="7" t="s">
        <v>560</v>
      </c>
      <c r="F109" s="7" t="s">
        <v>639</v>
      </c>
      <c r="G109" s="7"/>
      <c r="H109" s="8" t="s">
        <v>43</v>
      </c>
      <c r="I109" s="14" t="s">
        <v>2</v>
      </c>
      <c r="J109" s="14" t="s">
        <v>2842</v>
      </c>
    </row>
    <row r="110" spans="1:10">
      <c r="A110" s="21">
        <v>45747</v>
      </c>
      <c r="B110" s="6">
        <v>45749</v>
      </c>
      <c r="C110" s="12" t="s">
        <v>2197</v>
      </c>
      <c r="D110" s="7" t="s">
        <v>8</v>
      </c>
      <c r="E110" s="7" t="s">
        <v>560</v>
      </c>
      <c r="F110" s="7" t="s">
        <v>639</v>
      </c>
      <c r="G110" s="7"/>
      <c r="H110" s="8" t="s">
        <v>43</v>
      </c>
      <c r="I110" s="14" t="s">
        <v>2</v>
      </c>
      <c r="J110" s="14" t="s">
        <v>2842</v>
      </c>
    </row>
    <row r="111" spans="1:10">
      <c r="A111" s="21">
        <v>45747</v>
      </c>
      <c r="B111" s="6">
        <v>45749</v>
      </c>
      <c r="C111" s="12" t="s">
        <v>2199</v>
      </c>
      <c r="D111" s="7" t="s">
        <v>8</v>
      </c>
      <c r="E111" s="7" t="s">
        <v>560</v>
      </c>
      <c r="F111" s="7" t="s">
        <v>639</v>
      </c>
      <c r="G111" s="7"/>
      <c r="H111" s="8" t="s">
        <v>43</v>
      </c>
      <c r="I111" s="14" t="s">
        <v>2</v>
      </c>
      <c r="J111" s="14" t="s">
        <v>2842</v>
      </c>
    </row>
    <row r="112" spans="1:10">
      <c r="A112" s="21">
        <v>45747</v>
      </c>
      <c r="B112" s="6">
        <v>45749</v>
      </c>
      <c r="C112" s="12" t="s">
        <v>2193</v>
      </c>
      <c r="D112" s="7" t="s">
        <v>8</v>
      </c>
      <c r="E112" s="7" t="s">
        <v>560</v>
      </c>
      <c r="F112" s="7" t="s">
        <v>639</v>
      </c>
      <c r="G112" s="7"/>
      <c r="H112" s="8" t="s">
        <v>43</v>
      </c>
      <c r="I112" s="14" t="s">
        <v>2</v>
      </c>
      <c r="J112" s="14" t="s">
        <v>2842</v>
      </c>
    </row>
    <row r="113" spans="1:10">
      <c r="A113" s="21">
        <v>45747</v>
      </c>
      <c r="B113" s="6">
        <v>45749</v>
      </c>
      <c r="C113" s="22" t="s">
        <v>2191</v>
      </c>
      <c r="D113" s="7" t="s">
        <v>8</v>
      </c>
      <c r="E113" s="7" t="s">
        <v>560</v>
      </c>
      <c r="F113" s="7" t="s">
        <v>639</v>
      </c>
      <c r="G113" s="7"/>
      <c r="H113" s="8" t="s">
        <v>43</v>
      </c>
      <c r="I113" s="14" t="s">
        <v>2</v>
      </c>
      <c r="J113" s="14" t="s">
        <v>2842</v>
      </c>
    </row>
    <row r="114" spans="1:10">
      <c r="A114" s="21">
        <v>45747</v>
      </c>
      <c r="B114" s="6">
        <v>45754</v>
      </c>
      <c r="C114" s="12" t="s">
        <v>2205</v>
      </c>
      <c r="D114" s="7" t="s">
        <v>1902</v>
      </c>
      <c r="E114" s="7" t="s">
        <v>2226</v>
      </c>
      <c r="F114" s="7" t="s">
        <v>639</v>
      </c>
      <c r="G114" s="7" t="s">
        <v>53</v>
      </c>
      <c r="H114" s="8" t="s">
        <v>53</v>
      </c>
      <c r="I114" s="14" t="s">
        <v>1033</v>
      </c>
      <c r="J114" s="14" t="s">
        <v>2842</v>
      </c>
    </row>
    <row r="115" spans="1:10">
      <c r="A115" s="21">
        <v>45747</v>
      </c>
      <c r="B115" s="6">
        <v>45754</v>
      </c>
      <c r="C115" s="12" t="s">
        <v>2206</v>
      </c>
      <c r="D115" s="7" t="s">
        <v>1902</v>
      </c>
      <c r="E115" s="7" t="s">
        <v>2226</v>
      </c>
      <c r="F115" s="7" t="s">
        <v>639</v>
      </c>
      <c r="G115" s="7" t="s">
        <v>53</v>
      </c>
      <c r="H115" s="8" t="s">
        <v>53</v>
      </c>
      <c r="I115" s="14" t="s">
        <v>1033</v>
      </c>
      <c r="J115" s="14" t="s">
        <v>2842</v>
      </c>
    </row>
    <row r="116" spans="1:10">
      <c r="A116" s="21">
        <v>45747</v>
      </c>
      <c r="B116" s="6">
        <v>45754</v>
      </c>
      <c r="C116" s="12" t="s">
        <v>2207</v>
      </c>
      <c r="D116" s="7" t="s">
        <v>1902</v>
      </c>
      <c r="E116" s="7" t="s">
        <v>2226</v>
      </c>
      <c r="F116" s="7" t="s">
        <v>639</v>
      </c>
      <c r="G116" s="7" t="s">
        <v>53</v>
      </c>
      <c r="H116" s="8" t="s">
        <v>53</v>
      </c>
      <c r="I116" s="14" t="s">
        <v>1033</v>
      </c>
      <c r="J116" s="14" t="s">
        <v>2842</v>
      </c>
    </row>
    <row r="117" spans="1:10">
      <c r="A117" s="21">
        <v>45747</v>
      </c>
      <c r="B117" s="6">
        <v>45754</v>
      </c>
      <c r="C117" s="12" t="s">
        <v>2208</v>
      </c>
      <c r="D117" s="7" t="s">
        <v>1902</v>
      </c>
      <c r="E117" s="7" t="s">
        <v>2226</v>
      </c>
      <c r="F117" s="7" t="s">
        <v>639</v>
      </c>
      <c r="G117" s="7" t="s">
        <v>53</v>
      </c>
      <c r="H117" s="8" t="s">
        <v>53</v>
      </c>
      <c r="I117" s="14" t="s">
        <v>1033</v>
      </c>
      <c r="J117" s="14" t="s">
        <v>2842</v>
      </c>
    </row>
    <row r="118" spans="1:10">
      <c r="A118" s="21">
        <v>45747</v>
      </c>
      <c r="B118" s="6">
        <v>45754</v>
      </c>
      <c r="C118" s="12" t="s">
        <v>2209</v>
      </c>
      <c r="D118" s="7" t="s">
        <v>1902</v>
      </c>
      <c r="E118" s="7" t="s">
        <v>2226</v>
      </c>
      <c r="F118" s="7" t="s">
        <v>639</v>
      </c>
      <c r="G118" s="7" t="s">
        <v>53</v>
      </c>
      <c r="H118" s="8" t="s">
        <v>53</v>
      </c>
      <c r="I118" s="14" t="s">
        <v>1033</v>
      </c>
      <c r="J118" s="14" t="s">
        <v>2842</v>
      </c>
    </row>
    <row r="119" spans="1:10">
      <c r="A119" s="21">
        <v>45747</v>
      </c>
      <c r="B119" s="6">
        <v>45754</v>
      </c>
      <c r="C119" s="12" t="s">
        <v>2210</v>
      </c>
      <c r="D119" s="7" t="s">
        <v>1902</v>
      </c>
      <c r="E119" s="7" t="s">
        <v>2226</v>
      </c>
      <c r="F119" s="7" t="s">
        <v>639</v>
      </c>
      <c r="G119" s="7" t="s">
        <v>53</v>
      </c>
      <c r="H119" s="8" t="s">
        <v>53</v>
      </c>
      <c r="I119" s="14" t="s">
        <v>1033</v>
      </c>
      <c r="J119" s="14" t="s">
        <v>2842</v>
      </c>
    </row>
    <row r="120" spans="1:10">
      <c r="A120" s="21">
        <v>45747</v>
      </c>
      <c r="B120" s="6">
        <v>45754</v>
      </c>
      <c r="C120" s="12" t="s">
        <v>2211</v>
      </c>
      <c r="D120" s="7" t="s">
        <v>1902</v>
      </c>
      <c r="E120" s="7" t="s">
        <v>2226</v>
      </c>
      <c r="F120" s="7" t="s">
        <v>639</v>
      </c>
      <c r="G120" s="7" t="s">
        <v>53</v>
      </c>
      <c r="H120" s="8" t="s">
        <v>53</v>
      </c>
      <c r="I120" s="14" t="s">
        <v>1033</v>
      </c>
      <c r="J120" s="14" t="s">
        <v>2842</v>
      </c>
    </row>
    <row r="121" spans="1:10">
      <c r="A121" s="21">
        <v>45747</v>
      </c>
      <c r="B121" s="6">
        <v>45754</v>
      </c>
      <c r="C121" s="12" t="s">
        <v>2212</v>
      </c>
      <c r="D121" s="7" t="s">
        <v>1902</v>
      </c>
      <c r="E121" s="7" t="s">
        <v>2226</v>
      </c>
      <c r="F121" s="7" t="s">
        <v>639</v>
      </c>
      <c r="G121" s="7" t="s">
        <v>53</v>
      </c>
      <c r="H121" s="8" t="s">
        <v>53</v>
      </c>
      <c r="I121" s="14" t="s">
        <v>1033</v>
      </c>
      <c r="J121" s="14" t="s">
        <v>2842</v>
      </c>
    </row>
    <row r="122" spans="1:10">
      <c r="A122" s="21">
        <v>45747</v>
      </c>
      <c r="B122" s="6">
        <v>45754</v>
      </c>
      <c r="C122" s="12" t="s">
        <v>2213</v>
      </c>
      <c r="D122" s="7" t="s">
        <v>1902</v>
      </c>
      <c r="E122" s="7" t="s">
        <v>2226</v>
      </c>
      <c r="F122" s="7" t="s">
        <v>639</v>
      </c>
      <c r="G122" s="7" t="s">
        <v>53</v>
      </c>
      <c r="H122" s="8" t="s">
        <v>53</v>
      </c>
      <c r="I122" s="14" t="s">
        <v>1033</v>
      </c>
      <c r="J122" s="14" t="s">
        <v>2842</v>
      </c>
    </row>
    <row r="123" spans="1:10">
      <c r="A123" s="21">
        <v>45747</v>
      </c>
      <c r="B123" s="6">
        <v>45754</v>
      </c>
      <c r="C123" s="12" t="s">
        <v>2214</v>
      </c>
      <c r="D123" s="7" t="s">
        <v>1902</v>
      </c>
      <c r="E123" s="7" t="s">
        <v>2226</v>
      </c>
      <c r="F123" s="7" t="s">
        <v>639</v>
      </c>
      <c r="G123" s="7" t="s">
        <v>53</v>
      </c>
      <c r="H123" s="8" t="s">
        <v>53</v>
      </c>
      <c r="I123" s="14" t="s">
        <v>1033</v>
      </c>
      <c r="J123" s="14" t="s">
        <v>2842</v>
      </c>
    </row>
    <row r="124" spans="1:10">
      <c r="A124" s="21">
        <v>45747</v>
      </c>
      <c r="B124" s="6">
        <v>45754</v>
      </c>
      <c r="C124" s="12" t="s">
        <v>2215</v>
      </c>
      <c r="D124" s="7" t="s">
        <v>1902</v>
      </c>
      <c r="E124" s="7" t="s">
        <v>2226</v>
      </c>
      <c r="F124" s="7" t="s">
        <v>639</v>
      </c>
      <c r="G124" s="7" t="s">
        <v>53</v>
      </c>
      <c r="H124" s="8" t="s">
        <v>53</v>
      </c>
      <c r="I124" s="14" t="s">
        <v>1033</v>
      </c>
      <c r="J124" s="14" t="s">
        <v>2842</v>
      </c>
    </row>
    <row r="125" spans="1:10">
      <c r="A125" s="21">
        <v>45747</v>
      </c>
      <c r="B125" s="6">
        <v>45754</v>
      </c>
      <c r="C125" s="12" t="s">
        <v>2216</v>
      </c>
      <c r="D125" s="7" t="s">
        <v>1902</v>
      </c>
      <c r="E125" s="7" t="s">
        <v>2226</v>
      </c>
      <c r="F125" s="7" t="s">
        <v>639</v>
      </c>
      <c r="G125" s="7" t="s">
        <v>53</v>
      </c>
      <c r="H125" s="8" t="s">
        <v>53</v>
      </c>
      <c r="I125" s="14" t="s">
        <v>1033</v>
      </c>
      <c r="J125" s="14" t="s">
        <v>2842</v>
      </c>
    </row>
    <row r="126" spans="1:10">
      <c r="A126" s="21">
        <v>45747</v>
      </c>
      <c r="B126" s="6">
        <v>45754</v>
      </c>
      <c r="C126" s="12" t="s">
        <v>2217</v>
      </c>
      <c r="D126" s="7" t="s">
        <v>1902</v>
      </c>
      <c r="E126" s="7" t="s">
        <v>2226</v>
      </c>
      <c r="F126" s="7" t="s">
        <v>639</v>
      </c>
      <c r="G126" s="7" t="s">
        <v>53</v>
      </c>
      <c r="H126" s="8" t="s">
        <v>53</v>
      </c>
      <c r="I126" s="14" t="s">
        <v>1033</v>
      </c>
      <c r="J126" s="14" t="s">
        <v>2842</v>
      </c>
    </row>
    <row r="127" spans="1:10">
      <c r="A127" s="21">
        <v>45747</v>
      </c>
      <c r="B127" s="6">
        <v>45754</v>
      </c>
      <c r="C127" s="12" t="s">
        <v>2218</v>
      </c>
      <c r="D127" s="7" t="s">
        <v>1902</v>
      </c>
      <c r="E127" s="7" t="s">
        <v>2226</v>
      </c>
      <c r="F127" s="7" t="s">
        <v>639</v>
      </c>
      <c r="G127" s="7" t="s">
        <v>53</v>
      </c>
      <c r="H127" s="8" t="s">
        <v>53</v>
      </c>
      <c r="I127" s="14" t="s">
        <v>1033</v>
      </c>
      <c r="J127" s="14" t="s">
        <v>2842</v>
      </c>
    </row>
    <row r="128" spans="1:10">
      <c r="A128" s="21">
        <v>45747</v>
      </c>
      <c r="B128" s="6">
        <v>45754</v>
      </c>
      <c r="C128" s="12" t="s">
        <v>2219</v>
      </c>
      <c r="D128" s="7" t="s">
        <v>1902</v>
      </c>
      <c r="E128" s="7" t="s">
        <v>2226</v>
      </c>
      <c r="F128" s="7" t="s">
        <v>639</v>
      </c>
      <c r="G128" s="7" t="s">
        <v>53</v>
      </c>
      <c r="H128" s="8" t="s">
        <v>53</v>
      </c>
      <c r="I128" s="14" t="s">
        <v>1033</v>
      </c>
      <c r="J128" s="14" t="s">
        <v>2842</v>
      </c>
    </row>
    <row r="129" spans="1:10">
      <c r="A129" s="21">
        <v>45747</v>
      </c>
      <c r="B129" s="6">
        <v>45754</v>
      </c>
      <c r="C129" s="12" t="s">
        <v>2220</v>
      </c>
      <c r="D129" s="7" t="s">
        <v>1902</v>
      </c>
      <c r="E129" s="7" t="s">
        <v>2226</v>
      </c>
      <c r="F129" s="7" t="s">
        <v>639</v>
      </c>
      <c r="G129" s="7" t="s">
        <v>53</v>
      </c>
      <c r="H129" s="8" t="s">
        <v>53</v>
      </c>
      <c r="I129" s="14" t="s">
        <v>1033</v>
      </c>
      <c r="J129" s="14" t="s">
        <v>2842</v>
      </c>
    </row>
    <row r="130" spans="1:10">
      <c r="A130" s="21">
        <v>45747</v>
      </c>
      <c r="B130" s="6">
        <v>45754</v>
      </c>
      <c r="C130" s="12" t="s">
        <v>2221</v>
      </c>
      <c r="D130" s="7" t="s">
        <v>1902</v>
      </c>
      <c r="E130" s="7" t="s">
        <v>2226</v>
      </c>
      <c r="F130" s="7" t="s">
        <v>639</v>
      </c>
      <c r="G130" s="7" t="s">
        <v>53</v>
      </c>
      <c r="H130" s="8" t="s">
        <v>53</v>
      </c>
      <c r="I130" s="14" t="s">
        <v>1033</v>
      </c>
      <c r="J130" s="14" t="s">
        <v>2842</v>
      </c>
    </row>
    <row r="131" spans="1:10">
      <c r="A131" s="21">
        <v>45747</v>
      </c>
      <c r="B131" s="6">
        <v>45754</v>
      </c>
      <c r="C131" s="12" t="s">
        <v>2222</v>
      </c>
      <c r="D131" s="7" t="s">
        <v>1902</v>
      </c>
      <c r="E131" s="7" t="s">
        <v>2226</v>
      </c>
      <c r="F131" s="7" t="s">
        <v>639</v>
      </c>
      <c r="G131" s="7" t="s">
        <v>53</v>
      </c>
      <c r="H131" s="8" t="s">
        <v>53</v>
      </c>
      <c r="I131" s="14" t="s">
        <v>1033</v>
      </c>
      <c r="J131" s="14" t="s">
        <v>2842</v>
      </c>
    </row>
    <row r="132" spans="1:10">
      <c r="A132" s="21">
        <v>45747</v>
      </c>
      <c r="B132" s="6">
        <v>45754</v>
      </c>
      <c r="C132" s="12" t="s">
        <v>2223</v>
      </c>
      <c r="D132" s="7" t="s">
        <v>1902</v>
      </c>
      <c r="E132" s="7" t="s">
        <v>2226</v>
      </c>
      <c r="F132" s="7" t="s">
        <v>639</v>
      </c>
      <c r="G132" s="7" t="s">
        <v>53</v>
      </c>
      <c r="H132" s="8" t="s">
        <v>53</v>
      </c>
      <c r="I132" s="14" t="s">
        <v>1033</v>
      </c>
      <c r="J132" s="14" t="s">
        <v>2842</v>
      </c>
    </row>
    <row r="133" spans="1:10">
      <c r="A133" s="21">
        <v>45747</v>
      </c>
      <c r="B133" s="6">
        <v>45754</v>
      </c>
      <c r="C133" s="12" t="s">
        <v>2224</v>
      </c>
      <c r="D133" s="7" t="s">
        <v>1902</v>
      </c>
      <c r="E133" s="7" t="s">
        <v>2226</v>
      </c>
      <c r="F133" s="7" t="s">
        <v>639</v>
      </c>
      <c r="G133" s="7" t="s">
        <v>53</v>
      </c>
      <c r="H133" s="8" t="s">
        <v>53</v>
      </c>
      <c r="I133" s="14" t="s">
        <v>1033</v>
      </c>
      <c r="J133" s="14" t="s">
        <v>2842</v>
      </c>
    </row>
    <row r="134" spans="1:10">
      <c r="A134" s="21">
        <v>45747</v>
      </c>
      <c r="B134" s="6">
        <v>45754</v>
      </c>
      <c r="C134" s="22" t="s">
        <v>2225</v>
      </c>
      <c r="D134" s="7" t="s">
        <v>1902</v>
      </c>
      <c r="E134" s="7" t="s">
        <v>2226</v>
      </c>
      <c r="F134" s="7" t="s">
        <v>639</v>
      </c>
      <c r="G134" s="7" t="s">
        <v>53</v>
      </c>
      <c r="H134" s="8" t="s">
        <v>53</v>
      </c>
      <c r="I134" s="14" t="s">
        <v>1033</v>
      </c>
      <c r="J134" s="14" t="s">
        <v>2842</v>
      </c>
    </row>
    <row r="135" spans="1:10">
      <c r="A135" s="21">
        <v>45747</v>
      </c>
      <c r="B135" s="13">
        <v>45750</v>
      </c>
      <c r="C135" s="22" t="s">
        <v>2227</v>
      </c>
      <c r="D135" s="14" t="s">
        <v>1959</v>
      </c>
      <c r="E135" s="14" t="s">
        <v>1575</v>
      </c>
      <c r="F135" s="14" t="s">
        <v>639</v>
      </c>
      <c r="G135" s="14" t="s">
        <v>53</v>
      </c>
      <c r="H135" s="15" t="s">
        <v>53</v>
      </c>
      <c r="I135" s="14" t="s">
        <v>647</v>
      </c>
      <c r="J135" s="14" t="s">
        <v>2842</v>
      </c>
    </row>
    <row r="136" spans="1:10">
      <c r="A136" s="21">
        <v>45748</v>
      </c>
      <c r="B136" s="13">
        <v>45749</v>
      </c>
      <c r="C136" s="22" t="s">
        <v>2228</v>
      </c>
      <c r="D136" s="14" t="s">
        <v>167</v>
      </c>
      <c r="E136" s="14" t="s">
        <v>2229</v>
      </c>
      <c r="F136" s="14" t="s">
        <v>639</v>
      </c>
      <c r="G136" s="14"/>
      <c r="H136" s="15" t="s">
        <v>43</v>
      </c>
      <c r="I136" s="14" t="s">
        <v>603</v>
      </c>
      <c r="J136" s="14" t="s">
        <v>2842</v>
      </c>
    </row>
    <row r="137" spans="1:10">
      <c r="A137" s="21">
        <v>45748</v>
      </c>
      <c r="B137" s="13">
        <v>45750</v>
      </c>
      <c r="C137" s="148" t="s">
        <v>2230</v>
      </c>
      <c r="D137" s="14" t="s">
        <v>23</v>
      </c>
      <c r="E137" s="14" t="s">
        <v>1575</v>
      </c>
      <c r="F137" s="14" t="s">
        <v>639</v>
      </c>
      <c r="G137" s="14" t="s">
        <v>53</v>
      </c>
      <c r="H137" s="15" t="s">
        <v>53</v>
      </c>
      <c r="I137" s="14" t="s">
        <v>2231</v>
      </c>
      <c r="J137" s="14" t="s">
        <v>2842</v>
      </c>
    </row>
    <row r="138" spans="1:10">
      <c r="A138" s="21">
        <v>45748</v>
      </c>
      <c r="B138" s="13"/>
      <c r="C138" s="22" t="s">
        <v>2232</v>
      </c>
      <c r="D138" s="14" t="s">
        <v>988</v>
      </c>
      <c r="E138" s="14" t="s">
        <v>1575</v>
      </c>
      <c r="F138" s="14" t="s">
        <v>385</v>
      </c>
      <c r="G138" s="14" t="s">
        <v>53</v>
      </c>
      <c r="H138" s="15" t="s">
        <v>53</v>
      </c>
      <c r="I138" s="14" t="s">
        <v>2</v>
      </c>
      <c r="J138" s="14"/>
    </row>
    <row r="139" spans="1:10" ht="30">
      <c r="A139" s="21">
        <v>45748</v>
      </c>
      <c r="B139" s="6">
        <v>45750</v>
      </c>
      <c r="C139" s="12" t="s">
        <v>2234</v>
      </c>
      <c r="D139" s="7" t="s">
        <v>693</v>
      </c>
      <c r="E139" s="7" t="s">
        <v>2243</v>
      </c>
      <c r="F139" s="7" t="s">
        <v>617</v>
      </c>
      <c r="G139" s="7"/>
      <c r="H139" s="15" t="s">
        <v>43</v>
      </c>
      <c r="I139" s="14" t="s">
        <v>2</v>
      </c>
      <c r="J139" s="14" t="s">
        <v>2842</v>
      </c>
    </row>
    <row r="140" spans="1:10">
      <c r="A140" s="21">
        <v>45748</v>
      </c>
      <c r="B140" s="6">
        <v>45750</v>
      </c>
      <c r="C140" s="12" t="s">
        <v>2235</v>
      </c>
      <c r="D140" s="7" t="s">
        <v>693</v>
      </c>
      <c r="E140" s="7" t="s">
        <v>2243</v>
      </c>
      <c r="F140" s="7" t="s">
        <v>617</v>
      </c>
      <c r="G140" s="7"/>
      <c r="H140" s="15" t="s">
        <v>43</v>
      </c>
      <c r="I140" s="14" t="s">
        <v>2</v>
      </c>
      <c r="J140" s="14" t="s">
        <v>2842</v>
      </c>
    </row>
    <row r="141" spans="1:10">
      <c r="A141" s="21">
        <v>45748</v>
      </c>
      <c r="B141" s="6">
        <v>45750</v>
      </c>
      <c r="C141" s="12" t="s">
        <v>2236</v>
      </c>
      <c r="D141" s="7" t="s">
        <v>693</v>
      </c>
      <c r="E141" s="7" t="s">
        <v>2243</v>
      </c>
      <c r="F141" s="7" t="s">
        <v>617</v>
      </c>
      <c r="G141" s="7"/>
      <c r="H141" s="15" t="s">
        <v>43</v>
      </c>
      <c r="I141" s="14" t="s">
        <v>2</v>
      </c>
      <c r="J141" s="14" t="s">
        <v>2842</v>
      </c>
    </row>
    <row r="142" spans="1:10">
      <c r="A142" s="21">
        <v>45748</v>
      </c>
      <c r="B142" s="6">
        <v>45750</v>
      </c>
      <c r="C142" s="12" t="s">
        <v>2237</v>
      </c>
      <c r="D142" s="7" t="s">
        <v>693</v>
      </c>
      <c r="E142" s="7" t="s">
        <v>2243</v>
      </c>
      <c r="F142" s="7" t="s">
        <v>617</v>
      </c>
      <c r="G142" s="7"/>
      <c r="H142" s="15" t="s">
        <v>43</v>
      </c>
      <c r="I142" s="14" t="s">
        <v>2</v>
      </c>
      <c r="J142" s="14" t="s">
        <v>2842</v>
      </c>
    </row>
    <row r="143" spans="1:10">
      <c r="A143" s="21">
        <v>45748</v>
      </c>
      <c r="B143" s="6">
        <v>45750</v>
      </c>
      <c r="C143" s="12" t="s">
        <v>2238</v>
      </c>
      <c r="D143" s="7" t="s">
        <v>693</v>
      </c>
      <c r="E143" s="7" t="s">
        <v>2243</v>
      </c>
      <c r="F143" s="7" t="s">
        <v>617</v>
      </c>
      <c r="G143" s="7"/>
      <c r="H143" s="15" t="s">
        <v>43</v>
      </c>
      <c r="I143" s="14" t="s">
        <v>2</v>
      </c>
      <c r="J143" s="14" t="s">
        <v>2842</v>
      </c>
    </row>
    <row r="144" spans="1:10">
      <c r="A144" s="21">
        <v>45748</v>
      </c>
      <c r="B144" s="6">
        <v>45750</v>
      </c>
      <c r="C144" s="12" t="s">
        <v>2239</v>
      </c>
      <c r="D144" s="7" t="s">
        <v>693</v>
      </c>
      <c r="E144" s="7" t="s">
        <v>2243</v>
      </c>
      <c r="F144" s="7" t="s">
        <v>617</v>
      </c>
      <c r="G144" s="7"/>
      <c r="H144" s="15" t="s">
        <v>43</v>
      </c>
      <c r="I144" s="14" t="s">
        <v>2</v>
      </c>
      <c r="J144" s="14" t="s">
        <v>2842</v>
      </c>
    </row>
    <row r="145" spans="1:10">
      <c r="A145" s="21">
        <v>45748</v>
      </c>
      <c r="B145" s="6">
        <v>45750</v>
      </c>
      <c r="C145" s="12" t="s">
        <v>1523</v>
      </c>
      <c r="D145" s="7" t="s">
        <v>693</v>
      </c>
      <c r="E145" s="7" t="s">
        <v>2243</v>
      </c>
      <c r="F145" s="7" t="s">
        <v>617</v>
      </c>
      <c r="G145" s="7"/>
      <c r="H145" s="8" t="s">
        <v>281</v>
      </c>
      <c r="I145" s="14" t="s">
        <v>2</v>
      </c>
      <c r="J145" s="14" t="s">
        <v>2842</v>
      </c>
    </row>
    <row r="146" spans="1:10">
      <c r="A146" s="21">
        <v>45748</v>
      </c>
      <c r="B146" s="6">
        <v>45750</v>
      </c>
      <c r="C146" s="12" t="s">
        <v>2240</v>
      </c>
      <c r="D146" s="7" t="s">
        <v>693</v>
      </c>
      <c r="E146" s="7" t="s">
        <v>2243</v>
      </c>
      <c r="F146" s="7" t="s">
        <v>617</v>
      </c>
      <c r="G146" s="7"/>
      <c r="H146" s="8" t="s">
        <v>281</v>
      </c>
      <c r="I146" s="14" t="s">
        <v>2</v>
      </c>
      <c r="J146" s="14" t="s">
        <v>2842</v>
      </c>
    </row>
    <row r="147" spans="1:10">
      <c r="A147" s="21">
        <v>45748</v>
      </c>
      <c r="B147" s="6">
        <v>45750</v>
      </c>
      <c r="C147" s="12" t="s">
        <v>2241</v>
      </c>
      <c r="D147" s="7" t="s">
        <v>693</v>
      </c>
      <c r="E147" s="7" t="s">
        <v>2243</v>
      </c>
      <c r="F147" s="7" t="s">
        <v>617</v>
      </c>
      <c r="G147" s="7"/>
      <c r="H147" s="8" t="s">
        <v>43</v>
      </c>
      <c r="I147" s="14" t="s">
        <v>2</v>
      </c>
      <c r="J147" s="14" t="s">
        <v>2842</v>
      </c>
    </row>
    <row r="148" spans="1:10">
      <c r="A148" s="21">
        <v>45748</v>
      </c>
      <c r="B148" s="6">
        <v>45750</v>
      </c>
      <c r="C148" s="22" t="s">
        <v>2242</v>
      </c>
      <c r="D148" s="7" t="s">
        <v>693</v>
      </c>
      <c r="E148" s="7" t="s">
        <v>2243</v>
      </c>
      <c r="F148" s="7" t="s">
        <v>617</v>
      </c>
      <c r="G148" s="14"/>
      <c r="H148" s="15" t="s">
        <v>43</v>
      </c>
      <c r="I148" s="14" t="s">
        <v>2</v>
      </c>
      <c r="J148" s="14" t="s">
        <v>2842</v>
      </c>
    </row>
    <row r="149" spans="1:10">
      <c r="A149" s="21">
        <v>45748</v>
      </c>
      <c r="B149" s="13">
        <v>45750</v>
      </c>
      <c r="C149" s="22" t="s">
        <v>2245</v>
      </c>
      <c r="D149" s="14" t="s">
        <v>167</v>
      </c>
      <c r="E149" s="14" t="s">
        <v>2266</v>
      </c>
      <c r="F149" s="14" t="s">
        <v>639</v>
      </c>
      <c r="G149" s="14"/>
      <c r="H149" s="15" t="s">
        <v>43</v>
      </c>
      <c r="I149" s="14" t="s">
        <v>174</v>
      </c>
      <c r="J149" s="14" t="s">
        <v>2842</v>
      </c>
    </row>
    <row r="150" spans="1:10">
      <c r="A150" s="21">
        <v>45748</v>
      </c>
      <c r="B150" s="13">
        <v>45750</v>
      </c>
      <c r="C150" s="22" t="s">
        <v>2246</v>
      </c>
      <c r="D150" s="14" t="s">
        <v>167</v>
      </c>
      <c r="E150" s="149" t="s">
        <v>2267</v>
      </c>
      <c r="F150" s="14" t="s">
        <v>617</v>
      </c>
      <c r="G150" s="14"/>
      <c r="H150" s="15" t="s">
        <v>43</v>
      </c>
      <c r="I150" s="14" t="s">
        <v>188</v>
      </c>
      <c r="J150" s="14" t="s">
        <v>2842</v>
      </c>
    </row>
    <row r="151" spans="1:10">
      <c r="A151" s="21">
        <v>45748</v>
      </c>
      <c r="B151" s="13">
        <v>45750</v>
      </c>
      <c r="C151" s="22" t="s">
        <v>2247</v>
      </c>
      <c r="D151" s="14" t="s">
        <v>499</v>
      </c>
      <c r="E151" s="14" t="s">
        <v>2294</v>
      </c>
      <c r="F151" s="14" t="s">
        <v>639</v>
      </c>
      <c r="G151" s="14"/>
      <c r="H151" s="15" t="s">
        <v>43</v>
      </c>
      <c r="I151" s="14" t="s">
        <v>2</v>
      </c>
      <c r="J151" s="14" t="s">
        <v>2842</v>
      </c>
    </row>
    <row r="152" spans="1:10">
      <c r="A152" s="21">
        <v>45748</v>
      </c>
      <c r="B152" s="13">
        <v>45750</v>
      </c>
      <c r="C152" s="22" t="s">
        <v>2248</v>
      </c>
      <c r="D152" s="14" t="s">
        <v>167</v>
      </c>
      <c r="E152" s="136" t="s">
        <v>2268</v>
      </c>
      <c r="F152" s="14" t="s">
        <v>639</v>
      </c>
      <c r="G152" s="14"/>
      <c r="H152" s="15" t="s">
        <v>43</v>
      </c>
      <c r="I152" s="14" t="s">
        <v>174</v>
      </c>
      <c r="J152" s="14" t="s">
        <v>2842</v>
      </c>
    </row>
    <row r="153" spans="1:10">
      <c r="A153" s="21">
        <v>45748</v>
      </c>
      <c r="B153" s="13">
        <v>45750</v>
      </c>
      <c r="C153" s="22" t="s">
        <v>2249</v>
      </c>
      <c r="D153" s="14" t="s">
        <v>167</v>
      </c>
      <c r="E153" s="136" t="s">
        <v>2269</v>
      </c>
      <c r="F153" s="14" t="s">
        <v>639</v>
      </c>
      <c r="G153" s="14"/>
      <c r="H153" s="15" t="s">
        <v>43</v>
      </c>
      <c r="I153" s="14" t="s">
        <v>174</v>
      </c>
      <c r="J153" s="14" t="s">
        <v>2842</v>
      </c>
    </row>
    <row r="154" spans="1:10">
      <c r="A154" s="21">
        <v>45748</v>
      </c>
      <c r="B154" s="6"/>
      <c r="C154" s="12" t="s">
        <v>2250</v>
      </c>
      <c r="D154" s="7" t="s">
        <v>2019</v>
      </c>
      <c r="E154" s="7" t="s">
        <v>1725</v>
      </c>
      <c r="F154" s="7" t="s">
        <v>385</v>
      </c>
      <c r="G154" s="7" t="s">
        <v>53</v>
      </c>
      <c r="H154" s="8" t="s">
        <v>53</v>
      </c>
      <c r="I154" s="14" t="s">
        <v>433</v>
      </c>
      <c r="J154" s="7"/>
    </row>
    <row r="155" spans="1:10">
      <c r="A155" s="21">
        <v>45748</v>
      </c>
      <c r="B155" s="13"/>
      <c r="C155" s="22" t="s">
        <v>2251</v>
      </c>
      <c r="D155" s="7" t="s">
        <v>2019</v>
      </c>
      <c r="E155" s="7" t="s">
        <v>1725</v>
      </c>
      <c r="F155" s="14" t="s">
        <v>385</v>
      </c>
      <c r="G155" s="14" t="s">
        <v>53</v>
      </c>
      <c r="H155" s="15" t="s">
        <v>53</v>
      </c>
      <c r="I155" s="14" t="s">
        <v>433</v>
      </c>
      <c r="J155" s="14"/>
    </row>
    <row r="156" spans="1:10">
      <c r="A156" s="21">
        <v>45748</v>
      </c>
      <c r="B156" s="6">
        <v>45749</v>
      </c>
      <c r="C156" s="12" t="s">
        <v>2252</v>
      </c>
      <c r="D156" s="7" t="s">
        <v>2258</v>
      </c>
      <c r="E156" s="7" t="s">
        <v>2270</v>
      </c>
      <c r="F156" s="7" t="s">
        <v>617</v>
      </c>
      <c r="G156" s="7"/>
      <c r="H156" s="8" t="s">
        <v>43</v>
      </c>
      <c r="I156" s="14" t="s">
        <v>2</v>
      </c>
      <c r="J156" s="14" t="s">
        <v>2842</v>
      </c>
    </row>
    <row r="157" spans="1:10">
      <c r="A157" s="21">
        <v>45748</v>
      </c>
      <c r="B157" s="6">
        <v>45749</v>
      </c>
      <c r="C157" s="12" t="s">
        <v>2253</v>
      </c>
      <c r="D157" s="7" t="s">
        <v>2258</v>
      </c>
      <c r="E157" s="7" t="s">
        <v>2270</v>
      </c>
      <c r="F157" s="7" t="s">
        <v>617</v>
      </c>
      <c r="G157" s="7"/>
      <c r="H157" s="8" t="s">
        <v>43</v>
      </c>
      <c r="I157" s="14" t="s">
        <v>2</v>
      </c>
      <c r="J157" s="14" t="s">
        <v>2842</v>
      </c>
    </row>
    <row r="158" spans="1:10">
      <c r="A158" s="21">
        <v>45748</v>
      </c>
      <c r="B158" s="6">
        <v>45749</v>
      </c>
      <c r="C158" s="12" t="s">
        <v>2254</v>
      </c>
      <c r="D158" s="7" t="s">
        <v>2258</v>
      </c>
      <c r="E158" s="7" t="s">
        <v>1562</v>
      </c>
      <c r="F158" s="7" t="s">
        <v>639</v>
      </c>
      <c r="G158" s="7"/>
      <c r="H158" s="8" t="s">
        <v>43</v>
      </c>
      <c r="I158" s="14" t="s">
        <v>2</v>
      </c>
      <c r="J158" s="14" t="s">
        <v>2842</v>
      </c>
    </row>
    <row r="159" spans="1:10">
      <c r="A159" s="21">
        <v>45748</v>
      </c>
      <c r="B159" s="6">
        <v>45749</v>
      </c>
      <c r="C159" s="12" t="s">
        <v>2255</v>
      </c>
      <c r="D159" s="7" t="s">
        <v>2258</v>
      </c>
      <c r="E159" s="7" t="s">
        <v>2270</v>
      </c>
      <c r="F159" s="7" t="s">
        <v>617</v>
      </c>
      <c r="G159" s="7"/>
      <c r="H159" s="8" t="s">
        <v>43</v>
      </c>
      <c r="I159" s="14" t="s">
        <v>2</v>
      </c>
      <c r="J159" s="14" t="s">
        <v>2842</v>
      </c>
    </row>
    <row r="160" spans="1:10">
      <c r="A160" s="21">
        <v>45748</v>
      </c>
      <c r="B160" s="6">
        <v>45749</v>
      </c>
      <c r="C160" s="12" t="s">
        <v>2256</v>
      </c>
      <c r="D160" s="7" t="s">
        <v>2258</v>
      </c>
      <c r="E160" s="7" t="s">
        <v>2271</v>
      </c>
      <c r="F160" s="7" t="s">
        <v>639</v>
      </c>
      <c r="G160" s="7"/>
      <c r="H160" s="8" t="s">
        <v>43</v>
      </c>
      <c r="I160" s="14" t="s">
        <v>2</v>
      </c>
      <c r="J160" s="14" t="s">
        <v>2842</v>
      </c>
    </row>
    <row r="161" spans="1:10">
      <c r="A161" s="21">
        <v>45748</v>
      </c>
      <c r="B161" s="6">
        <v>45749</v>
      </c>
      <c r="C161" s="22" t="s">
        <v>2257</v>
      </c>
      <c r="D161" s="7" t="s">
        <v>2258</v>
      </c>
      <c r="E161" s="14" t="s">
        <v>2272</v>
      </c>
      <c r="F161" s="16" t="s">
        <v>617</v>
      </c>
      <c r="G161" s="14"/>
      <c r="H161" s="8" t="s">
        <v>43</v>
      </c>
      <c r="I161" s="14" t="s">
        <v>2</v>
      </c>
      <c r="J161" s="14" t="s">
        <v>2842</v>
      </c>
    </row>
    <row r="162" spans="1:10">
      <c r="A162" s="21">
        <v>45748</v>
      </c>
      <c r="B162" s="13">
        <v>45750</v>
      </c>
      <c r="C162" s="22" t="s">
        <v>2259</v>
      </c>
      <c r="D162" s="14" t="s">
        <v>8</v>
      </c>
      <c r="E162" s="14" t="s">
        <v>1432</v>
      </c>
      <c r="F162" s="16" t="s">
        <v>639</v>
      </c>
      <c r="G162" s="14"/>
      <c r="H162" s="15" t="s">
        <v>43</v>
      </c>
      <c r="I162" s="14" t="s">
        <v>392</v>
      </c>
      <c r="J162" s="14" t="s">
        <v>2842</v>
      </c>
    </row>
    <row r="163" spans="1:10">
      <c r="A163" s="21">
        <v>45748</v>
      </c>
      <c r="B163" s="13">
        <v>45750</v>
      </c>
      <c r="C163" s="22" t="s">
        <v>2260</v>
      </c>
      <c r="D163" s="14" t="s">
        <v>8</v>
      </c>
      <c r="E163" s="14" t="s">
        <v>2273</v>
      </c>
      <c r="F163" s="16" t="s">
        <v>639</v>
      </c>
      <c r="G163" s="14"/>
      <c r="H163" s="15" t="s">
        <v>43</v>
      </c>
      <c r="I163" s="14" t="s">
        <v>392</v>
      </c>
      <c r="J163" s="14" t="s">
        <v>2842</v>
      </c>
    </row>
    <row r="164" spans="1:10">
      <c r="A164" s="21">
        <v>45748</v>
      </c>
      <c r="B164" s="13">
        <v>45750</v>
      </c>
      <c r="C164" s="22" t="s">
        <v>2261</v>
      </c>
      <c r="D164" s="14" t="s">
        <v>741</v>
      </c>
      <c r="E164" s="14" t="s">
        <v>2274</v>
      </c>
      <c r="F164" s="14" t="s">
        <v>639</v>
      </c>
      <c r="G164" s="14"/>
      <c r="H164" s="15" t="s">
        <v>43</v>
      </c>
      <c r="I164" s="14" t="s">
        <v>2262</v>
      </c>
      <c r="J164" s="14" t="s">
        <v>2842</v>
      </c>
    </row>
    <row r="165" spans="1:10">
      <c r="A165" s="21">
        <v>45749</v>
      </c>
      <c r="B165" s="13">
        <v>45750</v>
      </c>
      <c r="C165" s="148" t="s">
        <v>2233</v>
      </c>
      <c r="D165" s="14" t="s">
        <v>11</v>
      </c>
      <c r="E165" s="14" t="s">
        <v>2244</v>
      </c>
      <c r="F165" s="14" t="s">
        <v>617</v>
      </c>
      <c r="G165" s="14"/>
      <c r="H165" s="15" t="s">
        <v>43</v>
      </c>
      <c r="I165" s="14" t="s">
        <v>223</v>
      </c>
      <c r="J165" s="14" t="s">
        <v>2842</v>
      </c>
    </row>
    <row r="166" spans="1:10">
      <c r="A166" s="21">
        <v>45749</v>
      </c>
      <c r="B166" s="13">
        <v>45750</v>
      </c>
      <c r="C166" s="22" t="s">
        <v>2263</v>
      </c>
      <c r="D166" s="14" t="s">
        <v>8</v>
      </c>
      <c r="E166" s="14" t="s">
        <v>2294</v>
      </c>
      <c r="F166" s="14" t="s">
        <v>639</v>
      </c>
      <c r="G166" s="14"/>
      <c r="H166" s="15" t="s">
        <v>43</v>
      </c>
      <c r="I166" s="14" t="s">
        <v>392</v>
      </c>
      <c r="J166" s="14" t="s">
        <v>2842</v>
      </c>
    </row>
    <row r="167" spans="1:10">
      <c r="A167" s="21">
        <v>45749</v>
      </c>
      <c r="B167" s="13">
        <v>45750</v>
      </c>
      <c r="C167" s="22" t="s">
        <v>2264</v>
      </c>
      <c r="D167" s="14" t="s">
        <v>8</v>
      </c>
      <c r="E167" s="14" t="s">
        <v>2275</v>
      </c>
      <c r="F167" s="14" t="s">
        <v>639</v>
      </c>
      <c r="G167" s="14"/>
      <c r="H167" s="15" t="s">
        <v>43</v>
      </c>
      <c r="I167" s="14" t="s">
        <v>392</v>
      </c>
      <c r="J167" s="14" t="s">
        <v>2842</v>
      </c>
    </row>
    <row r="168" spans="1:10">
      <c r="A168" s="21">
        <v>45749</v>
      </c>
      <c r="B168" s="13">
        <v>45750</v>
      </c>
      <c r="C168" s="22" t="s">
        <v>570</v>
      </c>
      <c r="D168" s="14" t="s">
        <v>20</v>
      </c>
      <c r="E168" s="14" t="s">
        <v>2294</v>
      </c>
      <c r="F168" s="14" t="s">
        <v>639</v>
      </c>
      <c r="G168" s="14"/>
      <c r="H168" s="15" t="s">
        <v>43</v>
      </c>
      <c r="I168" s="14" t="s">
        <v>355</v>
      </c>
      <c r="J168" s="14" t="s">
        <v>2842</v>
      </c>
    </row>
    <row r="169" spans="1:10">
      <c r="A169" s="21">
        <v>45749</v>
      </c>
      <c r="B169" s="13">
        <v>45750</v>
      </c>
      <c r="C169" s="22" t="s">
        <v>2265</v>
      </c>
      <c r="D169" s="14" t="s">
        <v>499</v>
      </c>
      <c r="E169" s="14" t="s">
        <v>2276</v>
      </c>
      <c r="F169" s="14" t="s">
        <v>639</v>
      </c>
      <c r="G169" s="14"/>
      <c r="H169" s="15" t="s">
        <v>43</v>
      </c>
      <c r="I169" s="14" t="s">
        <v>2</v>
      </c>
      <c r="J169" s="14" t="s">
        <v>2842</v>
      </c>
    </row>
    <row r="170" spans="1:10">
      <c r="A170" s="21">
        <v>45749</v>
      </c>
      <c r="B170" s="13">
        <v>45750</v>
      </c>
      <c r="C170" s="22" t="s">
        <v>1693</v>
      </c>
      <c r="D170" s="14" t="s">
        <v>499</v>
      </c>
      <c r="E170" s="14" t="s">
        <v>2294</v>
      </c>
      <c r="F170" s="14" t="s">
        <v>639</v>
      </c>
      <c r="G170" s="14"/>
      <c r="H170" s="15" t="s">
        <v>43</v>
      </c>
      <c r="I170" s="14" t="s">
        <v>2</v>
      </c>
      <c r="J170" s="14" t="s">
        <v>2842</v>
      </c>
    </row>
    <row r="171" spans="1:10">
      <c r="A171" s="21">
        <v>45749</v>
      </c>
      <c r="B171" s="13">
        <v>45755</v>
      </c>
      <c r="C171" s="22" t="s">
        <v>2277</v>
      </c>
      <c r="D171" s="14" t="s">
        <v>2278</v>
      </c>
      <c r="E171" s="14" t="s">
        <v>1575</v>
      </c>
      <c r="F171" s="14" t="s">
        <v>385</v>
      </c>
      <c r="G171" s="14" t="s">
        <v>53</v>
      </c>
      <c r="H171" s="15" t="s">
        <v>53</v>
      </c>
      <c r="I171" s="14" t="s">
        <v>2279</v>
      </c>
      <c r="J171" s="14"/>
    </row>
    <row r="172" spans="1:10">
      <c r="A172" s="21">
        <v>45749</v>
      </c>
      <c r="B172" s="13"/>
      <c r="C172" s="22" t="s">
        <v>2359</v>
      </c>
      <c r="D172" s="14" t="s">
        <v>2278</v>
      </c>
      <c r="E172" s="14" t="s">
        <v>1575</v>
      </c>
      <c r="F172" s="14" t="s">
        <v>385</v>
      </c>
      <c r="G172" s="14" t="s">
        <v>53</v>
      </c>
      <c r="H172" s="15" t="s">
        <v>53</v>
      </c>
      <c r="I172" s="14" t="s">
        <v>2279</v>
      </c>
      <c r="J172" s="14"/>
    </row>
    <row r="173" spans="1:10">
      <c r="A173" s="21">
        <v>45749</v>
      </c>
      <c r="B173" s="13">
        <v>45750</v>
      </c>
      <c r="C173" s="22" t="s">
        <v>2295</v>
      </c>
      <c r="D173" s="14" t="s">
        <v>167</v>
      </c>
      <c r="E173" s="14" t="s">
        <v>246</v>
      </c>
      <c r="F173" s="14" t="s">
        <v>617</v>
      </c>
      <c r="G173" s="14"/>
      <c r="H173" s="15" t="s">
        <v>43</v>
      </c>
      <c r="I173" s="14" t="s">
        <v>193</v>
      </c>
      <c r="J173" s="14" t="s">
        <v>2842</v>
      </c>
    </row>
    <row r="174" spans="1:10">
      <c r="A174" s="21">
        <v>45749</v>
      </c>
      <c r="B174" s="13">
        <v>45750</v>
      </c>
      <c r="C174" s="22" t="s">
        <v>2280</v>
      </c>
      <c r="D174" s="14" t="s">
        <v>20</v>
      </c>
      <c r="E174" s="14" t="s">
        <v>2296</v>
      </c>
      <c r="F174" s="14" t="s">
        <v>639</v>
      </c>
      <c r="G174" s="14"/>
      <c r="H174" s="15" t="s">
        <v>43</v>
      </c>
      <c r="I174" s="14" t="s">
        <v>68</v>
      </c>
      <c r="J174" s="14" t="s">
        <v>2842</v>
      </c>
    </row>
    <row r="175" spans="1:10">
      <c r="A175" s="21">
        <v>45749</v>
      </c>
      <c r="B175" s="13">
        <v>45750</v>
      </c>
      <c r="C175" s="22" t="s">
        <v>2281</v>
      </c>
      <c r="D175" s="14" t="s">
        <v>20</v>
      </c>
      <c r="E175" s="14" t="s">
        <v>2184</v>
      </c>
      <c r="F175" s="14" t="s">
        <v>639</v>
      </c>
      <c r="G175" s="14"/>
      <c r="H175" s="15" t="s">
        <v>43</v>
      </c>
      <c r="I175" s="14" t="s">
        <v>68</v>
      </c>
      <c r="J175" s="14" t="s">
        <v>2842</v>
      </c>
    </row>
    <row r="176" spans="1:10">
      <c r="A176" s="21">
        <v>45749</v>
      </c>
      <c r="B176" s="13"/>
      <c r="C176" s="22" t="s">
        <v>1722</v>
      </c>
      <c r="D176" s="14" t="s">
        <v>1724</v>
      </c>
      <c r="E176" s="14" t="s">
        <v>1725</v>
      </c>
      <c r="F176" s="14" t="s">
        <v>385</v>
      </c>
      <c r="G176" s="14" t="s">
        <v>53</v>
      </c>
      <c r="H176" s="15" t="s">
        <v>53</v>
      </c>
      <c r="I176" s="14" t="s">
        <v>2282</v>
      </c>
      <c r="J176" s="14"/>
    </row>
    <row r="177" spans="1:10">
      <c r="A177" s="21">
        <v>45749</v>
      </c>
      <c r="B177" s="13">
        <v>45750</v>
      </c>
      <c r="C177" s="22" t="s">
        <v>2283</v>
      </c>
      <c r="D177" s="14" t="s">
        <v>291</v>
      </c>
      <c r="E177" s="14" t="s">
        <v>24</v>
      </c>
      <c r="F177" s="14" t="s">
        <v>639</v>
      </c>
      <c r="G177" s="14" t="s">
        <v>53</v>
      </c>
      <c r="H177" s="15" t="s">
        <v>53</v>
      </c>
      <c r="I177" s="14" t="s">
        <v>625</v>
      </c>
      <c r="J177" s="14" t="s">
        <v>2842</v>
      </c>
    </row>
    <row r="178" spans="1:10">
      <c r="A178" s="21">
        <v>45749</v>
      </c>
      <c r="B178" s="13"/>
      <c r="C178" s="22" t="s">
        <v>2284</v>
      </c>
      <c r="D178" s="14" t="s">
        <v>741</v>
      </c>
      <c r="E178" s="14" t="s">
        <v>1725</v>
      </c>
      <c r="F178" s="14" t="s">
        <v>385</v>
      </c>
      <c r="G178" s="14" t="s">
        <v>53</v>
      </c>
      <c r="H178" s="15" t="s">
        <v>53</v>
      </c>
      <c r="I178" s="14" t="s">
        <v>1033</v>
      </c>
      <c r="J178" s="14"/>
    </row>
    <row r="179" spans="1:10">
      <c r="A179" s="21">
        <v>45749</v>
      </c>
      <c r="B179" s="13">
        <v>45749</v>
      </c>
      <c r="C179" s="22" t="s">
        <v>2285</v>
      </c>
      <c r="D179" s="14" t="s">
        <v>2123</v>
      </c>
      <c r="E179" s="14" t="s">
        <v>1725</v>
      </c>
      <c r="F179" s="14" t="s">
        <v>639</v>
      </c>
      <c r="G179" s="14" t="s">
        <v>53</v>
      </c>
      <c r="H179" s="15" t="s">
        <v>53</v>
      </c>
      <c r="I179" s="14" t="s">
        <v>2286</v>
      </c>
      <c r="J179" s="14" t="s">
        <v>2842</v>
      </c>
    </row>
    <row r="180" spans="1:10">
      <c r="A180" s="21">
        <v>45749</v>
      </c>
      <c r="B180" s="13">
        <v>45749</v>
      </c>
      <c r="C180" s="22" t="s">
        <v>2287</v>
      </c>
      <c r="D180" s="14" t="s">
        <v>499</v>
      </c>
      <c r="E180" s="14" t="s">
        <v>2144</v>
      </c>
      <c r="F180" s="14" t="s">
        <v>617</v>
      </c>
      <c r="G180" s="14" t="s">
        <v>53</v>
      </c>
      <c r="H180" s="15" t="s">
        <v>53</v>
      </c>
      <c r="I180" s="14" t="s">
        <v>2</v>
      </c>
      <c r="J180" s="14" t="s">
        <v>2842</v>
      </c>
    </row>
    <row r="181" spans="1:10">
      <c r="A181" s="21">
        <v>45749</v>
      </c>
      <c r="B181" s="13">
        <v>45749</v>
      </c>
      <c r="C181" s="22" t="s">
        <v>2704</v>
      </c>
      <c r="D181" s="14" t="s">
        <v>294</v>
      </c>
      <c r="E181" s="14" t="s">
        <v>24</v>
      </c>
      <c r="F181" s="14" t="s">
        <v>639</v>
      </c>
      <c r="G181" s="14" t="s">
        <v>53</v>
      </c>
      <c r="H181" s="15" t="s">
        <v>53</v>
      </c>
      <c r="I181" s="14" t="s">
        <v>295</v>
      </c>
      <c r="J181" s="14" t="s">
        <v>2842</v>
      </c>
    </row>
    <row r="182" spans="1:10">
      <c r="A182" s="21">
        <v>45749</v>
      </c>
      <c r="B182" s="13">
        <v>45751</v>
      </c>
      <c r="C182" s="22" t="s">
        <v>2289</v>
      </c>
      <c r="D182" s="14" t="s">
        <v>291</v>
      </c>
      <c r="E182" s="14" t="s">
        <v>24</v>
      </c>
      <c r="F182" s="14" t="s">
        <v>639</v>
      </c>
      <c r="G182" s="14" t="s">
        <v>53</v>
      </c>
      <c r="H182" s="15" t="s">
        <v>53</v>
      </c>
      <c r="I182" s="14" t="s">
        <v>625</v>
      </c>
      <c r="J182" s="14" t="s">
        <v>2842</v>
      </c>
    </row>
    <row r="183" spans="1:10" ht="30">
      <c r="A183" s="21">
        <v>45749</v>
      </c>
      <c r="B183" s="13">
        <v>45762</v>
      </c>
      <c r="C183" s="22" t="s">
        <v>2345</v>
      </c>
      <c r="D183" s="14" t="s">
        <v>51</v>
      </c>
      <c r="E183" s="14" t="s">
        <v>24</v>
      </c>
      <c r="F183" s="14" t="s">
        <v>639</v>
      </c>
      <c r="G183" s="14" t="s">
        <v>53</v>
      </c>
      <c r="H183" s="15" t="s">
        <v>53</v>
      </c>
      <c r="I183" s="14" t="s">
        <v>2346</v>
      </c>
      <c r="J183" s="14" t="s">
        <v>2842</v>
      </c>
    </row>
    <row r="184" spans="1:10">
      <c r="A184" s="21">
        <v>45749</v>
      </c>
      <c r="B184" s="13">
        <v>45758</v>
      </c>
      <c r="C184" s="22" t="s">
        <v>2620</v>
      </c>
      <c r="D184" s="14" t="s">
        <v>2617</v>
      </c>
      <c r="E184" s="14" t="s">
        <v>2619</v>
      </c>
      <c r="F184" s="14" t="s">
        <v>639</v>
      </c>
      <c r="G184" s="14"/>
      <c r="H184" s="15" t="s">
        <v>43</v>
      </c>
      <c r="I184" s="14" t="s">
        <v>2618</v>
      </c>
      <c r="J184" s="14" t="s">
        <v>2842</v>
      </c>
    </row>
    <row r="185" spans="1:10">
      <c r="A185" s="21">
        <v>45749</v>
      </c>
      <c r="B185" s="13">
        <v>45758</v>
      </c>
      <c r="C185" s="22" t="s">
        <v>2621</v>
      </c>
      <c r="D185" s="14" t="s">
        <v>2617</v>
      </c>
      <c r="E185" s="14" t="s">
        <v>2622</v>
      </c>
      <c r="F185" s="14" t="s">
        <v>639</v>
      </c>
      <c r="G185" s="14"/>
      <c r="H185" s="15" t="s">
        <v>43</v>
      </c>
      <c r="I185" s="14" t="s">
        <v>2618</v>
      </c>
      <c r="J185" s="14" t="s">
        <v>2842</v>
      </c>
    </row>
    <row r="186" spans="1:10">
      <c r="A186" s="21">
        <v>45749</v>
      </c>
      <c r="B186" s="13">
        <v>45758</v>
      </c>
      <c r="C186" s="22" t="s">
        <v>2631</v>
      </c>
      <c r="D186" s="14" t="s">
        <v>2617</v>
      </c>
      <c r="E186" s="14" t="s">
        <v>2629</v>
      </c>
      <c r="F186" s="14" t="s">
        <v>639</v>
      </c>
      <c r="G186" s="14"/>
      <c r="H186" s="15" t="s">
        <v>43</v>
      </c>
      <c r="I186" s="14" t="s">
        <v>2618</v>
      </c>
      <c r="J186" s="14" t="s">
        <v>2842</v>
      </c>
    </row>
    <row r="187" spans="1:10">
      <c r="A187" s="21">
        <v>45749</v>
      </c>
      <c r="B187" s="6">
        <v>45758</v>
      </c>
      <c r="C187" s="12" t="s">
        <v>2630</v>
      </c>
      <c r="D187" s="7" t="s">
        <v>2617</v>
      </c>
      <c r="E187" s="7" t="s">
        <v>2632</v>
      </c>
      <c r="F187" s="7" t="s">
        <v>639</v>
      </c>
      <c r="G187" s="7"/>
      <c r="H187" s="8" t="s">
        <v>43</v>
      </c>
      <c r="I187" s="14" t="s">
        <v>2618</v>
      </c>
      <c r="J187" s="14" t="s">
        <v>2842</v>
      </c>
    </row>
    <row r="188" spans="1:10">
      <c r="A188" s="21">
        <v>45749</v>
      </c>
      <c r="B188" s="6">
        <v>45758</v>
      </c>
      <c r="C188" s="12" t="s">
        <v>2633</v>
      </c>
      <c r="D188" s="7" t="s">
        <v>2617</v>
      </c>
      <c r="E188" s="7" t="s">
        <v>2634</v>
      </c>
      <c r="F188" s="7" t="s">
        <v>639</v>
      </c>
      <c r="G188" s="7"/>
      <c r="H188" s="8" t="s">
        <v>43</v>
      </c>
      <c r="I188" s="14" t="s">
        <v>2618</v>
      </c>
      <c r="J188" s="14" t="s">
        <v>2842</v>
      </c>
    </row>
    <row r="189" spans="1:10">
      <c r="A189" s="21">
        <v>45749</v>
      </c>
      <c r="B189" s="13">
        <v>45758</v>
      </c>
      <c r="C189" s="22" t="s">
        <v>2635</v>
      </c>
      <c r="D189" s="7" t="s">
        <v>2617</v>
      </c>
      <c r="E189" s="7" t="s">
        <v>2636</v>
      </c>
      <c r="F189" s="7" t="s">
        <v>639</v>
      </c>
      <c r="G189" s="7"/>
      <c r="H189" s="8" t="s">
        <v>43</v>
      </c>
      <c r="I189" s="14" t="s">
        <v>2618</v>
      </c>
      <c r="J189" s="14" t="s">
        <v>2842</v>
      </c>
    </row>
    <row r="190" spans="1:10">
      <c r="A190" s="21">
        <v>45749</v>
      </c>
      <c r="B190" s="6">
        <v>45758</v>
      </c>
      <c r="C190" s="12" t="s">
        <v>2637</v>
      </c>
      <c r="D190" s="7" t="s">
        <v>2617</v>
      </c>
      <c r="E190" s="7" t="s">
        <v>2638</v>
      </c>
      <c r="F190" s="7" t="s">
        <v>639</v>
      </c>
      <c r="G190" s="7"/>
      <c r="H190" s="8" t="s">
        <v>43</v>
      </c>
      <c r="I190" s="14" t="s">
        <v>2618</v>
      </c>
      <c r="J190" s="14" t="s">
        <v>2842</v>
      </c>
    </row>
    <row r="191" spans="1:10">
      <c r="A191" s="21">
        <v>45749</v>
      </c>
      <c r="B191" s="6">
        <v>45758</v>
      </c>
      <c r="C191" s="12" t="s">
        <v>2640</v>
      </c>
      <c r="D191" s="7" t="s">
        <v>2617</v>
      </c>
      <c r="E191" s="7" t="s">
        <v>2639</v>
      </c>
      <c r="F191" s="7" t="s">
        <v>639</v>
      </c>
      <c r="G191" s="7"/>
      <c r="H191" s="8" t="s">
        <v>43</v>
      </c>
      <c r="I191" s="14" t="s">
        <v>2618</v>
      </c>
      <c r="J191" s="14" t="s">
        <v>2842</v>
      </c>
    </row>
    <row r="192" spans="1:10">
      <c r="A192" s="21">
        <v>45749</v>
      </c>
      <c r="B192" s="6">
        <v>45758</v>
      </c>
      <c r="C192" s="12" t="s">
        <v>2641</v>
      </c>
      <c r="D192" s="7" t="s">
        <v>2617</v>
      </c>
      <c r="E192" s="7" t="s">
        <v>2643</v>
      </c>
      <c r="F192" s="7" t="s">
        <v>639</v>
      </c>
      <c r="G192" s="7"/>
      <c r="H192" s="8" t="s">
        <v>43</v>
      </c>
      <c r="I192" s="14" t="s">
        <v>2618</v>
      </c>
      <c r="J192" s="14" t="s">
        <v>2842</v>
      </c>
    </row>
    <row r="193" spans="1:10">
      <c r="A193" s="21">
        <v>45749</v>
      </c>
      <c r="B193" s="6">
        <v>45758</v>
      </c>
      <c r="C193" s="12" t="s">
        <v>2642</v>
      </c>
      <c r="D193" s="7" t="s">
        <v>2617</v>
      </c>
      <c r="E193" s="7" t="s">
        <v>2644</v>
      </c>
      <c r="F193" s="7" t="s">
        <v>639</v>
      </c>
      <c r="G193" s="7"/>
      <c r="H193" s="8" t="s">
        <v>43</v>
      </c>
      <c r="I193" s="14" t="s">
        <v>2618</v>
      </c>
      <c r="J193" s="14" t="s">
        <v>2842</v>
      </c>
    </row>
    <row r="194" spans="1:10">
      <c r="A194" s="21">
        <v>45749</v>
      </c>
      <c r="B194" s="13">
        <v>45758</v>
      </c>
      <c r="C194" s="22" t="s">
        <v>2664</v>
      </c>
      <c r="D194" s="14" t="s">
        <v>2617</v>
      </c>
      <c r="E194" s="14" t="s">
        <v>2665</v>
      </c>
      <c r="F194" s="14" t="s">
        <v>639</v>
      </c>
      <c r="G194" s="14"/>
      <c r="H194" s="15" t="s">
        <v>43</v>
      </c>
      <c r="I194" s="14" t="s">
        <v>2618</v>
      </c>
      <c r="J194" s="14" t="s">
        <v>2842</v>
      </c>
    </row>
    <row r="195" spans="1:10">
      <c r="A195" s="21">
        <v>45749</v>
      </c>
      <c r="B195" s="13">
        <v>45758</v>
      </c>
      <c r="C195" s="22" t="s">
        <v>2666</v>
      </c>
      <c r="D195" s="14" t="s">
        <v>2617</v>
      </c>
      <c r="E195" s="14" t="s">
        <v>2667</v>
      </c>
      <c r="F195" s="14" t="s">
        <v>639</v>
      </c>
      <c r="G195" s="14"/>
      <c r="H195" s="15" t="s">
        <v>43</v>
      </c>
      <c r="I195" s="14" t="s">
        <v>2618</v>
      </c>
      <c r="J195" s="14" t="s">
        <v>2842</v>
      </c>
    </row>
    <row r="196" spans="1:10">
      <c r="A196" s="21">
        <v>45749</v>
      </c>
      <c r="B196" s="13">
        <v>45758</v>
      </c>
      <c r="C196" s="22" t="s">
        <v>2669</v>
      </c>
      <c r="D196" s="14" t="s">
        <v>2617</v>
      </c>
      <c r="E196" s="14" t="s">
        <v>2668</v>
      </c>
      <c r="F196" s="14" t="s">
        <v>639</v>
      </c>
      <c r="G196" s="14"/>
      <c r="H196" s="15" t="s">
        <v>43</v>
      </c>
      <c r="I196" s="14" t="s">
        <v>2618</v>
      </c>
      <c r="J196" s="14" t="s">
        <v>2842</v>
      </c>
    </row>
    <row r="197" spans="1:10">
      <c r="A197" s="21">
        <v>45749</v>
      </c>
      <c r="B197" s="13">
        <v>45758</v>
      </c>
      <c r="C197" s="22" t="s">
        <v>2705</v>
      </c>
      <c r="D197" s="14" t="s">
        <v>2617</v>
      </c>
      <c r="E197" s="14" t="s">
        <v>2668</v>
      </c>
      <c r="F197" s="14" t="s">
        <v>639</v>
      </c>
      <c r="G197" s="14"/>
      <c r="H197" s="15" t="s">
        <v>43</v>
      </c>
      <c r="I197" s="14" t="s">
        <v>2618</v>
      </c>
      <c r="J197" s="14" t="s">
        <v>2842</v>
      </c>
    </row>
    <row r="198" spans="1:10">
      <c r="A198" s="21">
        <v>45749</v>
      </c>
      <c r="B198" s="13">
        <v>45758</v>
      </c>
      <c r="C198" s="22" t="s">
        <v>2706</v>
      </c>
      <c r="D198" s="14" t="s">
        <v>2617</v>
      </c>
      <c r="E198" s="14" t="s">
        <v>2668</v>
      </c>
      <c r="F198" s="14" t="s">
        <v>639</v>
      </c>
      <c r="G198" s="14"/>
      <c r="H198" s="15" t="s">
        <v>43</v>
      </c>
      <c r="I198" s="14" t="s">
        <v>2618</v>
      </c>
      <c r="J198" s="14" t="s">
        <v>2842</v>
      </c>
    </row>
    <row r="199" spans="1:10">
      <c r="A199" s="21">
        <v>45749</v>
      </c>
      <c r="B199" s="13">
        <v>45758</v>
      </c>
      <c r="C199" s="22" t="s">
        <v>2707</v>
      </c>
      <c r="D199" s="14" t="s">
        <v>2617</v>
      </c>
      <c r="E199" s="14" t="s">
        <v>2668</v>
      </c>
      <c r="F199" s="14" t="s">
        <v>639</v>
      </c>
      <c r="G199" s="14"/>
      <c r="H199" s="15" t="s">
        <v>43</v>
      </c>
      <c r="I199" s="14" t="s">
        <v>2618</v>
      </c>
      <c r="J199" s="14" t="s">
        <v>2842</v>
      </c>
    </row>
    <row r="200" spans="1:10">
      <c r="A200" s="21">
        <v>45749</v>
      </c>
      <c r="B200" s="13">
        <v>45758</v>
      </c>
      <c r="C200" s="22" t="s">
        <v>2708</v>
      </c>
      <c r="D200" s="14" t="s">
        <v>2617</v>
      </c>
      <c r="E200" s="14" t="s">
        <v>2668</v>
      </c>
      <c r="F200" s="14" t="s">
        <v>639</v>
      </c>
      <c r="G200" s="14"/>
      <c r="H200" s="15" t="s">
        <v>43</v>
      </c>
      <c r="I200" s="14" t="s">
        <v>2618</v>
      </c>
      <c r="J200" s="14" t="s">
        <v>2842</v>
      </c>
    </row>
    <row r="201" spans="1:10">
      <c r="A201" s="21">
        <v>45749</v>
      </c>
      <c r="B201" s="13">
        <v>45758</v>
      </c>
      <c r="C201" s="22" t="s">
        <v>2709</v>
      </c>
      <c r="D201" s="14" t="s">
        <v>2617</v>
      </c>
      <c r="E201" s="14" t="s">
        <v>2668</v>
      </c>
      <c r="F201" s="14" t="s">
        <v>639</v>
      </c>
      <c r="G201" s="14"/>
      <c r="H201" s="15" t="s">
        <v>43</v>
      </c>
      <c r="I201" s="14" t="s">
        <v>2618</v>
      </c>
      <c r="J201" s="14" t="s">
        <v>2842</v>
      </c>
    </row>
    <row r="202" spans="1:10">
      <c r="A202" s="21">
        <v>45749</v>
      </c>
      <c r="B202" s="13">
        <v>45758</v>
      </c>
      <c r="C202" s="22" t="s">
        <v>2710</v>
      </c>
      <c r="D202" s="14" t="s">
        <v>2617</v>
      </c>
      <c r="E202" s="14" t="s">
        <v>2668</v>
      </c>
      <c r="F202" s="14" t="s">
        <v>639</v>
      </c>
      <c r="G202" s="14"/>
      <c r="H202" s="15" t="s">
        <v>43</v>
      </c>
      <c r="I202" s="14" t="s">
        <v>2618</v>
      </c>
      <c r="J202" s="14" t="s">
        <v>2842</v>
      </c>
    </row>
    <row r="203" spans="1:10">
      <c r="A203" s="21">
        <v>45749</v>
      </c>
      <c r="B203" s="13">
        <v>45758</v>
      </c>
      <c r="C203" s="22" t="s">
        <v>2711</v>
      </c>
      <c r="D203" s="14" t="s">
        <v>2617</v>
      </c>
      <c r="E203" s="14" t="s">
        <v>2668</v>
      </c>
      <c r="F203" s="14" t="s">
        <v>639</v>
      </c>
      <c r="G203" s="14"/>
      <c r="H203" s="15" t="s">
        <v>43</v>
      </c>
      <c r="I203" s="14" t="s">
        <v>2618</v>
      </c>
      <c r="J203" s="14" t="s">
        <v>2842</v>
      </c>
    </row>
    <row r="204" spans="1:10">
      <c r="A204" s="21">
        <v>45749</v>
      </c>
      <c r="B204" s="13">
        <v>45758</v>
      </c>
      <c r="C204" s="22" t="s">
        <v>2712</v>
      </c>
      <c r="D204" s="14" t="s">
        <v>2617</v>
      </c>
      <c r="E204" s="14" t="s">
        <v>2668</v>
      </c>
      <c r="F204" s="14" t="s">
        <v>639</v>
      </c>
      <c r="G204" s="14"/>
      <c r="H204" s="15" t="s">
        <v>43</v>
      </c>
      <c r="I204" s="14" t="s">
        <v>2618</v>
      </c>
      <c r="J204" s="14" t="s">
        <v>2842</v>
      </c>
    </row>
    <row r="205" spans="1:10">
      <c r="A205" s="21">
        <v>45749</v>
      </c>
      <c r="B205" s="13">
        <v>45758</v>
      </c>
      <c r="C205" s="22" t="s">
        <v>2713</v>
      </c>
      <c r="D205" s="14" t="s">
        <v>2617</v>
      </c>
      <c r="E205" s="14" t="s">
        <v>2668</v>
      </c>
      <c r="F205" s="14" t="s">
        <v>639</v>
      </c>
      <c r="G205" s="14"/>
      <c r="H205" s="15" t="s">
        <v>43</v>
      </c>
      <c r="I205" s="14" t="s">
        <v>2618</v>
      </c>
      <c r="J205" s="14" t="s">
        <v>2842</v>
      </c>
    </row>
    <row r="206" spans="1:10">
      <c r="A206" s="21">
        <v>45749</v>
      </c>
      <c r="B206" s="13">
        <v>45758</v>
      </c>
      <c r="C206" s="22" t="s">
        <v>2714</v>
      </c>
      <c r="D206" s="14" t="s">
        <v>2617</v>
      </c>
      <c r="E206" s="14" t="s">
        <v>2668</v>
      </c>
      <c r="F206" s="14" t="s">
        <v>639</v>
      </c>
      <c r="G206" s="14"/>
      <c r="H206" s="15" t="s">
        <v>43</v>
      </c>
      <c r="I206" s="14" t="s">
        <v>2618</v>
      </c>
      <c r="J206" s="14" t="s">
        <v>2842</v>
      </c>
    </row>
    <row r="207" spans="1:10">
      <c r="A207" s="21">
        <v>45750</v>
      </c>
      <c r="B207" s="13">
        <v>45750</v>
      </c>
      <c r="C207" s="22" t="s">
        <v>2290</v>
      </c>
      <c r="D207" s="14" t="s">
        <v>8</v>
      </c>
      <c r="E207" s="14" t="s">
        <v>2297</v>
      </c>
      <c r="F207" s="14" t="s">
        <v>617</v>
      </c>
      <c r="G207" s="14"/>
      <c r="H207" s="15" t="s">
        <v>43</v>
      </c>
      <c r="I207" s="14" t="s">
        <v>392</v>
      </c>
      <c r="J207" s="14" t="s">
        <v>2842</v>
      </c>
    </row>
    <row r="208" spans="1:10">
      <c r="A208" s="21">
        <v>45750</v>
      </c>
      <c r="B208" s="13">
        <v>45750</v>
      </c>
      <c r="C208" s="22" t="s">
        <v>2291</v>
      </c>
      <c r="D208" s="14" t="s">
        <v>8</v>
      </c>
      <c r="E208" s="14" t="s">
        <v>2298</v>
      </c>
      <c r="F208" s="14" t="s">
        <v>617</v>
      </c>
      <c r="G208" s="14"/>
      <c r="H208" s="15" t="s">
        <v>43</v>
      </c>
      <c r="I208" s="14" t="s">
        <v>392</v>
      </c>
      <c r="J208" s="14" t="s">
        <v>2842</v>
      </c>
    </row>
    <row r="209" spans="1:10">
      <c r="A209" s="21">
        <v>45750</v>
      </c>
      <c r="B209" s="13">
        <v>45750</v>
      </c>
      <c r="C209" s="22" t="s">
        <v>2292</v>
      </c>
      <c r="D209" s="14" t="s">
        <v>499</v>
      </c>
      <c r="E209" s="14" t="s">
        <v>2144</v>
      </c>
      <c r="F209" s="14" t="s">
        <v>617</v>
      </c>
      <c r="G209" s="14"/>
      <c r="H209" s="15" t="s">
        <v>43</v>
      </c>
      <c r="I209" s="14" t="s">
        <v>2</v>
      </c>
      <c r="J209" s="14" t="s">
        <v>2842</v>
      </c>
    </row>
    <row r="210" spans="1:10">
      <c r="A210" s="21">
        <v>45750</v>
      </c>
      <c r="B210" s="13">
        <v>45750</v>
      </c>
      <c r="C210" s="22" t="s">
        <v>2293</v>
      </c>
      <c r="D210" s="14" t="s">
        <v>499</v>
      </c>
      <c r="E210" s="14" t="s">
        <v>2299</v>
      </c>
      <c r="F210" s="14" t="s">
        <v>639</v>
      </c>
      <c r="G210" s="14"/>
      <c r="H210" s="15" t="s">
        <v>43</v>
      </c>
      <c r="I210" s="14" t="s">
        <v>2</v>
      </c>
      <c r="J210" s="14" t="s">
        <v>2842</v>
      </c>
    </row>
    <row r="211" spans="1:10">
      <c r="A211" s="21">
        <v>45750</v>
      </c>
      <c r="B211" s="13">
        <v>45755</v>
      </c>
      <c r="C211" s="22" t="s">
        <v>2354</v>
      </c>
      <c r="D211" s="14" t="s">
        <v>277</v>
      </c>
      <c r="E211" s="14" t="s">
        <v>2343</v>
      </c>
      <c r="F211" s="14" t="s">
        <v>639</v>
      </c>
      <c r="G211" s="14" t="s">
        <v>53</v>
      </c>
      <c r="H211" s="15" t="s">
        <v>53</v>
      </c>
      <c r="I211" s="14" t="s">
        <v>433</v>
      </c>
      <c r="J211" s="14" t="s">
        <v>2842</v>
      </c>
    </row>
    <row r="212" spans="1:10">
      <c r="A212" s="21">
        <v>45750</v>
      </c>
      <c r="B212" s="13">
        <v>45755</v>
      </c>
      <c r="C212" s="22" t="s">
        <v>2355</v>
      </c>
      <c r="D212" s="14" t="s">
        <v>277</v>
      </c>
      <c r="E212" s="14" t="s">
        <v>2344</v>
      </c>
      <c r="F212" s="14" t="s">
        <v>639</v>
      </c>
      <c r="G212" s="14" t="s">
        <v>53</v>
      </c>
      <c r="H212" s="15" t="s">
        <v>53</v>
      </c>
      <c r="I212" s="14" t="s">
        <v>433</v>
      </c>
      <c r="J212" s="14" t="s">
        <v>2842</v>
      </c>
    </row>
    <row r="213" spans="1:10">
      <c r="A213" s="21">
        <v>45750</v>
      </c>
      <c r="B213" s="13">
        <v>45755</v>
      </c>
      <c r="C213" s="22" t="s">
        <v>2356</v>
      </c>
      <c r="D213" s="14" t="s">
        <v>277</v>
      </c>
      <c r="E213" s="14" t="s">
        <v>2343</v>
      </c>
      <c r="F213" s="14" t="s">
        <v>617</v>
      </c>
      <c r="G213" s="14" t="s">
        <v>53</v>
      </c>
      <c r="H213" s="15" t="s">
        <v>53</v>
      </c>
      <c r="I213" s="14" t="s">
        <v>433</v>
      </c>
      <c r="J213" s="14" t="s">
        <v>2842</v>
      </c>
    </row>
    <row r="214" spans="1:10">
      <c r="A214" s="21">
        <v>45750</v>
      </c>
      <c r="B214" s="13">
        <v>45751</v>
      </c>
      <c r="C214" s="22" t="s">
        <v>2300</v>
      </c>
      <c r="D214" s="14" t="s">
        <v>2278</v>
      </c>
      <c r="E214" s="14" t="s">
        <v>24</v>
      </c>
      <c r="F214" s="14" t="s">
        <v>639</v>
      </c>
      <c r="G214" s="14" t="s">
        <v>53</v>
      </c>
      <c r="H214" s="15" t="s">
        <v>53</v>
      </c>
      <c r="I214" s="14" t="s">
        <v>2305</v>
      </c>
      <c r="J214" s="14" t="s">
        <v>2842</v>
      </c>
    </row>
    <row r="215" spans="1:10">
      <c r="A215" s="21">
        <v>45750</v>
      </c>
      <c r="B215" s="13">
        <v>45751</v>
      </c>
      <c r="C215" s="22" t="s">
        <v>2301</v>
      </c>
      <c r="D215" s="14" t="s">
        <v>2278</v>
      </c>
      <c r="E215" s="14" t="s">
        <v>24</v>
      </c>
      <c r="F215" s="14" t="s">
        <v>639</v>
      </c>
      <c r="G215" s="14" t="s">
        <v>53</v>
      </c>
      <c r="H215" s="15" t="s">
        <v>53</v>
      </c>
      <c r="I215" s="14" t="s">
        <v>2305</v>
      </c>
      <c r="J215" s="14" t="s">
        <v>2842</v>
      </c>
    </row>
    <row r="216" spans="1:10">
      <c r="A216" s="21">
        <v>45750</v>
      </c>
      <c r="B216" s="13">
        <v>45751</v>
      </c>
      <c r="C216" s="22" t="s">
        <v>2302</v>
      </c>
      <c r="D216" s="14" t="s">
        <v>2278</v>
      </c>
      <c r="E216" s="14" t="s">
        <v>24</v>
      </c>
      <c r="F216" s="14" t="s">
        <v>639</v>
      </c>
      <c r="G216" s="14" t="s">
        <v>53</v>
      </c>
      <c r="H216" s="15" t="s">
        <v>53</v>
      </c>
      <c r="I216" s="14" t="s">
        <v>2305</v>
      </c>
      <c r="J216" s="14" t="s">
        <v>2842</v>
      </c>
    </row>
    <row r="217" spans="1:10">
      <c r="A217" s="21">
        <v>45750</v>
      </c>
      <c r="B217" s="13">
        <v>45751</v>
      </c>
      <c r="C217" s="22" t="s">
        <v>2303</v>
      </c>
      <c r="D217" s="14" t="s">
        <v>2278</v>
      </c>
      <c r="E217" s="14" t="s">
        <v>24</v>
      </c>
      <c r="F217" s="14" t="s">
        <v>639</v>
      </c>
      <c r="G217" s="14" t="s">
        <v>53</v>
      </c>
      <c r="H217" s="15" t="s">
        <v>53</v>
      </c>
      <c r="I217" s="14" t="s">
        <v>2305</v>
      </c>
      <c r="J217" s="14" t="s">
        <v>2842</v>
      </c>
    </row>
    <row r="218" spans="1:10">
      <c r="A218" s="21">
        <v>45750</v>
      </c>
      <c r="B218" s="13">
        <v>45750</v>
      </c>
      <c r="C218" s="22" t="s">
        <v>2304</v>
      </c>
      <c r="D218" s="14" t="s">
        <v>263</v>
      </c>
      <c r="E218" s="14" t="s">
        <v>1725</v>
      </c>
      <c r="F218" s="14" t="s">
        <v>617</v>
      </c>
      <c r="G218" s="14" t="s">
        <v>53</v>
      </c>
      <c r="H218" s="15" t="s">
        <v>53</v>
      </c>
      <c r="I218" s="14" t="s">
        <v>2</v>
      </c>
      <c r="J218" s="14" t="s">
        <v>2842</v>
      </c>
    </row>
    <row r="219" spans="1:10">
      <c r="A219" s="21">
        <v>45750</v>
      </c>
      <c r="B219" s="13">
        <v>45750</v>
      </c>
      <c r="C219" s="22" t="s">
        <v>2306</v>
      </c>
      <c r="D219" s="14" t="s">
        <v>263</v>
      </c>
      <c r="E219" s="14" t="s">
        <v>2307</v>
      </c>
      <c r="F219" s="14" t="s">
        <v>617</v>
      </c>
      <c r="G219" s="14"/>
      <c r="H219" s="15" t="s">
        <v>43</v>
      </c>
      <c r="I219" s="14" t="s">
        <v>2</v>
      </c>
      <c r="J219" s="14" t="s">
        <v>2842</v>
      </c>
    </row>
    <row r="220" spans="1:10">
      <c r="A220" s="21">
        <v>45751</v>
      </c>
      <c r="B220" s="13">
        <v>45755</v>
      </c>
      <c r="C220" s="22" t="s">
        <v>2311</v>
      </c>
      <c r="D220" s="14" t="s">
        <v>11</v>
      </c>
      <c r="E220" s="14" t="s">
        <v>2690</v>
      </c>
      <c r="F220" s="14" t="s">
        <v>639</v>
      </c>
      <c r="G220" s="14"/>
      <c r="H220" s="15" t="s">
        <v>43</v>
      </c>
      <c r="I220" s="14" t="s">
        <v>223</v>
      </c>
      <c r="J220" s="14" t="s">
        <v>2842</v>
      </c>
    </row>
    <row r="221" spans="1:10">
      <c r="A221" s="21">
        <v>45751</v>
      </c>
      <c r="B221" s="13">
        <v>45755</v>
      </c>
      <c r="C221" s="22" t="s">
        <v>2310</v>
      </c>
      <c r="D221" s="14" t="s">
        <v>167</v>
      </c>
      <c r="E221" s="14" t="s">
        <v>1540</v>
      </c>
      <c r="F221" s="14" t="s">
        <v>639</v>
      </c>
      <c r="G221" s="14"/>
      <c r="H221" s="15" t="s">
        <v>43</v>
      </c>
      <c r="I221" s="14" t="s">
        <v>174</v>
      </c>
      <c r="J221" s="14" t="s">
        <v>2842</v>
      </c>
    </row>
    <row r="222" spans="1:10">
      <c r="A222" s="21">
        <v>45751</v>
      </c>
      <c r="B222" s="13">
        <v>45755</v>
      </c>
      <c r="C222" s="22" t="s">
        <v>2309</v>
      </c>
      <c r="D222" s="14" t="s">
        <v>8</v>
      </c>
      <c r="E222" s="14" t="s">
        <v>2317</v>
      </c>
      <c r="F222" s="14" t="s">
        <v>639</v>
      </c>
      <c r="G222" s="14"/>
      <c r="H222" s="15" t="s">
        <v>43</v>
      </c>
      <c r="I222" s="14" t="s">
        <v>392</v>
      </c>
      <c r="J222" s="14" t="s">
        <v>2842</v>
      </c>
    </row>
    <row r="223" spans="1:10">
      <c r="A223" s="21">
        <v>45751</v>
      </c>
      <c r="B223" s="13">
        <v>45755</v>
      </c>
      <c r="C223" s="22" t="s">
        <v>2308</v>
      </c>
      <c r="D223" s="14" t="s">
        <v>167</v>
      </c>
      <c r="E223" s="14" t="s">
        <v>246</v>
      </c>
      <c r="F223" s="14" t="s">
        <v>617</v>
      </c>
      <c r="G223" s="14"/>
      <c r="H223" s="15" t="s">
        <v>43</v>
      </c>
      <c r="I223" s="14" t="s">
        <v>620</v>
      </c>
      <c r="J223" s="14" t="s">
        <v>2842</v>
      </c>
    </row>
    <row r="224" spans="1:10">
      <c r="A224" s="21">
        <v>45751</v>
      </c>
      <c r="B224" s="13">
        <v>45762</v>
      </c>
      <c r="C224" s="22" t="s">
        <v>2312</v>
      </c>
      <c r="D224" s="14" t="s">
        <v>8</v>
      </c>
      <c r="E224" s="14" t="s">
        <v>236</v>
      </c>
      <c r="F224" s="14" t="s">
        <v>639</v>
      </c>
      <c r="G224" s="14"/>
      <c r="H224" s="15" t="s">
        <v>43</v>
      </c>
      <c r="I224" s="14" t="s">
        <v>392</v>
      </c>
      <c r="J224" s="14" t="s">
        <v>2842</v>
      </c>
    </row>
    <row r="225" spans="1:10">
      <c r="A225" s="21">
        <v>45751</v>
      </c>
      <c r="B225" s="13">
        <v>45762</v>
      </c>
      <c r="C225" s="22" t="s">
        <v>2313</v>
      </c>
      <c r="D225" s="14" t="s">
        <v>802</v>
      </c>
      <c r="E225" s="14" t="s">
        <v>51</v>
      </c>
      <c r="F225" s="14" t="s">
        <v>639</v>
      </c>
      <c r="G225" s="14"/>
      <c r="H225" s="15" t="s">
        <v>43</v>
      </c>
      <c r="I225" s="14"/>
      <c r="J225" s="14" t="s">
        <v>2842</v>
      </c>
    </row>
    <row r="226" spans="1:10">
      <c r="A226" s="21">
        <v>45751</v>
      </c>
      <c r="B226" s="13">
        <v>45751</v>
      </c>
      <c r="C226" s="148" t="s">
        <v>2314</v>
      </c>
      <c r="D226" s="14" t="s">
        <v>51</v>
      </c>
      <c r="E226" s="14" t="s">
        <v>24</v>
      </c>
      <c r="F226" s="14" t="s">
        <v>639</v>
      </c>
      <c r="G226" s="14" t="s">
        <v>53</v>
      </c>
      <c r="H226" s="15" t="s">
        <v>53</v>
      </c>
      <c r="I226" s="14" t="s">
        <v>63</v>
      </c>
      <c r="J226" s="14" t="s">
        <v>2842</v>
      </c>
    </row>
    <row r="227" spans="1:10">
      <c r="A227" s="21">
        <v>45751</v>
      </c>
      <c r="B227" s="6">
        <v>45755</v>
      </c>
      <c r="C227" s="12" t="s">
        <v>2315</v>
      </c>
      <c r="D227" s="7" t="s">
        <v>741</v>
      </c>
      <c r="E227" s="7" t="s">
        <v>2318</v>
      </c>
      <c r="F227" s="7" t="s">
        <v>639</v>
      </c>
      <c r="G227" s="7"/>
      <c r="H227" s="8" t="s">
        <v>43</v>
      </c>
      <c r="I227" s="14" t="s">
        <v>1033</v>
      </c>
      <c r="J227" s="7" t="s">
        <v>2842</v>
      </c>
    </row>
    <row r="228" spans="1:10">
      <c r="A228" s="21">
        <v>45751</v>
      </c>
      <c r="B228" s="6">
        <v>45754</v>
      </c>
      <c r="C228" s="12" t="s">
        <v>2316</v>
      </c>
      <c r="D228" s="7" t="s">
        <v>499</v>
      </c>
      <c r="E228" s="7"/>
      <c r="F228" s="7" t="s">
        <v>639</v>
      </c>
      <c r="G228" s="7"/>
      <c r="H228" s="8" t="s">
        <v>43</v>
      </c>
      <c r="I228" s="14" t="s">
        <v>2</v>
      </c>
      <c r="J228" s="7" t="s">
        <v>2842</v>
      </c>
    </row>
    <row r="229" spans="1:10">
      <c r="A229" s="21">
        <v>45754</v>
      </c>
      <c r="B229" s="6">
        <v>45754</v>
      </c>
      <c r="C229" s="174" t="s">
        <v>2342</v>
      </c>
      <c r="D229" s="7" t="s">
        <v>294</v>
      </c>
      <c r="E229" s="7" t="s">
        <v>24</v>
      </c>
      <c r="F229" s="7" t="s">
        <v>639</v>
      </c>
      <c r="G229" s="7" t="s">
        <v>53</v>
      </c>
      <c r="H229" s="8" t="s">
        <v>53</v>
      </c>
      <c r="I229" s="14" t="s">
        <v>2130</v>
      </c>
      <c r="J229" s="7" t="s">
        <v>2842</v>
      </c>
    </row>
    <row r="230" spans="1:10">
      <c r="A230" s="135">
        <v>45754</v>
      </c>
      <c r="B230" s="6">
        <v>45755</v>
      </c>
      <c r="C230" s="12" t="s">
        <v>2357</v>
      </c>
      <c r="D230" s="7" t="s">
        <v>499</v>
      </c>
      <c r="E230" s="7" t="s">
        <v>2347</v>
      </c>
      <c r="F230" s="7" t="s">
        <v>639</v>
      </c>
      <c r="G230" s="7"/>
      <c r="H230" s="8" t="s">
        <v>43</v>
      </c>
      <c r="I230" s="14" t="s">
        <v>2</v>
      </c>
      <c r="J230" s="7" t="s">
        <v>2842</v>
      </c>
    </row>
    <row r="231" spans="1:10">
      <c r="A231" s="135">
        <v>45754</v>
      </c>
      <c r="B231" s="6">
        <v>45755</v>
      </c>
      <c r="C231" s="12" t="s">
        <v>2358</v>
      </c>
      <c r="D231" s="7" t="s">
        <v>499</v>
      </c>
      <c r="E231" s="7" t="s">
        <v>2348</v>
      </c>
      <c r="F231" s="7" t="s">
        <v>617</v>
      </c>
      <c r="G231" s="7"/>
      <c r="H231" s="8" t="s">
        <v>43</v>
      </c>
      <c r="I231" s="14" t="s">
        <v>2</v>
      </c>
      <c r="J231" s="7" t="s">
        <v>2842</v>
      </c>
    </row>
    <row r="232" spans="1:10">
      <c r="A232" s="21">
        <v>45754</v>
      </c>
      <c r="B232" s="6">
        <v>45755</v>
      </c>
      <c r="C232" s="12" t="s">
        <v>2349</v>
      </c>
      <c r="D232" s="7" t="s">
        <v>167</v>
      </c>
      <c r="E232" s="7" t="s">
        <v>228</v>
      </c>
      <c r="F232" s="7" t="s">
        <v>617</v>
      </c>
      <c r="G232" s="7"/>
      <c r="H232" s="8" t="s">
        <v>43</v>
      </c>
      <c r="I232" s="14" t="s">
        <v>188</v>
      </c>
      <c r="J232" s="7" t="s">
        <v>2842</v>
      </c>
    </row>
    <row r="233" spans="1:10">
      <c r="A233" s="135">
        <v>45754</v>
      </c>
      <c r="B233" s="11">
        <v>45755</v>
      </c>
      <c r="C233" s="12" t="s">
        <v>2350</v>
      </c>
      <c r="D233" s="7" t="s">
        <v>20</v>
      </c>
      <c r="E233" s="7" t="s">
        <v>2352</v>
      </c>
      <c r="F233" s="7" t="s">
        <v>639</v>
      </c>
      <c r="G233" s="7"/>
      <c r="H233" s="8" t="s">
        <v>43</v>
      </c>
      <c r="I233" s="14" t="s">
        <v>355</v>
      </c>
      <c r="J233" s="7" t="s">
        <v>2842</v>
      </c>
    </row>
    <row r="234" spans="1:10">
      <c r="A234" s="135">
        <v>45754</v>
      </c>
      <c r="B234" s="11">
        <v>45755</v>
      </c>
      <c r="C234" s="12" t="s">
        <v>2351</v>
      </c>
      <c r="D234" s="7" t="s">
        <v>20</v>
      </c>
      <c r="E234" s="7" t="s">
        <v>2353</v>
      </c>
      <c r="F234" s="7" t="s">
        <v>639</v>
      </c>
      <c r="G234" s="7"/>
      <c r="H234" s="8" t="s">
        <v>43</v>
      </c>
      <c r="I234" s="14" t="s">
        <v>355</v>
      </c>
      <c r="J234" s="7" t="s">
        <v>2842</v>
      </c>
    </row>
    <row r="235" spans="1:10">
      <c r="A235" s="21">
        <v>45755</v>
      </c>
      <c r="B235" s="6">
        <v>45756</v>
      </c>
      <c r="C235" s="12" t="s">
        <v>2376</v>
      </c>
      <c r="D235" s="7" t="s">
        <v>11</v>
      </c>
      <c r="E235" s="7" t="s">
        <v>2361</v>
      </c>
      <c r="F235" s="7" t="s">
        <v>639</v>
      </c>
      <c r="G235" s="7"/>
      <c r="H235" s="8" t="s">
        <v>43</v>
      </c>
      <c r="I235" s="14" t="s">
        <v>223</v>
      </c>
      <c r="J235" s="7" t="s">
        <v>2842</v>
      </c>
    </row>
    <row r="236" spans="1:10">
      <c r="A236" s="21">
        <v>45755</v>
      </c>
      <c r="B236" s="6">
        <v>45756</v>
      </c>
      <c r="C236" s="12" t="s">
        <v>2375</v>
      </c>
      <c r="D236" s="7" t="s">
        <v>11</v>
      </c>
      <c r="E236" s="7" t="s">
        <v>2362</v>
      </c>
      <c r="F236" s="7" t="s">
        <v>639</v>
      </c>
      <c r="G236" s="7"/>
      <c r="H236" s="8" t="s">
        <v>43</v>
      </c>
      <c r="I236" s="14" t="s">
        <v>223</v>
      </c>
      <c r="J236" s="7" t="s">
        <v>2842</v>
      </c>
    </row>
    <row r="237" spans="1:10">
      <c r="A237" s="21">
        <v>45755</v>
      </c>
      <c r="B237" s="6">
        <v>45756</v>
      </c>
      <c r="C237" s="12" t="s">
        <v>2624</v>
      </c>
      <c r="D237" s="7" t="s">
        <v>11</v>
      </c>
      <c r="E237" s="7" t="s">
        <v>2360</v>
      </c>
      <c r="F237" s="7" t="s">
        <v>639</v>
      </c>
      <c r="G237" s="7"/>
      <c r="H237" s="8" t="s">
        <v>43</v>
      </c>
      <c r="I237" s="14" t="s">
        <v>223</v>
      </c>
      <c r="J237" s="7" t="s">
        <v>2842</v>
      </c>
    </row>
    <row r="238" spans="1:10">
      <c r="A238" s="21">
        <v>45755</v>
      </c>
      <c r="B238" s="6">
        <v>45756</v>
      </c>
      <c r="C238" s="12" t="s">
        <v>2625</v>
      </c>
      <c r="D238" s="7" t="s">
        <v>11</v>
      </c>
      <c r="E238" s="7" t="s">
        <v>2360</v>
      </c>
      <c r="F238" s="7" t="s">
        <v>639</v>
      </c>
      <c r="G238" s="7"/>
      <c r="H238" s="8" t="s">
        <v>43</v>
      </c>
      <c r="I238" s="14" t="s">
        <v>223</v>
      </c>
      <c r="J238" s="7" t="s">
        <v>2842</v>
      </c>
    </row>
    <row r="239" spans="1:10">
      <c r="A239" s="21">
        <v>45755</v>
      </c>
      <c r="B239" s="6">
        <v>45756</v>
      </c>
      <c r="C239" s="12" t="s">
        <v>2374</v>
      </c>
      <c r="D239" s="7" t="s">
        <v>11</v>
      </c>
      <c r="E239" s="7" t="s">
        <v>2363</v>
      </c>
      <c r="F239" s="7" t="s">
        <v>639</v>
      </c>
      <c r="G239" s="7"/>
      <c r="H239" s="8" t="s">
        <v>43</v>
      </c>
      <c r="I239" s="14" t="s">
        <v>223</v>
      </c>
      <c r="J239" s="7" t="s">
        <v>2842</v>
      </c>
    </row>
    <row r="240" spans="1:10">
      <c r="A240" s="21">
        <v>45755</v>
      </c>
      <c r="B240" s="6">
        <v>45756</v>
      </c>
      <c r="C240" s="12" t="s">
        <v>2373</v>
      </c>
      <c r="D240" s="7" t="s">
        <v>11</v>
      </c>
      <c r="E240" s="7" t="s">
        <v>2364</v>
      </c>
      <c r="F240" s="7" t="s">
        <v>639</v>
      </c>
      <c r="G240" s="7"/>
      <c r="H240" s="8" t="s">
        <v>43</v>
      </c>
      <c r="I240" s="14" t="s">
        <v>223</v>
      </c>
      <c r="J240" s="7" t="s">
        <v>2842</v>
      </c>
    </row>
    <row r="241" spans="1:10">
      <c r="A241" s="21">
        <v>45755</v>
      </c>
      <c r="B241" s="6">
        <v>45756</v>
      </c>
      <c r="C241" s="12" t="s">
        <v>2626</v>
      </c>
      <c r="D241" s="7" t="s">
        <v>11</v>
      </c>
      <c r="E241" s="7" t="s">
        <v>2360</v>
      </c>
      <c r="F241" s="7" t="s">
        <v>639</v>
      </c>
      <c r="G241" s="7"/>
      <c r="H241" s="8" t="s">
        <v>43</v>
      </c>
      <c r="I241" s="14" t="s">
        <v>223</v>
      </c>
      <c r="J241" s="7" t="s">
        <v>2842</v>
      </c>
    </row>
    <row r="242" spans="1:10">
      <c r="A242" s="21">
        <v>45755</v>
      </c>
      <c r="B242" s="6">
        <v>45756</v>
      </c>
      <c r="C242" s="12" t="s">
        <v>2372</v>
      </c>
      <c r="D242" s="7" t="s">
        <v>499</v>
      </c>
      <c r="E242" s="7" t="s">
        <v>2365</v>
      </c>
      <c r="F242" s="7" t="s">
        <v>639</v>
      </c>
      <c r="G242" s="7"/>
      <c r="H242" s="8" t="s">
        <v>43</v>
      </c>
      <c r="I242" s="14" t="s">
        <v>2</v>
      </c>
      <c r="J242" s="7" t="s">
        <v>2842</v>
      </c>
    </row>
    <row r="243" spans="1:10">
      <c r="A243" s="21">
        <v>45755</v>
      </c>
      <c r="B243" s="6">
        <v>45756</v>
      </c>
      <c r="C243" s="12" t="s">
        <v>2371</v>
      </c>
      <c r="D243" s="7" t="s">
        <v>499</v>
      </c>
      <c r="E243" s="7" t="s">
        <v>2367</v>
      </c>
      <c r="F243" s="7" t="s">
        <v>639</v>
      </c>
      <c r="G243" s="7"/>
      <c r="H243" s="8" t="s">
        <v>43</v>
      </c>
      <c r="I243" s="14" t="s">
        <v>2</v>
      </c>
      <c r="J243" s="7" t="s">
        <v>2842</v>
      </c>
    </row>
    <row r="244" spans="1:10">
      <c r="A244" s="21">
        <v>45755</v>
      </c>
      <c r="B244" s="6">
        <v>45756</v>
      </c>
      <c r="C244" s="12" t="s">
        <v>2370</v>
      </c>
      <c r="D244" s="7" t="s">
        <v>499</v>
      </c>
      <c r="E244" s="7" t="s">
        <v>2366</v>
      </c>
      <c r="F244" s="7" t="s">
        <v>639</v>
      </c>
      <c r="G244" s="7"/>
      <c r="H244" s="8" t="s">
        <v>43</v>
      </c>
      <c r="I244" s="14" t="s">
        <v>2</v>
      </c>
      <c r="J244" s="7" t="s">
        <v>2842</v>
      </c>
    </row>
    <row r="245" spans="1:10">
      <c r="A245" s="21">
        <v>45755</v>
      </c>
      <c r="B245" s="6">
        <v>45756</v>
      </c>
      <c r="C245" s="12" t="s">
        <v>2627</v>
      </c>
      <c r="D245" s="7" t="s">
        <v>499</v>
      </c>
      <c r="E245" s="7" t="s">
        <v>2368</v>
      </c>
      <c r="F245" s="7" t="s">
        <v>617</v>
      </c>
      <c r="G245" s="7"/>
      <c r="H245" s="8" t="s">
        <v>43</v>
      </c>
      <c r="I245" s="14" t="s">
        <v>2</v>
      </c>
      <c r="J245" s="7" t="s">
        <v>2842</v>
      </c>
    </row>
    <row r="246" spans="1:10">
      <c r="A246" s="21">
        <v>45755</v>
      </c>
      <c r="B246" s="6">
        <v>45755</v>
      </c>
      <c r="C246" s="12" t="s">
        <v>2369</v>
      </c>
      <c r="D246" s="7" t="s">
        <v>167</v>
      </c>
      <c r="E246" s="7" t="s">
        <v>246</v>
      </c>
      <c r="F246" s="7" t="s">
        <v>617</v>
      </c>
      <c r="G246" s="7" t="s">
        <v>53</v>
      </c>
      <c r="H246" s="8" t="s">
        <v>53</v>
      </c>
      <c r="I246" s="14" t="s">
        <v>174</v>
      </c>
      <c r="J246" s="7" t="s">
        <v>2842</v>
      </c>
    </row>
    <row r="247" spans="1:10">
      <c r="A247" s="21">
        <v>45755</v>
      </c>
      <c r="B247" s="6">
        <v>45756</v>
      </c>
      <c r="C247" s="12" t="s">
        <v>2377</v>
      </c>
      <c r="D247" s="7" t="s">
        <v>499</v>
      </c>
      <c r="E247" s="7" t="s">
        <v>2380</v>
      </c>
      <c r="F247" s="7" t="s">
        <v>639</v>
      </c>
      <c r="G247" s="7"/>
      <c r="H247" s="8" t="s">
        <v>43</v>
      </c>
      <c r="I247" s="14" t="s">
        <v>2</v>
      </c>
      <c r="J247" s="7" t="s">
        <v>2842</v>
      </c>
    </row>
    <row r="248" spans="1:10">
      <c r="A248" s="21">
        <v>45755</v>
      </c>
      <c r="B248" s="6">
        <v>45756</v>
      </c>
      <c r="C248" s="12" t="s">
        <v>2378</v>
      </c>
      <c r="D248" s="7" t="s">
        <v>499</v>
      </c>
      <c r="E248" s="7" t="s">
        <v>2380</v>
      </c>
      <c r="F248" s="7" t="s">
        <v>617</v>
      </c>
      <c r="G248" s="7"/>
      <c r="H248" s="8" t="s">
        <v>43</v>
      </c>
      <c r="I248" s="14" t="s">
        <v>2</v>
      </c>
      <c r="J248" s="7" t="s">
        <v>2842</v>
      </c>
    </row>
    <row r="249" spans="1:10">
      <c r="A249" s="21">
        <v>45755</v>
      </c>
      <c r="B249" s="6">
        <v>45756</v>
      </c>
      <c r="C249" s="12" t="s">
        <v>2379</v>
      </c>
      <c r="D249" s="7" t="s">
        <v>167</v>
      </c>
      <c r="E249" s="7" t="s">
        <v>2381</v>
      </c>
      <c r="F249" s="7" t="s">
        <v>639</v>
      </c>
      <c r="G249" s="7"/>
      <c r="H249" s="8" t="s">
        <v>193</v>
      </c>
      <c r="I249" s="14" t="s">
        <v>2</v>
      </c>
      <c r="J249" s="7" t="s">
        <v>2842</v>
      </c>
    </row>
    <row r="250" spans="1:10">
      <c r="A250" s="21">
        <v>45755</v>
      </c>
      <c r="B250" s="6"/>
      <c r="C250" s="174" t="s">
        <v>2382</v>
      </c>
      <c r="D250" s="7" t="s">
        <v>384</v>
      </c>
      <c r="E250" s="7" t="s">
        <v>1575</v>
      </c>
      <c r="F250" s="7" t="s">
        <v>385</v>
      </c>
      <c r="G250" s="7" t="s">
        <v>53</v>
      </c>
      <c r="H250" s="8" t="s">
        <v>53</v>
      </c>
      <c r="I250" s="14" t="s">
        <v>2616</v>
      </c>
      <c r="J250" s="7"/>
    </row>
    <row r="251" spans="1:10">
      <c r="A251" s="21">
        <v>45755</v>
      </c>
      <c r="B251" s="6"/>
      <c r="C251" s="174" t="s">
        <v>2383</v>
      </c>
      <c r="D251" s="7" t="s">
        <v>384</v>
      </c>
      <c r="E251" s="7" t="s">
        <v>1575</v>
      </c>
      <c r="F251" s="7" t="s">
        <v>385</v>
      </c>
      <c r="G251" s="7" t="s">
        <v>53</v>
      </c>
      <c r="H251" s="8" t="s">
        <v>53</v>
      </c>
      <c r="I251" s="14" t="s">
        <v>2616</v>
      </c>
      <c r="J251" s="7"/>
    </row>
    <row r="252" spans="1:10">
      <c r="A252" s="21">
        <v>45755</v>
      </c>
      <c r="B252" s="6"/>
      <c r="C252" s="174" t="s">
        <v>2384</v>
      </c>
      <c r="D252" s="7" t="s">
        <v>384</v>
      </c>
      <c r="E252" s="7" t="s">
        <v>1575</v>
      </c>
      <c r="F252" s="7" t="s">
        <v>385</v>
      </c>
      <c r="G252" s="7" t="s">
        <v>53</v>
      </c>
      <c r="H252" s="8" t="s">
        <v>53</v>
      </c>
      <c r="I252" s="14" t="s">
        <v>2616</v>
      </c>
      <c r="J252" s="7"/>
    </row>
    <row r="253" spans="1:10">
      <c r="A253" s="21">
        <v>45755</v>
      </c>
      <c r="B253" s="6"/>
      <c r="C253" s="174" t="s">
        <v>2385</v>
      </c>
      <c r="D253" s="7" t="s">
        <v>384</v>
      </c>
      <c r="E253" s="7" t="s">
        <v>1575</v>
      </c>
      <c r="F253" s="7" t="s">
        <v>385</v>
      </c>
      <c r="G253" s="7" t="s">
        <v>53</v>
      </c>
      <c r="H253" s="8" t="s">
        <v>53</v>
      </c>
      <c r="I253" s="14" t="s">
        <v>2616</v>
      </c>
      <c r="J253" s="7"/>
    </row>
    <row r="254" spans="1:10">
      <c r="A254" s="21">
        <v>45755</v>
      </c>
      <c r="B254" s="6"/>
      <c r="C254" s="174" t="s">
        <v>2386</v>
      </c>
      <c r="D254" s="7" t="s">
        <v>384</v>
      </c>
      <c r="E254" s="7" t="s">
        <v>1575</v>
      </c>
      <c r="F254" s="7" t="s">
        <v>385</v>
      </c>
      <c r="G254" s="7" t="s">
        <v>53</v>
      </c>
      <c r="H254" s="8" t="s">
        <v>53</v>
      </c>
      <c r="I254" s="14" t="s">
        <v>2616</v>
      </c>
      <c r="J254" s="7"/>
    </row>
    <row r="255" spans="1:10">
      <c r="A255" s="21">
        <v>45755</v>
      </c>
      <c r="B255" s="6"/>
      <c r="C255" s="174" t="s">
        <v>2387</v>
      </c>
      <c r="D255" s="7" t="s">
        <v>384</v>
      </c>
      <c r="E255" s="7" t="s">
        <v>1575</v>
      </c>
      <c r="F255" s="7" t="s">
        <v>385</v>
      </c>
      <c r="G255" s="7" t="s">
        <v>53</v>
      </c>
      <c r="H255" s="8" t="s">
        <v>53</v>
      </c>
      <c r="I255" s="14" t="s">
        <v>2616</v>
      </c>
      <c r="J255" s="7"/>
    </row>
    <row r="256" spans="1:10">
      <c r="A256" s="21">
        <v>45755</v>
      </c>
      <c r="B256" s="6"/>
      <c r="C256" s="174" t="s">
        <v>2388</v>
      </c>
      <c r="D256" s="7" t="s">
        <v>384</v>
      </c>
      <c r="E256" s="7" t="s">
        <v>1575</v>
      </c>
      <c r="F256" s="7" t="s">
        <v>385</v>
      </c>
      <c r="G256" s="7" t="s">
        <v>53</v>
      </c>
      <c r="H256" s="8" t="s">
        <v>53</v>
      </c>
      <c r="I256" s="14" t="s">
        <v>2616</v>
      </c>
      <c r="J256" s="7"/>
    </row>
    <row r="257" spans="1:10">
      <c r="A257" s="21">
        <v>45755</v>
      </c>
      <c r="B257" s="6"/>
      <c r="C257" s="174" t="s">
        <v>2389</v>
      </c>
      <c r="D257" s="7" t="s">
        <v>384</v>
      </c>
      <c r="E257" s="7" t="s">
        <v>1575</v>
      </c>
      <c r="F257" s="7" t="s">
        <v>385</v>
      </c>
      <c r="G257" s="7" t="s">
        <v>53</v>
      </c>
      <c r="H257" s="8" t="s">
        <v>53</v>
      </c>
      <c r="I257" s="14" t="s">
        <v>2616</v>
      </c>
      <c r="J257" s="7"/>
    </row>
    <row r="258" spans="1:10">
      <c r="A258" s="21">
        <v>45755</v>
      </c>
      <c r="B258" s="6"/>
      <c r="C258" s="174" t="s">
        <v>2390</v>
      </c>
      <c r="D258" s="7" t="s">
        <v>384</v>
      </c>
      <c r="E258" s="7" t="s">
        <v>1575</v>
      </c>
      <c r="F258" s="7" t="s">
        <v>385</v>
      </c>
      <c r="G258" s="7" t="s">
        <v>53</v>
      </c>
      <c r="H258" s="8" t="s">
        <v>53</v>
      </c>
      <c r="I258" s="14" t="s">
        <v>2616</v>
      </c>
      <c r="J258" s="7"/>
    </row>
    <row r="259" spans="1:10">
      <c r="A259" s="21">
        <v>45755</v>
      </c>
      <c r="B259" s="6"/>
      <c r="C259" s="174" t="s">
        <v>2391</v>
      </c>
      <c r="D259" s="7" t="s">
        <v>384</v>
      </c>
      <c r="E259" s="7" t="s">
        <v>1575</v>
      </c>
      <c r="F259" s="7" t="s">
        <v>385</v>
      </c>
      <c r="G259" s="7" t="s">
        <v>53</v>
      </c>
      <c r="H259" s="8" t="s">
        <v>53</v>
      </c>
      <c r="I259" s="14" t="s">
        <v>2616</v>
      </c>
      <c r="J259" s="7"/>
    </row>
    <row r="260" spans="1:10">
      <c r="A260" s="21">
        <v>45755</v>
      </c>
      <c r="B260" s="6"/>
      <c r="C260" s="174" t="s">
        <v>2392</v>
      </c>
      <c r="D260" s="7" t="s">
        <v>384</v>
      </c>
      <c r="E260" s="7" t="s">
        <v>1575</v>
      </c>
      <c r="F260" s="7" t="s">
        <v>385</v>
      </c>
      <c r="G260" s="7" t="s">
        <v>53</v>
      </c>
      <c r="H260" s="8" t="s">
        <v>53</v>
      </c>
      <c r="I260" s="14" t="s">
        <v>2616</v>
      </c>
      <c r="J260" s="7"/>
    </row>
    <row r="261" spans="1:10">
      <c r="A261" s="21">
        <v>45755</v>
      </c>
      <c r="B261" s="6"/>
      <c r="C261" s="174" t="s">
        <v>2393</v>
      </c>
      <c r="D261" s="7" t="s">
        <v>384</v>
      </c>
      <c r="E261" s="7" t="s">
        <v>1575</v>
      </c>
      <c r="F261" s="7" t="s">
        <v>385</v>
      </c>
      <c r="G261" s="7" t="s">
        <v>53</v>
      </c>
      <c r="H261" s="8" t="s">
        <v>53</v>
      </c>
      <c r="I261" s="14" t="s">
        <v>2616</v>
      </c>
      <c r="J261" s="7"/>
    </row>
    <row r="262" spans="1:10">
      <c r="A262" s="21">
        <v>45755</v>
      </c>
      <c r="B262" s="6"/>
      <c r="C262" s="174" t="s">
        <v>2394</v>
      </c>
      <c r="D262" s="7" t="s">
        <v>384</v>
      </c>
      <c r="E262" s="7" t="s">
        <v>1575</v>
      </c>
      <c r="F262" s="7" t="s">
        <v>385</v>
      </c>
      <c r="G262" s="7" t="s">
        <v>53</v>
      </c>
      <c r="H262" s="8" t="s">
        <v>53</v>
      </c>
      <c r="I262" s="14" t="s">
        <v>2616</v>
      </c>
      <c r="J262" s="7"/>
    </row>
    <row r="263" spans="1:10">
      <c r="A263" s="21">
        <v>45755</v>
      </c>
      <c r="B263" s="6"/>
      <c r="C263" s="174" t="s">
        <v>2395</v>
      </c>
      <c r="D263" s="7" t="s">
        <v>384</v>
      </c>
      <c r="E263" s="7" t="s">
        <v>1575</v>
      </c>
      <c r="F263" s="7" t="s">
        <v>385</v>
      </c>
      <c r="G263" s="7" t="s">
        <v>53</v>
      </c>
      <c r="H263" s="8" t="s">
        <v>53</v>
      </c>
      <c r="I263" s="14" t="s">
        <v>2616</v>
      </c>
      <c r="J263" s="7"/>
    </row>
    <row r="264" spans="1:10">
      <c r="A264" s="21">
        <v>45755</v>
      </c>
      <c r="B264" s="6"/>
      <c r="C264" s="174" t="s">
        <v>2396</v>
      </c>
      <c r="D264" s="7" t="s">
        <v>384</v>
      </c>
      <c r="E264" s="7" t="s">
        <v>1575</v>
      </c>
      <c r="F264" s="7" t="s">
        <v>385</v>
      </c>
      <c r="G264" s="7" t="s">
        <v>53</v>
      </c>
      <c r="H264" s="8" t="s">
        <v>53</v>
      </c>
      <c r="I264" s="14" t="s">
        <v>2616</v>
      </c>
      <c r="J264" s="7"/>
    </row>
    <row r="265" spans="1:10">
      <c r="A265" s="21">
        <v>45755</v>
      </c>
      <c r="B265" s="6"/>
      <c r="C265" s="174" t="s">
        <v>2397</v>
      </c>
      <c r="D265" s="7" t="s">
        <v>384</v>
      </c>
      <c r="E265" s="7" t="s">
        <v>1575</v>
      </c>
      <c r="F265" s="7" t="s">
        <v>385</v>
      </c>
      <c r="G265" s="7" t="s">
        <v>53</v>
      </c>
      <c r="H265" s="8" t="s">
        <v>53</v>
      </c>
      <c r="I265" s="14" t="s">
        <v>2616</v>
      </c>
      <c r="J265" s="7"/>
    </row>
    <row r="266" spans="1:10">
      <c r="A266" s="21">
        <v>45755</v>
      </c>
      <c r="B266" s="6"/>
      <c r="C266" s="174" t="s">
        <v>2398</v>
      </c>
      <c r="D266" s="7" t="s">
        <v>384</v>
      </c>
      <c r="E266" s="7" t="s">
        <v>1575</v>
      </c>
      <c r="F266" s="7" t="s">
        <v>385</v>
      </c>
      <c r="G266" s="7" t="s">
        <v>53</v>
      </c>
      <c r="H266" s="8" t="s">
        <v>53</v>
      </c>
      <c r="I266" s="14" t="s">
        <v>2616</v>
      </c>
      <c r="J266" s="7"/>
    </row>
    <row r="267" spans="1:10">
      <c r="A267" s="21">
        <v>45755</v>
      </c>
      <c r="B267" s="6"/>
      <c r="C267" s="174" t="s">
        <v>2399</v>
      </c>
      <c r="D267" s="7" t="s">
        <v>384</v>
      </c>
      <c r="E267" s="7" t="s">
        <v>1575</v>
      </c>
      <c r="F267" s="7" t="s">
        <v>385</v>
      </c>
      <c r="G267" s="7" t="s">
        <v>53</v>
      </c>
      <c r="H267" s="8" t="s">
        <v>53</v>
      </c>
      <c r="I267" s="14" t="s">
        <v>2616</v>
      </c>
      <c r="J267" s="7"/>
    </row>
    <row r="268" spans="1:10">
      <c r="A268" s="21">
        <v>45755</v>
      </c>
      <c r="B268" s="6"/>
      <c r="C268" s="174" t="s">
        <v>2400</v>
      </c>
      <c r="D268" s="7" t="s">
        <v>384</v>
      </c>
      <c r="E268" s="7" t="s">
        <v>1575</v>
      </c>
      <c r="F268" s="7" t="s">
        <v>385</v>
      </c>
      <c r="G268" s="7" t="s">
        <v>53</v>
      </c>
      <c r="H268" s="8" t="s">
        <v>53</v>
      </c>
      <c r="I268" s="14" t="s">
        <v>2616</v>
      </c>
      <c r="J268" s="7"/>
    </row>
    <row r="269" spans="1:10">
      <c r="A269" s="21">
        <v>45755</v>
      </c>
      <c r="B269" s="6"/>
      <c r="C269" s="174" t="s">
        <v>2401</v>
      </c>
      <c r="D269" s="7" t="s">
        <v>384</v>
      </c>
      <c r="E269" s="7" t="s">
        <v>1575</v>
      </c>
      <c r="F269" s="7" t="s">
        <v>385</v>
      </c>
      <c r="G269" s="7" t="s">
        <v>53</v>
      </c>
      <c r="H269" s="8" t="s">
        <v>53</v>
      </c>
      <c r="I269" s="14" t="s">
        <v>2616</v>
      </c>
      <c r="J269" s="7"/>
    </row>
    <row r="270" spans="1:10">
      <c r="A270" s="21">
        <v>45755</v>
      </c>
      <c r="B270" s="6"/>
      <c r="C270" s="174" t="s">
        <v>2402</v>
      </c>
      <c r="D270" s="7" t="s">
        <v>384</v>
      </c>
      <c r="E270" s="7" t="s">
        <v>1575</v>
      </c>
      <c r="F270" s="7" t="s">
        <v>385</v>
      </c>
      <c r="G270" s="7" t="s">
        <v>53</v>
      </c>
      <c r="H270" s="8" t="s">
        <v>53</v>
      </c>
      <c r="I270" s="14" t="s">
        <v>2616</v>
      </c>
      <c r="J270" s="7"/>
    </row>
    <row r="271" spans="1:10">
      <c r="A271" s="21">
        <v>45755</v>
      </c>
      <c r="B271" s="6"/>
      <c r="C271" s="174" t="s">
        <v>2403</v>
      </c>
      <c r="D271" s="7" t="s">
        <v>384</v>
      </c>
      <c r="E271" s="7" t="s">
        <v>1575</v>
      </c>
      <c r="F271" s="7" t="s">
        <v>385</v>
      </c>
      <c r="G271" s="7" t="s">
        <v>53</v>
      </c>
      <c r="H271" s="8" t="s">
        <v>53</v>
      </c>
      <c r="I271" s="14" t="s">
        <v>2616</v>
      </c>
      <c r="J271" s="7"/>
    </row>
    <row r="272" spans="1:10">
      <c r="A272" s="21">
        <v>45755</v>
      </c>
      <c r="B272" s="6"/>
      <c r="C272" s="174" t="s">
        <v>2404</v>
      </c>
      <c r="D272" s="7" t="s">
        <v>384</v>
      </c>
      <c r="E272" s="7" t="s">
        <v>1575</v>
      </c>
      <c r="F272" s="7" t="s">
        <v>385</v>
      </c>
      <c r="G272" s="7" t="s">
        <v>53</v>
      </c>
      <c r="H272" s="8" t="s">
        <v>53</v>
      </c>
      <c r="I272" s="14" t="s">
        <v>2616</v>
      </c>
      <c r="J272" s="7"/>
    </row>
    <row r="273" spans="1:10">
      <c r="A273" s="21">
        <v>45755</v>
      </c>
      <c r="B273" s="6"/>
      <c r="C273" s="174" t="s">
        <v>2405</v>
      </c>
      <c r="D273" s="7" t="s">
        <v>384</v>
      </c>
      <c r="E273" s="7" t="s">
        <v>1575</v>
      </c>
      <c r="F273" s="7" t="s">
        <v>385</v>
      </c>
      <c r="G273" s="7" t="s">
        <v>53</v>
      </c>
      <c r="H273" s="8" t="s">
        <v>53</v>
      </c>
      <c r="I273" s="14" t="s">
        <v>2616</v>
      </c>
      <c r="J273" s="7"/>
    </row>
    <row r="274" spans="1:10">
      <c r="A274" s="21">
        <v>45755</v>
      </c>
      <c r="B274" s="6"/>
      <c r="C274" s="174" t="s">
        <v>2406</v>
      </c>
      <c r="D274" s="7" t="s">
        <v>384</v>
      </c>
      <c r="E274" s="7" t="s">
        <v>1575</v>
      </c>
      <c r="F274" s="7" t="s">
        <v>385</v>
      </c>
      <c r="G274" s="7" t="s">
        <v>53</v>
      </c>
      <c r="H274" s="8" t="s">
        <v>53</v>
      </c>
      <c r="I274" s="14" t="s">
        <v>2616</v>
      </c>
      <c r="J274" s="7"/>
    </row>
    <row r="275" spans="1:10">
      <c r="A275" s="21">
        <v>45755</v>
      </c>
      <c r="B275" s="6"/>
      <c r="C275" s="174" t="s">
        <v>2407</v>
      </c>
      <c r="D275" s="7" t="s">
        <v>384</v>
      </c>
      <c r="E275" s="7" t="s">
        <v>1575</v>
      </c>
      <c r="F275" s="7" t="s">
        <v>385</v>
      </c>
      <c r="G275" s="7" t="s">
        <v>53</v>
      </c>
      <c r="H275" s="8" t="s">
        <v>53</v>
      </c>
      <c r="I275" s="14" t="s">
        <v>2616</v>
      </c>
      <c r="J275" s="7"/>
    </row>
    <row r="276" spans="1:10">
      <c r="A276" s="21">
        <v>45755</v>
      </c>
      <c r="B276" s="6"/>
      <c r="C276" s="174" t="s">
        <v>2408</v>
      </c>
      <c r="D276" s="7" t="s">
        <v>384</v>
      </c>
      <c r="E276" s="7" t="s">
        <v>1575</v>
      </c>
      <c r="F276" s="7" t="s">
        <v>385</v>
      </c>
      <c r="G276" s="7" t="s">
        <v>53</v>
      </c>
      <c r="H276" s="8" t="s">
        <v>53</v>
      </c>
      <c r="I276" s="14" t="s">
        <v>2616</v>
      </c>
      <c r="J276" s="7"/>
    </row>
    <row r="277" spans="1:10">
      <c r="A277" s="21">
        <v>45755</v>
      </c>
      <c r="B277" s="6"/>
      <c r="C277" s="174" t="s">
        <v>2409</v>
      </c>
      <c r="D277" s="7" t="s">
        <v>384</v>
      </c>
      <c r="E277" s="7" t="s">
        <v>1575</v>
      </c>
      <c r="F277" s="7" t="s">
        <v>385</v>
      </c>
      <c r="G277" s="7" t="s">
        <v>53</v>
      </c>
      <c r="H277" s="8" t="s">
        <v>53</v>
      </c>
      <c r="I277" s="14" t="s">
        <v>2616</v>
      </c>
      <c r="J277" s="7"/>
    </row>
    <row r="278" spans="1:10">
      <c r="A278" s="21">
        <v>45755</v>
      </c>
      <c r="B278" s="6"/>
      <c r="C278" s="174" t="s">
        <v>2410</v>
      </c>
      <c r="D278" s="7" t="s">
        <v>384</v>
      </c>
      <c r="E278" s="7" t="s">
        <v>1575</v>
      </c>
      <c r="F278" s="7" t="s">
        <v>385</v>
      </c>
      <c r="G278" s="7" t="s">
        <v>53</v>
      </c>
      <c r="H278" s="8" t="s">
        <v>53</v>
      </c>
      <c r="I278" s="14" t="s">
        <v>2616</v>
      </c>
      <c r="J278" s="7"/>
    </row>
    <row r="279" spans="1:10">
      <c r="A279" s="21">
        <v>45755</v>
      </c>
      <c r="B279" s="6"/>
      <c r="C279" s="174" t="s">
        <v>2411</v>
      </c>
      <c r="D279" s="7" t="s">
        <v>384</v>
      </c>
      <c r="E279" s="7" t="s">
        <v>1575</v>
      </c>
      <c r="F279" s="7" t="s">
        <v>385</v>
      </c>
      <c r="G279" s="7" t="s">
        <v>53</v>
      </c>
      <c r="H279" s="8" t="s">
        <v>53</v>
      </c>
      <c r="I279" s="14" t="s">
        <v>2616</v>
      </c>
      <c r="J279" s="7"/>
    </row>
    <row r="280" spans="1:10">
      <c r="A280" s="21">
        <v>45755</v>
      </c>
      <c r="B280" s="6"/>
      <c r="C280" s="174" t="s">
        <v>2412</v>
      </c>
      <c r="D280" s="7" t="s">
        <v>384</v>
      </c>
      <c r="E280" s="7" t="s">
        <v>1575</v>
      </c>
      <c r="F280" s="7" t="s">
        <v>385</v>
      </c>
      <c r="G280" s="7" t="s">
        <v>53</v>
      </c>
      <c r="H280" s="8" t="s">
        <v>53</v>
      </c>
      <c r="I280" s="14" t="s">
        <v>2616</v>
      </c>
      <c r="J280" s="7"/>
    </row>
    <row r="281" spans="1:10">
      <c r="A281" s="21">
        <v>45755</v>
      </c>
      <c r="B281" s="6"/>
      <c r="C281" s="174" t="s">
        <v>2413</v>
      </c>
      <c r="D281" s="7" t="s">
        <v>384</v>
      </c>
      <c r="E281" s="7" t="s">
        <v>1575</v>
      </c>
      <c r="F281" s="7" t="s">
        <v>385</v>
      </c>
      <c r="G281" s="7" t="s">
        <v>53</v>
      </c>
      <c r="H281" s="8" t="s">
        <v>53</v>
      </c>
      <c r="I281" s="14" t="s">
        <v>2616</v>
      </c>
      <c r="J281" s="7"/>
    </row>
    <row r="282" spans="1:10">
      <c r="A282" s="21">
        <v>45755</v>
      </c>
      <c r="B282" s="6"/>
      <c r="C282" s="174" t="s">
        <v>2414</v>
      </c>
      <c r="D282" s="7" t="s">
        <v>384</v>
      </c>
      <c r="E282" s="7" t="s">
        <v>1575</v>
      </c>
      <c r="F282" s="7" t="s">
        <v>385</v>
      </c>
      <c r="G282" s="7" t="s">
        <v>53</v>
      </c>
      <c r="H282" s="8" t="s">
        <v>53</v>
      </c>
      <c r="I282" s="14" t="s">
        <v>2616</v>
      </c>
      <c r="J282" s="7"/>
    </row>
    <row r="283" spans="1:10">
      <c r="A283" s="21">
        <v>45755</v>
      </c>
      <c r="B283" s="6"/>
      <c r="C283" s="174" t="s">
        <v>2415</v>
      </c>
      <c r="D283" s="7" t="s">
        <v>384</v>
      </c>
      <c r="E283" s="7" t="s">
        <v>1575</v>
      </c>
      <c r="F283" s="7" t="s">
        <v>385</v>
      </c>
      <c r="G283" s="7" t="s">
        <v>53</v>
      </c>
      <c r="H283" s="8" t="s">
        <v>53</v>
      </c>
      <c r="I283" s="14" t="s">
        <v>2616</v>
      </c>
      <c r="J283" s="7"/>
    </row>
    <row r="284" spans="1:10">
      <c r="A284" s="21">
        <v>45755</v>
      </c>
      <c r="B284" s="6"/>
      <c r="C284" s="174" t="s">
        <v>2416</v>
      </c>
      <c r="D284" s="7" t="s">
        <v>384</v>
      </c>
      <c r="E284" s="7" t="s">
        <v>1575</v>
      </c>
      <c r="F284" s="7" t="s">
        <v>385</v>
      </c>
      <c r="G284" s="7" t="s">
        <v>53</v>
      </c>
      <c r="H284" s="8" t="s">
        <v>53</v>
      </c>
      <c r="I284" s="14" t="s">
        <v>2616</v>
      </c>
      <c r="J284" s="7"/>
    </row>
    <row r="285" spans="1:10">
      <c r="A285" s="21">
        <v>45755</v>
      </c>
      <c r="B285" s="6"/>
      <c r="C285" s="174" t="s">
        <v>2417</v>
      </c>
      <c r="D285" s="7" t="s">
        <v>384</v>
      </c>
      <c r="E285" s="7" t="s">
        <v>1575</v>
      </c>
      <c r="F285" s="7" t="s">
        <v>385</v>
      </c>
      <c r="G285" s="7" t="s">
        <v>53</v>
      </c>
      <c r="H285" s="8" t="s">
        <v>53</v>
      </c>
      <c r="I285" s="14" t="s">
        <v>2616</v>
      </c>
      <c r="J285" s="7"/>
    </row>
    <row r="286" spans="1:10">
      <c r="A286" s="21">
        <v>45755</v>
      </c>
      <c r="B286" s="6"/>
      <c r="C286" s="174" t="s">
        <v>2418</v>
      </c>
      <c r="D286" s="7" t="s">
        <v>384</v>
      </c>
      <c r="E286" s="7" t="s">
        <v>1575</v>
      </c>
      <c r="F286" s="7" t="s">
        <v>385</v>
      </c>
      <c r="G286" s="7" t="s">
        <v>53</v>
      </c>
      <c r="H286" s="8" t="s">
        <v>53</v>
      </c>
      <c r="I286" s="14" t="s">
        <v>2616</v>
      </c>
      <c r="J286" s="7"/>
    </row>
    <row r="287" spans="1:10">
      <c r="A287" s="21">
        <v>45755</v>
      </c>
      <c r="B287" s="6"/>
      <c r="C287" s="174" t="s">
        <v>2419</v>
      </c>
      <c r="D287" s="7" t="s">
        <v>384</v>
      </c>
      <c r="E287" s="7" t="s">
        <v>1575</v>
      </c>
      <c r="F287" s="7" t="s">
        <v>385</v>
      </c>
      <c r="G287" s="7" t="s">
        <v>53</v>
      </c>
      <c r="H287" s="8" t="s">
        <v>53</v>
      </c>
      <c r="I287" s="14" t="s">
        <v>2616</v>
      </c>
      <c r="J287" s="7"/>
    </row>
    <row r="288" spans="1:10">
      <c r="A288" s="21">
        <v>45755</v>
      </c>
      <c r="B288" s="6"/>
      <c r="C288" s="174" t="s">
        <v>2420</v>
      </c>
      <c r="D288" s="7" t="s">
        <v>384</v>
      </c>
      <c r="E288" s="7" t="s">
        <v>1575</v>
      </c>
      <c r="F288" s="7" t="s">
        <v>385</v>
      </c>
      <c r="G288" s="7" t="s">
        <v>53</v>
      </c>
      <c r="H288" s="8" t="s">
        <v>53</v>
      </c>
      <c r="I288" s="14" t="s">
        <v>2616</v>
      </c>
      <c r="J288" s="7"/>
    </row>
    <row r="289" spans="1:10">
      <c r="A289" s="21">
        <v>45755</v>
      </c>
      <c r="B289" s="6"/>
      <c r="C289" s="174" t="s">
        <v>2421</v>
      </c>
      <c r="D289" s="7" t="s">
        <v>384</v>
      </c>
      <c r="E289" s="7" t="s">
        <v>1575</v>
      </c>
      <c r="F289" s="7" t="s">
        <v>385</v>
      </c>
      <c r="G289" s="7" t="s">
        <v>53</v>
      </c>
      <c r="H289" s="8" t="s">
        <v>53</v>
      </c>
      <c r="I289" s="14" t="s">
        <v>2616</v>
      </c>
      <c r="J289" s="7"/>
    </row>
    <row r="290" spans="1:10">
      <c r="A290" s="21">
        <v>45755</v>
      </c>
      <c r="B290" s="6"/>
      <c r="C290" s="174" t="s">
        <v>2422</v>
      </c>
      <c r="D290" s="7" t="s">
        <v>384</v>
      </c>
      <c r="E290" s="7" t="s">
        <v>1575</v>
      </c>
      <c r="F290" s="7" t="s">
        <v>385</v>
      </c>
      <c r="G290" s="7" t="s">
        <v>53</v>
      </c>
      <c r="H290" s="8" t="s">
        <v>53</v>
      </c>
      <c r="I290" s="14" t="s">
        <v>2616</v>
      </c>
      <c r="J290" s="7"/>
    </row>
    <row r="291" spans="1:10">
      <c r="A291" s="21">
        <v>45755</v>
      </c>
      <c r="B291" s="6"/>
      <c r="C291" s="174" t="s">
        <v>2423</v>
      </c>
      <c r="D291" s="7" t="s">
        <v>384</v>
      </c>
      <c r="E291" s="7" t="s">
        <v>1575</v>
      </c>
      <c r="F291" s="7" t="s">
        <v>385</v>
      </c>
      <c r="G291" s="7" t="s">
        <v>53</v>
      </c>
      <c r="H291" s="8" t="s">
        <v>53</v>
      </c>
      <c r="I291" s="14" t="s">
        <v>2616</v>
      </c>
      <c r="J291" s="7"/>
    </row>
    <row r="292" spans="1:10">
      <c r="A292" s="21">
        <v>45755</v>
      </c>
      <c r="B292" s="6"/>
      <c r="C292" s="174" t="s">
        <v>2424</v>
      </c>
      <c r="D292" s="7" t="s">
        <v>384</v>
      </c>
      <c r="E292" s="7" t="s">
        <v>1575</v>
      </c>
      <c r="F292" s="7" t="s">
        <v>385</v>
      </c>
      <c r="G292" s="7" t="s">
        <v>53</v>
      </c>
      <c r="H292" s="8" t="s">
        <v>53</v>
      </c>
      <c r="I292" s="14" t="s">
        <v>2616</v>
      </c>
      <c r="J292" s="7"/>
    </row>
    <row r="293" spans="1:10">
      <c r="A293" s="21">
        <v>45755</v>
      </c>
      <c r="B293" s="6"/>
      <c r="C293" s="174" t="s">
        <v>2425</v>
      </c>
      <c r="D293" s="7" t="s">
        <v>384</v>
      </c>
      <c r="E293" s="7" t="s">
        <v>1575</v>
      </c>
      <c r="F293" s="7" t="s">
        <v>385</v>
      </c>
      <c r="G293" s="7" t="s">
        <v>53</v>
      </c>
      <c r="H293" s="8" t="s">
        <v>53</v>
      </c>
      <c r="I293" s="14" t="s">
        <v>2616</v>
      </c>
      <c r="J293" s="7"/>
    </row>
    <row r="294" spans="1:10">
      <c r="A294" s="21">
        <v>45755</v>
      </c>
      <c r="B294" s="6"/>
      <c r="C294" s="174" t="s">
        <v>2426</v>
      </c>
      <c r="D294" s="7" t="s">
        <v>384</v>
      </c>
      <c r="E294" s="7" t="s">
        <v>1575</v>
      </c>
      <c r="F294" s="7" t="s">
        <v>385</v>
      </c>
      <c r="G294" s="7" t="s">
        <v>53</v>
      </c>
      <c r="H294" s="8" t="s">
        <v>53</v>
      </c>
      <c r="I294" s="14" t="s">
        <v>2616</v>
      </c>
      <c r="J294" s="7"/>
    </row>
    <row r="295" spans="1:10">
      <c r="A295" s="21">
        <v>45755</v>
      </c>
      <c r="B295" s="6"/>
      <c r="C295" s="174" t="s">
        <v>2427</v>
      </c>
      <c r="D295" s="7" t="s">
        <v>384</v>
      </c>
      <c r="E295" s="7" t="s">
        <v>1575</v>
      </c>
      <c r="F295" s="7" t="s">
        <v>385</v>
      </c>
      <c r="G295" s="7" t="s">
        <v>53</v>
      </c>
      <c r="H295" s="8" t="s">
        <v>53</v>
      </c>
      <c r="I295" s="14" t="s">
        <v>2616</v>
      </c>
      <c r="J295" s="7"/>
    </row>
    <row r="296" spans="1:10">
      <c r="A296" s="21">
        <v>45755</v>
      </c>
      <c r="B296" s="6"/>
      <c r="C296" s="174" t="s">
        <v>2428</v>
      </c>
      <c r="D296" s="7" t="s">
        <v>384</v>
      </c>
      <c r="E296" s="7" t="s">
        <v>1575</v>
      </c>
      <c r="F296" s="7" t="s">
        <v>385</v>
      </c>
      <c r="G296" s="7" t="s">
        <v>53</v>
      </c>
      <c r="H296" s="8" t="s">
        <v>53</v>
      </c>
      <c r="I296" s="14" t="s">
        <v>2616</v>
      </c>
      <c r="J296" s="7"/>
    </row>
    <row r="297" spans="1:10">
      <c r="A297" s="21">
        <v>45755</v>
      </c>
      <c r="B297" s="6"/>
      <c r="C297" s="174" t="s">
        <v>2429</v>
      </c>
      <c r="D297" s="7" t="s">
        <v>384</v>
      </c>
      <c r="E297" s="7" t="s">
        <v>1575</v>
      </c>
      <c r="F297" s="7" t="s">
        <v>385</v>
      </c>
      <c r="G297" s="7" t="s">
        <v>53</v>
      </c>
      <c r="H297" s="8" t="s">
        <v>53</v>
      </c>
      <c r="I297" s="14" t="s">
        <v>2616</v>
      </c>
      <c r="J297" s="7"/>
    </row>
    <row r="298" spans="1:10">
      <c r="A298" s="21">
        <v>45755</v>
      </c>
      <c r="B298" s="6"/>
      <c r="C298" s="174" t="s">
        <v>2430</v>
      </c>
      <c r="D298" s="7" t="s">
        <v>384</v>
      </c>
      <c r="E298" s="7" t="s">
        <v>1575</v>
      </c>
      <c r="F298" s="7" t="s">
        <v>385</v>
      </c>
      <c r="G298" s="7" t="s">
        <v>53</v>
      </c>
      <c r="H298" s="8" t="s">
        <v>53</v>
      </c>
      <c r="I298" s="14" t="s">
        <v>2616</v>
      </c>
      <c r="J298" s="7"/>
    </row>
    <row r="299" spans="1:10">
      <c r="A299" s="21">
        <v>45755</v>
      </c>
      <c r="B299" s="6"/>
      <c r="C299" s="174" t="s">
        <v>2431</v>
      </c>
      <c r="D299" s="7" t="s">
        <v>384</v>
      </c>
      <c r="E299" s="7" t="s">
        <v>1575</v>
      </c>
      <c r="F299" s="7" t="s">
        <v>385</v>
      </c>
      <c r="G299" s="7" t="s">
        <v>53</v>
      </c>
      <c r="H299" s="8" t="s">
        <v>53</v>
      </c>
      <c r="I299" s="14" t="s">
        <v>2616</v>
      </c>
      <c r="J299" s="7"/>
    </row>
    <row r="300" spans="1:10">
      <c r="A300" s="21">
        <v>45755</v>
      </c>
      <c r="B300" s="6"/>
      <c r="C300" s="174" t="s">
        <v>2432</v>
      </c>
      <c r="D300" s="7" t="s">
        <v>384</v>
      </c>
      <c r="E300" s="7" t="s">
        <v>1575</v>
      </c>
      <c r="F300" s="7" t="s">
        <v>385</v>
      </c>
      <c r="G300" s="7" t="s">
        <v>53</v>
      </c>
      <c r="H300" s="8" t="s">
        <v>53</v>
      </c>
      <c r="I300" s="14" t="s">
        <v>2616</v>
      </c>
      <c r="J300" s="7"/>
    </row>
    <row r="301" spans="1:10">
      <c r="A301" s="21">
        <v>45755</v>
      </c>
      <c r="B301" s="6"/>
      <c r="C301" s="174" t="s">
        <v>2433</v>
      </c>
      <c r="D301" s="7" t="s">
        <v>384</v>
      </c>
      <c r="E301" s="7" t="s">
        <v>1575</v>
      </c>
      <c r="F301" s="7" t="s">
        <v>385</v>
      </c>
      <c r="G301" s="7" t="s">
        <v>53</v>
      </c>
      <c r="H301" s="8" t="s">
        <v>53</v>
      </c>
      <c r="I301" s="14" t="s">
        <v>2616</v>
      </c>
      <c r="J301" s="7"/>
    </row>
    <row r="302" spans="1:10">
      <c r="A302" s="21">
        <v>45755</v>
      </c>
      <c r="B302" s="6"/>
      <c r="C302" s="174" t="s">
        <v>2434</v>
      </c>
      <c r="D302" s="7" t="s">
        <v>384</v>
      </c>
      <c r="E302" s="7" t="s">
        <v>1575</v>
      </c>
      <c r="F302" s="7" t="s">
        <v>385</v>
      </c>
      <c r="G302" s="7" t="s">
        <v>53</v>
      </c>
      <c r="H302" s="8" t="s">
        <v>53</v>
      </c>
      <c r="I302" s="14" t="s">
        <v>2616</v>
      </c>
      <c r="J302" s="7"/>
    </row>
    <row r="303" spans="1:10">
      <c r="A303" s="21">
        <v>45755</v>
      </c>
      <c r="B303" s="6"/>
      <c r="C303" s="174" t="s">
        <v>2435</v>
      </c>
      <c r="D303" s="7" t="s">
        <v>384</v>
      </c>
      <c r="E303" s="7" t="s">
        <v>1575</v>
      </c>
      <c r="F303" s="7" t="s">
        <v>385</v>
      </c>
      <c r="G303" s="7" t="s">
        <v>53</v>
      </c>
      <c r="H303" s="8" t="s">
        <v>53</v>
      </c>
      <c r="I303" s="14" t="s">
        <v>2616</v>
      </c>
      <c r="J303" s="7"/>
    </row>
    <row r="304" spans="1:10">
      <c r="A304" s="21">
        <v>45755</v>
      </c>
      <c r="B304" s="6"/>
      <c r="C304" s="174" t="s">
        <v>2436</v>
      </c>
      <c r="D304" s="7" t="s">
        <v>384</v>
      </c>
      <c r="E304" s="7" t="s">
        <v>1575</v>
      </c>
      <c r="F304" s="7" t="s">
        <v>385</v>
      </c>
      <c r="G304" s="7" t="s">
        <v>53</v>
      </c>
      <c r="H304" s="8" t="s">
        <v>53</v>
      </c>
      <c r="I304" s="14" t="s">
        <v>2616</v>
      </c>
      <c r="J304" s="7"/>
    </row>
    <row r="305" spans="1:10">
      <c r="A305" s="21">
        <v>45755</v>
      </c>
      <c r="B305" s="6"/>
      <c r="C305" s="174" t="s">
        <v>2437</v>
      </c>
      <c r="D305" s="7" t="s">
        <v>384</v>
      </c>
      <c r="E305" s="7" t="s">
        <v>1575</v>
      </c>
      <c r="F305" s="7" t="s">
        <v>385</v>
      </c>
      <c r="G305" s="7" t="s">
        <v>53</v>
      </c>
      <c r="H305" s="8" t="s">
        <v>53</v>
      </c>
      <c r="I305" s="14" t="s">
        <v>2616</v>
      </c>
      <c r="J305" s="7"/>
    </row>
    <row r="306" spans="1:10">
      <c r="A306" s="21">
        <v>45755</v>
      </c>
      <c r="B306" s="6"/>
      <c r="C306" s="174" t="s">
        <v>2438</v>
      </c>
      <c r="D306" s="7" t="s">
        <v>384</v>
      </c>
      <c r="E306" s="7" t="s">
        <v>1575</v>
      </c>
      <c r="F306" s="7" t="s">
        <v>385</v>
      </c>
      <c r="G306" s="7" t="s">
        <v>53</v>
      </c>
      <c r="H306" s="8" t="s">
        <v>53</v>
      </c>
      <c r="I306" s="14" t="s">
        <v>2616</v>
      </c>
      <c r="J306" s="7"/>
    </row>
    <row r="307" spans="1:10">
      <c r="A307" s="21">
        <v>45755</v>
      </c>
      <c r="B307" s="6"/>
      <c r="C307" s="174" t="s">
        <v>2439</v>
      </c>
      <c r="D307" s="7" t="s">
        <v>384</v>
      </c>
      <c r="E307" s="7" t="s">
        <v>1575</v>
      </c>
      <c r="F307" s="7" t="s">
        <v>385</v>
      </c>
      <c r="G307" s="7" t="s">
        <v>53</v>
      </c>
      <c r="H307" s="8" t="s">
        <v>53</v>
      </c>
      <c r="I307" s="14" t="s">
        <v>2616</v>
      </c>
      <c r="J307" s="7"/>
    </row>
    <row r="308" spans="1:10">
      <c r="A308" s="21">
        <v>45755</v>
      </c>
      <c r="B308" s="6"/>
      <c r="C308" s="174" t="s">
        <v>2440</v>
      </c>
      <c r="D308" s="7" t="s">
        <v>384</v>
      </c>
      <c r="E308" s="7" t="s">
        <v>1575</v>
      </c>
      <c r="F308" s="7" t="s">
        <v>385</v>
      </c>
      <c r="G308" s="7" t="s">
        <v>53</v>
      </c>
      <c r="H308" s="8" t="s">
        <v>53</v>
      </c>
      <c r="I308" s="14" t="s">
        <v>2616</v>
      </c>
      <c r="J308" s="7"/>
    </row>
    <row r="309" spans="1:10">
      <c r="A309" s="21">
        <v>45755</v>
      </c>
      <c r="B309" s="6"/>
      <c r="C309" s="174" t="s">
        <v>2441</v>
      </c>
      <c r="D309" s="7" t="s">
        <v>384</v>
      </c>
      <c r="E309" s="7" t="s">
        <v>1575</v>
      </c>
      <c r="F309" s="7" t="s">
        <v>385</v>
      </c>
      <c r="G309" s="7" t="s">
        <v>53</v>
      </c>
      <c r="H309" s="8" t="s">
        <v>53</v>
      </c>
      <c r="I309" s="14" t="s">
        <v>2616</v>
      </c>
      <c r="J309" s="7"/>
    </row>
    <row r="310" spans="1:10">
      <c r="A310" s="21">
        <v>45755</v>
      </c>
      <c r="B310" s="6"/>
      <c r="C310" s="174" t="s">
        <v>2442</v>
      </c>
      <c r="D310" s="7" t="s">
        <v>384</v>
      </c>
      <c r="E310" s="7" t="s">
        <v>1575</v>
      </c>
      <c r="F310" s="7" t="s">
        <v>385</v>
      </c>
      <c r="G310" s="7" t="s">
        <v>53</v>
      </c>
      <c r="H310" s="8" t="s">
        <v>53</v>
      </c>
      <c r="I310" s="14" t="s">
        <v>2616</v>
      </c>
      <c r="J310" s="7"/>
    </row>
    <row r="311" spans="1:10">
      <c r="A311" s="21">
        <v>45755</v>
      </c>
      <c r="B311" s="6"/>
      <c r="C311" s="174" t="s">
        <v>2443</v>
      </c>
      <c r="D311" s="7" t="s">
        <v>384</v>
      </c>
      <c r="E311" s="7" t="s">
        <v>1575</v>
      </c>
      <c r="F311" s="7" t="s">
        <v>385</v>
      </c>
      <c r="G311" s="7" t="s">
        <v>53</v>
      </c>
      <c r="H311" s="8" t="s">
        <v>53</v>
      </c>
      <c r="I311" s="14" t="s">
        <v>2616</v>
      </c>
      <c r="J311" s="7"/>
    </row>
    <row r="312" spans="1:10">
      <c r="A312" s="21">
        <v>45755</v>
      </c>
      <c r="B312" s="6"/>
      <c r="C312" s="174" t="s">
        <v>2444</v>
      </c>
      <c r="D312" s="7" t="s">
        <v>384</v>
      </c>
      <c r="E312" s="7" t="s">
        <v>1575</v>
      </c>
      <c r="F312" s="7" t="s">
        <v>385</v>
      </c>
      <c r="G312" s="7" t="s">
        <v>53</v>
      </c>
      <c r="H312" s="8" t="s">
        <v>53</v>
      </c>
      <c r="I312" s="14" t="s">
        <v>2616</v>
      </c>
      <c r="J312" s="7"/>
    </row>
    <row r="313" spans="1:10">
      <c r="A313" s="21">
        <v>45755</v>
      </c>
      <c r="B313" s="6"/>
      <c r="C313" s="174" t="s">
        <v>2445</v>
      </c>
      <c r="D313" s="7" t="s">
        <v>384</v>
      </c>
      <c r="E313" s="7" t="s">
        <v>1575</v>
      </c>
      <c r="F313" s="7" t="s">
        <v>385</v>
      </c>
      <c r="G313" s="7" t="s">
        <v>53</v>
      </c>
      <c r="H313" s="8" t="s">
        <v>53</v>
      </c>
      <c r="I313" s="14" t="s">
        <v>2616</v>
      </c>
      <c r="J313" s="7"/>
    </row>
    <row r="314" spans="1:10">
      <c r="A314" s="21">
        <v>45755</v>
      </c>
      <c r="B314" s="6"/>
      <c r="C314" s="174" t="s">
        <v>2446</v>
      </c>
      <c r="D314" s="7" t="s">
        <v>384</v>
      </c>
      <c r="E314" s="7" t="s">
        <v>1575</v>
      </c>
      <c r="F314" s="7" t="s">
        <v>385</v>
      </c>
      <c r="G314" s="7" t="s">
        <v>53</v>
      </c>
      <c r="H314" s="8" t="s">
        <v>53</v>
      </c>
      <c r="I314" s="14" t="s">
        <v>2616</v>
      </c>
      <c r="J314" s="7"/>
    </row>
    <row r="315" spans="1:10">
      <c r="A315" s="21">
        <v>45755</v>
      </c>
      <c r="B315" s="6"/>
      <c r="C315" s="174" t="s">
        <v>2447</v>
      </c>
      <c r="D315" s="7" t="s">
        <v>384</v>
      </c>
      <c r="E315" s="7" t="s">
        <v>1575</v>
      </c>
      <c r="F315" s="7" t="s">
        <v>385</v>
      </c>
      <c r="G315" s="7" t="s">
        <v>53</v>
      </c>
      <c r="H315" s="8" t="s">
        <v>53</v>
      </c>
      <c r="I315" s="14" t="s">
        <v>2616</v>
      </c>
      <c r="J315" s="7"/>
    </row>
    <row r="316" spans="1:10">
      <c r="A316" s="21">
        <v>45755</v>
      </c>
      <c r="B316" s="6"/>
      <c r="C316" s="174" t="s">
        <v>2448</v>
      </c>
      <c r="D316" s="7" t="s">
        <v>384</v>
      </c>
      <c r="E316" s="7" t="s">
        <v>1575</v>
      </c>
      <c r="F316" s="7" t="s">
        <v>385</v>
      </c>
      <c r="G316" s="7" t="s">
        <v>53</v>
      </c>
      <c r="H316" s="8" t="s">
        <v>53</v>
      </c>
      <c r="I316" s="14" t="s">
        <v>2616</v>
      </c>
      <c r="J316" s="7"/>
    </row>
    <row r="317" spans="1:10">
      <c r="A317" s="21">
        <v>45755</v>
      </c>
      <c r="B317" s="6"/>
      <c r="C317" s="174" t="s">
        <v>2449</v>
      </c>
      <c r="D317" s="7" t="s">
        <v>384</v>
      </c>
      <c r="E317" s="7" t="s">
        <v>1575</v>
      </c>
      <c r="F317" s="7" t="s">
        <v>385</v>
      </c>
      <c r="G317" s="7" t="s">
        <v>53</v>
      </c>
      <c r="H317" s="8" t="s">
        <v>53</v>
      </c>
      <c r="I317" s="14" t="s">
        <v>2616</v>
      </c>
      <c r="J317" s="7"/>
    </row>
    <row r="318" spans="1:10">
      <c r="A318" s="21">
        <v>45755</v>
      </c>
      <c r="B318" s="6"/>
      <c r="C318" s="174" t="s">
        <v>2450</v>
      </c>
      <c r="D318" s="7" t="s">
        <v>384</v>
      </c>
      <c r="E318" s="7" t="s">
        <v>1575</v>
      </c>
      <c r="F318" s="7" t="s">
        <v>385</v>
      </c>
      <c r="G318" s="7" t="s">
        <v>53</v>
      </c>
      <c r="H318" s="8" t="s">
        <v>53</v>
      </c>
      <c r="I318" s="14" t="s">
        <v>2616</v>
      </c>
      <c r="J318" s="7"/>
    </row>
    <row r="319" spans="1:10">
      <c r="A319" s="21">
        <v>45755</v>
      </c>
      <c r="B319" s="6"/>
      <c r="C319" s="174" t="s">
        <v>2451</v>
      </c>
      <c r="D319" s="7" t="s">
        <v>384</v>
      </c>
      <c r="E319" s="7" t="s">
        <v>1575</v>
      </c>
      <c r="F319" s="7" t="s">
        <v>385</v>
      </c>
      <c r="G319" s="7" t="s">
        <v>53</v>
      </c>
      <c r="H319" s="8" t="s">
        <v>53</v>
      </c>
      <c r="I319" s="14" t="s">
        <v>2616</v>
      </c>
      <c r="J319" s="7"/>
    </row>
    <row r="320" spans="1:10">
      <c r="A320" s="21">
        <v>45755</v>
      </c>
      <c r="B320" s="6"/>
      <c r="C320" s="174" t="s">
        <v>2452</v>
      </c>
      <c r="D320" s="7" t="s">
        <v>384</v>
      </c>
      <c r="E320" s="7" t="s">
        <v>1575</v>
      </c>
      <c r="F320" s="7" t="s">
        <v>385</v>
      </c>
      <c r="G320" s="7" t="s">
        <v>53</v>
      </c>
      <c r="H320" s="8" t="s">
        <v>53</v>
      </c>
      <c r="I320" s="14" t="s">
        <v>2616</v>
      </c>
      <c r="J320" s="7"/>
    </row>
    <row r="321" spans="1:10">
      <c r="A321" s="21">
        <v>45755</v>
      </c>
      <c r="B321" s="6"/>
      <c r="C321" s="174" t="s">
        <v>2453</v>
      </c>
      <c r="D321" s="7" t="s">
        <v>384</v>
      </c>
      <c r="E321" s="7" t="s">
        <v>1575</v>
      </c>
      <c r="F321" s="7" t="s">
        <v>385</v>
      </c>
      <c r="G321" s="7" t="s">
        <v>53</v>
      </c>
      <c r="H321" s="8" t="s">
        <v>53</v>
      </c>
      <c r="I321" s="14" t="s">
        <v>2616</v>
      </c>
      <c r="J321" s="7"/>
    </row>
    <row r="322" spans="1:10">
      <c r="A322" s="21">
        <v>45755</v>
      </c>
      <c r="B322" s="6"/>
      <c r="C322" s="174" t="s">
        <v>2454</v>
      </c>
      <c r="D322" s="7" t="s">
        <v>384</v>
      </c>
      <c r="E322" s="7" t="s">
        <v>1575</v>
      </c>
      <c r="F322" s="7" t="s">
        <v>385</v>
      </c>
      <c r="G322" s="7" t="s">
        <v>53</v>
      </c>
      <c r="H322" s="8" t="s">
        <v>53</v>
      </c>
      <c r="I322" s="14" t="s">
        <v>2616</v>
      </c>
      <c r="J322" s="7"/>
    </row>
    <row r="323" spans="1:10">
      <c r="A323" s="21">
        <v>45755</v>
      </c>
      <c r="B323" s="6"/>
      <c r="C323" s="174" t="s">
        <v>2455</v>
      </c>
      <c r="D323" s="7" t="s">
        <v>384</v>
      </c>
      <c r="E323" s="7" t="s">
        <v>1575</v>
      </c>
      <c r="F323" s="7" t="s">
        <v>385</v>
      </c>
      <c r="G323" s="7" t="s">
        <v>53</v>
      </c>
      <c r="H323" s="8" t="s">
        <v>53</v>
      </c>
      <c r="I323" s="14" t="s">
        <v>2616</v>
      </c>
      <c r="J323" s="7"/>
    </row>
    <row r="324" spans="1:10">
      <c r="A324" s="21">
        <v>45755</v>
      </c>
      <c r="B324" s="6"/>
      <c r="C324" s="174" t="s">
        <v>2456</v>
      </c>
      <c r="D324" s="7" t="s">
        <v>384</v>
      </c>
      <c r="E324" s="7" t="s">
        <v>1575</v>
      </c>
      <c r="F324" s="7" t="s">
        <v>385</v>
      </c>
      <c r="G324" s="7" t="s">
        <v>53</v>
      </c>
      <c r="H324" s="8" t="s">
        <v>53</v>
      </c>
      <c r="I324" s="14" t="s">
        <v>2616</v>
      </c>
      <c r="J324" s="7"/>
    </row>
    <row r="325" spans="1:10">
      <c r="A325" s="21">
        <v>45755</v>
      </c>
      <c r="B325" s="6"/>
      <c r="C325" s="174" t="s">
        <v>2457</v>
      </c>
      <c r="D325" s="7" t="s">
        <v>384</v>
      </c>
      <c r="E325" s="7" t="s">
        <v>1575</v>
      </c>
      <c r="F325" s="7" t="s">
        <v>385</v>
      </c>
      <c r="G325" s="7" t="s">
        <v>53</v>
      </c>
      <c r="H325" s="8" t="s">
        <v>53</v>
      </c>
      <c r="I325" s="14" t="s">
        <v>2616</v>
      </c>
      <c r="J325" s="7"/>
    </row>
    <row r="326" spans="1:10">
      <c r="A326" s="21">
        <v>45755</v>
      </c>
      <c r="B326" s="6"/>
      <c r="C326" s="174" t="s">
        <v>2458</v>
      </c>
      <c r="D326" s="7" t="s">
        <v>384</v>
      </c>
      <c r="E326" s="7" t="s">
        <v>1575</v>
      </c>
      <c r="F326" s="7" t="s">
        <v>385</v>
      </c>
      <c r="G326" s="7" t="s">
        <v>53</v>
      </c>
      <c r="H326" s="8" t="s">
        <v>53</v>
      </c>
      <c r="I326" s="14" t="s">
        <v>2616</v>
      </c>
      <c r="J326" s="7"/>
    </row>
    <row r="327" spans="1:10">
      <c r="A327" s="21">
        <v>45755</v>
      </c>
      <c r="B327" s="6"/>
      <c r="C327" s="174" t="s">
        <v>2459</v>
      </c>
      <c r="D327" s="7" t="s">
        <v>384</v>
      </c>
      <c r="E327" s="7" t="s">
        <v>1575</v>
      </c>
      <c r="F327" s="7" t="s">
        <v>385</v>
      </c>
      <c r="G327" s="7" t="s">
        <v>53</v>
      </c>
      <c r="H327" s="8" t="s">
        <v>53</v>
      </c>
      <c r="I327" s="14" t="s">
        <v>2616</v>
      </c>
      <c r="J327" s="7"/>
    </row>
    <row r="328" spans="1:10">
      <c r="A328" s="21">
        <v>45755</v>
      </c>
      <c r="B328" s="6"/>
      <c r="C328" s="174" t="s">
        <v>2460</v>
      </c>
      <c r="D328" s="7" t="s">
        <v>384</v>
      </c>
      <c r="E328" s="7" t="s">
        <v>1575</v>
      </c>
      <c r="F328" s="7" t="s">
        <v>385</v>
      </c>
      <c r="G328" s="7" t="s">
        <v>53</v>
      </c>
      <c r="H328" s="8" t="s">
        <v>53</v>
      </c>
      <c r="I328" s="14" t="s">
        <v>2616</v>
      </c>
      <c r="J328" s="7"/>
    </row>
    <row r="329" spans="1:10">
      <c r="A329" s="21">
        <v>45755</v>
      </c>
      <c r="B329" s="6"/>
      <c r="C329" s="174" t="s">
        <v>2461</v>
      </c>
      <c r="D329" s="7" t="s">
        <v>384</v>
      </c>
      <c r="E329" s="7" t="s">
        <v>1575</v>
      </c>
      <c r="F329" s="7" t="s">
        <v>385</v>
      </c>
      <c r="G329" s="7" t="s">
        <v>53</v>
      </c>
      <c r="H329" s="8" t="s">
        <v>53</v>
      </c>
      <c r="I329" s="14" t="s">
        <v>2616</v>
      </c>
      <c r="J329" s="7"/>
    </row>
    <row r="330" spans="1:10">
      <c r="A330" s="21">
        <v>45755</v>
      </c>
      <c r="B330" s="6"/>
      <c r="C330" s="174" t="s">
        <v>2462</v>
      </c>
      <c r="D330" s="7" t="s">
        <v>384</v>
      </c>
      <c r="E330" s="7" t="s">
        <v>1575</v>
      </c>
      <c r="F330" s="7" t="s">
        <v>385</v>
      </c>
      <c r="G330" s="7" t="s">
        <v>53</v>
      </c>
      <c r="H330" s="8" t="s">
        <v>53</v>
      </c>
      <c r="I330" s="14" t="s">
        <v>2616</v>
      </c>
      <c r="J330" s="7"/>
    </row>
    <row r="331" spans="1:10">
      <c r="A331" s="21">
        <v>45755</v>
      </c>
      <c r="B331" s="6"/>
      <c r="C331" s="174" t="s">
        <v>2463</v>
      </c>
      <c r="D331" s="7" t="s">
        <v>384</v>
      </c>
      <c r="E331" s="7" t="s">
        <v>1575</v>
      </c>
      <c r="F331" s="7" t="s">
        <v>385</v>
      </c>
      <c r="G331" s="7" t="s">
        <v>53</v>
      </c>
      <c r="H331" s="8" t="s">
        <v>53</v>
      </c>
      <c r="I331" s="14" t="s">
        <v>2616</v>
      </c>
      <c r="J331" s="7"/>
    </row>
    <row r="332" spans="1:10">
      <c r="A332" s="21">
        <v>45755</v>
      </c>
      <c r="B332" s="6"/>
      <c r="C332" s="174" t="s">
        <v>2464</v>
      </c>
      <c r="D332" s="7" t="s">
        <v>384</v>
      </c>
      <c r="E332" s="7" t="s">
        <v>1575</v>
      </c>
      <c r="F332" s="7" t="s">
        <v>385</v>
      </c>
      <c r="G332" s="7" t="s">
        <v>53</v>
      </c>
      <c r="H332" s="8" t="s">
        <v>53</v>
      </c>
      <c r="I332" s="14" t="s">
        <v>2616</v>
      </c>
      <c r="J332" s="7"/>
    </row>
    <row r="333" spans="1:10">
      <c r="A333" s="21">
        <v>45755</v>
      </c>
      <c r="B333" s="6"/>
      <c r="C333" s="174" t="s">
        <v>2465</v>
      </c>
      <c r="D333" s="7" t="s">
        <v>384</v>
      </c>
      <c r="E333" s="7" t="s">
        <v>1575</v>
      </c>
      <c r="F333" s="7" t="s">
        <v>385</v>
      </c>
      <c r="G333" s="7" t="s">
        <v>53</v>
      </c>
      <c r="H333" s="8" t="s">
        <v>53</v>
      </c>
      <c r="I333" s="14" t="s">
        <v>2616</v>
      </c>
      <c r="J333" s="7"/>
    </row>
    <row r="334" spans="1:10">
      <c r="A334" s="21">
        <v>45755</v>
      </c>
      <c r="B334" s="6"/>
      <c r="C334" s="174" t="s">
        <v>2466</v>
      </c>
      <c r="D334" s="7" t="s">
        <v>384</v>
      </c>
      <c r="E334" s="7" t="s">
        <v>1575</v>
      </c>
      <c r="F334" s="7" t="s">
        <v>385</v>
      </c>
      <c r="G334" s="7" t="s">
        <v>53</v>
      </c>
      <c r="H334" s="8" t="s">
        <v>53</v>
      </c>
      <c r="I334" s="14" t="s">
        <v>2616</v>
      </c>
      <c r="J334" s="7"/>
    </row>
    <row r="335" spans="1:10">
      <c r="A335" s="21">
        <v>45755</v>
      </c>
      <c r="B335" s="6"/>
      <c r="C335" s="174" t="s">
        <v>2467</v>
      </c>
      <c r="D335" s="7" t="s">
        <v>384</v>
      </c>
      <c r="E335" s="7" t="s">
        <v>1575</v>
      </c>
      <c r="F335" s="7" t="s">
        <v>385</v>
      </c>
      <c r="G335" s="7" t="s">
        <v>53</v>
      </c>
      <c r="H335" s="8" t="s">
        <v>53</v>
      </c>
      <c r="I335" s="14" t="s">
        <v>2616</v>
      </c>
      <c r="J335" s="7"/>
    </row>
    <row r="336" spans="1:10">
      <c r="A336" s="21">
        <v>45755</v>
      </c>
      <c r="B336" s="6"/>
      <c r="C336" s="174" t="s">
        <v>2468</v>
      </c>
      <c r="D336" s="7" t="s">
        <v>384</v>
      </c>
      <c r="E336" s="7" t="s">
        <v>1575</v>
      </c>
      <c r="F336" s="7" t="s">
        <v>385</v>
      </c>
      <c r="G336" s="7" t="s">
        <v>53</v>
      </c>
      <c r="H336" s="8" t="s">
        <v>53</v>
      </c>
      <c r="I336" s="14" t="s">
        <v>2616</v>
      </c>
      <c r="J336" s="7"/>
    </row>
    <row r="337" spans="1:10">
      <c r="A337" s="21">
        <v>45755</v>
      </c>
      <c r="B337" s="6"/>
      <c r="C337" s="174" t="s">
        <v>2469</v>
      </c>
      <c r="D337" s="7" t="s">
        <v>384</v>
      </c>
      <c r="E337" s="7" t="s">
        <v>1575</v>
      </c>
      <c r="F337" s="7" t="s">
        <v>385</v>
      </c>
      <c r="G337" s="7" t="s">
        <v>53</v>
      </c>
      <c r="H337" s="8" t="s">
        <v>53</v>
      </c>
      <c r="I337" s="14" t="s">
        <v>2616</v>
      </c>
      <c r="J337" s="7"/>
    </row>
    <row r="338" spans="1:10">
      <c r="A338" s="21">
        <v>45755</v>
      </c>
      <c r="B338" s="6"/>
      <c r="C338" s="174" t="s">
        <v>2470</v>
      </c>
      <c r="D338" s="7" t="s">
        <v>384</v>
      </c>
      <c r="E338" s="7" t="s">
        <v>1575</v>
      </c>
      <c r="F338" s="7" t="s">
        <v>385</v>
      </c>
      <c r="G338" s="7" t="s">
        <v>53</v>
      </c>
      <c r="H338" s="8" t="s">
        <v>53</v>
      </c>
      <c r="I338" s="14" t="s">
        <v>2616</v>
      </c>
      <c r="J338" s="7"/>
    </row>
    <row r="339" spans="1:10">
      <c r="A339" s="21">
        <v>45755</v>
      </c>
      <c r="B339" s="6"/>
      <c r="C339" s="174" t="s">
        <v>2471</v>
      </c>
      <c r="D339" s="7" t="s">
        <v>384</v>
      </c>
      <c r="E339" s="7" t="s">
        <v>1575</v>
      </c>
      <c r="F339" s="7" t="s">
        <v>385</v>
      </c>
      <c r="G339" s="7" t="s">
        <v>53</v>
      </c>
      <c r="H339" s="8" t="s">
        <v>53</v>
      </c>
      <c r="I339" s="14" t="s">
        <v>2616</v>
      </c>
      <c r="J339" s="7"/>
    </row>
    <row r="340" spans="1:10">
      <c r="A340" s="21">
        <v>45755</v>
      </c>
      <c r="B340" s="6"/>
      <c r="C340" s="174" t="s">
        <v>2472</v>
      </c>
      <c r="D340" s="7" t="s">
        <v>384</v>
      </c>
      <c r="E340" s="7" t="s">
        <v>1575</v>
      </c>
      <c r="F340" s="7" t="s">
        <v>385</v>
      </c>
      <c r="G340" s="7" t="s">
        <v>53</v>
      </c>
      <c r="H340" s="8" t="s">
        <v>53</v>
      </c>
      <c r="I340" s="14" t="s">
        <v>2616</v>
      </c>
      <c r="J340" s="7"/>
    </row>
    <row r="341" spans="1:10">
      <c r="A341" s="21">
        <v>45755</v>
      </c>
      <c r="B341" s="6"/>
      <c r="C341" s="174" t="s">
        <v>2473</v>
      </c>
      <c r="D341" s="7" t="s">
        <v>384</v>
      </c>
      <c r="E341" s="7" t="s">
        <v>1575</v>
      </c>
      <c r="F341" s="7" t="s">
        <v>385</v>
      </c>
      <c r="G341" s="7" t="s">
        <v>53</v>
      </c>
      <c r="H341" s="8" t="s">
        <v>53</v>
      </c>
      <c r="I341" s="14" t="s">
        <v>2616</v>
      </c>
      <c r="J341" s="7"/>
    </row>
    <row r="342" spans="1:10">
      <c r="A342" s="21">
        <v>45755</v>
      </c>
      <c r="B342" s="6"/>
      <c r="C342" s="174" t="s">
        <v>2474</v>
      </c>
      <c r="D342" s="7" t="s">
        <v>384</v>
      </c>
      <c r="E342" s="7" t="s">
        <v>1575</v>
      </c>
      <c r="F342" s="7" t="s">
        <v>385</v>
      </c>
      <c r="G342" s="7" t="s">
        <v>53</v>
      </c>
      <c r="H342" s="8" t="s">
        <v>53</v>
      </c>
      <c r="I342" s="14" t="s">
        <v>2616</v>
      </c>
      <c r="J342" s="7"/>
    </row>
    <row r="343" spans="1:10">
      <c r="A343" s="21">
        <v>45755</v>
      </c>
      <c r="B343" s="6"/>
      <c r="C343" s="174" t="s">
        <v>2475</v>
      </c>
      <c r="D343" s="7" t="s">
        <v>384</v>
      </c>
      <c r="E343" s="7" t="s">
        <v>1575</v>
      </c>
      <c r="F343" s="7" t="s">
        <v>385</v>
      </c>
      <c r="G343" s="7" t="s">
        <v>53</v>
      </c>
      <c r="H343" s="8" t="s">
        <v>53</v>
      </c>
      <c r="I343" s="14" t="s">
        <v>2616</v>
      </c>
      <c r="J343" s="7"/>
    </row>
    <row r="344" spans="1:10">
      <c r="A344" s="21">
        <v>45755</v>
      </c>
      <c r="B344" s="6"/>
      <c r="C344" s="174" t="s">
        <v>2476</v>
      </c>
      <c r="D344" s="7" t="s">
        <v>384</v>
      </c>
      <c r="E344" s="7" t="s">
        <v>1575</v>
      </c>
      <c r="F344" s="7" t="s">
        <v>385</v>
      </c>
      <c r="G344" s="7" t="s">
        <v>53</v>
      </c>
      <c r="H344" s="8" t="s">
        <v>53</v>
      </c>
      <c r="I344" s="14" t="s">
        <v>2616</v>
      </c>
      <c r="J344" s="7"/>
    </row>
    <row r="345" spans="1:10">
      <c r="A345" s="21">
        <v>45755</v>
      </c>
      <c r="B345" s="6"/>
      <c r="C345" s="174" t="s">
        <v>2477</v>
      </c>
      <c r="D345" s="7" t="s">
        <v>384</v>
      </c>
      <c r="E345" s="7" t="s">
        <v>1575</v>
      </c>
      <c r="F345" s="7" t="s">
        <v>385</v>
      </c>
      <c r="G345" s="7" t="s">
        <v>53</v>
      </c>
      <c r="H345" s="8" t="s">
        <v>53</v>
      </c>
      <c r="I345" s="14" t="s">
        <v>2616</v>
      </c>
      <c r="J345" s="7"/>
    </row>
    <row r="346" spans="1:10">
      <c r="A346" s="21">
        <v>45755</v>
      </c>
      <c r="B346" s="6"/>
      <c r="C346" s="174" t="s">
        <v>2478</v>
      </c>
      <c r="D346" s="7" t="s">
        <v>384</v>
      </c>
      <c r="E346" s="7" t="s">
        <v>1575</v>
      </c>
      <c r="F346" s="7" t="s">
        <v>385</v>
      </c>
      <c r="G346" s="7" t="s">
        <v>53</v>
      </c>
      <c r="H346" s="8" t="s">
        <v>53</v>
      </c>
      <c r="I346" s="14" t="s">
        <v>2616</v>
      </c>
      <c r="J346" s="7"/>
    </row>
    <row r="347" spans="1:10">
      <c r="A347" s="21">
        <v>45755</v>
      </c>
      <c r="B347" s="6"/>
      <c r="C347" s="174" t="s">
        <v>2479</v>
      </c>
      <c r="D347" s="7" t="s">
        <v>384</v>
      </c>
      <c r="E347" s="7" t="s">
        <v>1575</v>
      </c>
      <c r="F347" s="7" t="s">
        <v>385</v>
      </c>
      <c r="G347" s="7" t="s">
        <v>53</v>
      </c>
      <c r="H347" s="8" t="s">
        <v>53</v>
      </c>
      <c r="I347" s="14" t="s">
        <v>2616</v>
      </c>
      <c r="J347" s="7"/>
    </row>
    <row r="348" spans="1:10">
      <c r="A348" s="21">
        <v>45755</v>
      </c>
      <c r="B348" s="6"/>
      <c r="C348" s="174" t="s">
        <v>2480</v>
      </c>
      <c r="D348" s="7" t="s">
        <v>384</v>
      </c>
      <c r="E348" s="7" t="s">
        <v>1575</v>
      </c>
      <c r="F348" s="7" t="s">
        <v>385</v>
      </c>
      <c r="G348" s="7" t="s">
        <v>53</v>
      </c>
      <c r="H348" s="8" t="s">
        <v>53</v>
      </c>
      <c r="I348" s="14" t="s">
        <v>2616</v>
      </c>
      <c r="J348" s="7"/>
    </row>
    <row r="349" spans="1:10">
      <c r="A349" s="21">
        <v>45755</v>
      </c>
      <c r="B349" s="6"/>
      <c r="C349" s="174" t="s">
        <v>2481</v>
      </c>
      <c r="D349" s="7" t="s">
        <v>384</v>
      </c>
      <c r="E349" s="7" t="s">
        <v>1575</v>
      </c>
      <c r="F349" s="7" t="s">
        <v>385</v>
      </c>
      <c r="G349" s="7" t="s">
        <v>53</v>
      </c>
      <c r="H349" s="8" t="s">
        <v>53</v>
      </c>
      <c r="I349" s="14" t="s">
        <v>2616</v>
      </c>
      <c r="J349" s="7"/>
    </row>
    <row r="350" spans="1:10">
      <c r="A350" s="21">
        <v>45755</v>
      </c>
      <c r="B350" s="6"/>
      <c r="C350" s="174" t="s">
        <v>2482</v>
      </c>
      <c r="D350" s="7" t="s">
        <v>384</v>
      </c>
      <c r="E350" s="7" t="s">
        <v>1575</v>
      </c>
      <c r="F350" s="7" t="s">
        <v>385</v>
      </c>
      <c r="G350" s="7" t="s">
        <v>53</v>
      </c>
      <c r="H350" s="8" t="s">
        <v>53</v>
      </c>
      <c r="I350" s="14" t="s">
        <v>2616</v>
      </c>
      <c r="J350" s="7"/>
    </row>
    <row r="351" spans="1:10">
      <c r="A351" s="21">
        <v>45755</v>
      </c>
      <c r="B351" s="6"/>
      <c r="C351" s="174" t="s">
        <v>2483</v>
      </c>
      <c r="D351" s="7" t="s">
        <v>384</v>
      </c>
      <c r="E351" s="7" t="s">
        <v>1575</v>
      </c>
      <c r="F351" s="7" t="s">
        <v>385</v>
      </c>
      <c r="G351" s="7" t="s">
        <v>53</v>
      </c>
      <c r="H351" s="8" t="s">
        <v>53</v>
      </c>
      <c r="I351" s="14" t="s">
        <v>2616</v>
      </c>
      <c r="J351" s="7"/>
    </row>
    <row r="352" spans="1:10">
      <c r="A352" s="21">
        <v>45755</v>
      </c>
      <c r="B352" s="6"/>
      <c r="C352" s="174" t="s">
        <v>2484</v>
      </c>
      <c r="D352" s="7" t="s">
        <v>384</v>
      </c>
      <c r="E352" s="7" t="s">
        <v>1575</v>
      </c>
      <c r="F352" s="7" t="s">
        <v>385</v>
      </c>
      <c r="G352" s="7" t="s">
        <v>53</v>
      </c>
      <c r="H352" s="8" t="s">
        <v>53</v>
      </c>
      <c r="I352" s="14" t="s">
        <v>2616</v>
      </c>
      <c r="J352" s="7"/>
    </row>
    <row r="353" spans="1:10">
      <c r="A353" s="21">
        <v>45755</v>
      </c>
      <c r="B353" s="6"/>
      <c r="C353" s="174" t="s">
        <v>2485</v>
      </c>
      <c r="D353" s="7" t="s">
        <v>384</v>
      </c>
      <c r="E353" s="7" t="s">
        <v>1575</v>
      </c>
      <c r="F353" s="7" t="s">
        <v>385</v>
      </c>
      <c r="G353" s="7" t="s">
        <v>53</v>
      </c>
      <c r="H353" s="8" t="s">
        <v>53</v>
      </c>
      <c r="I353" s="14" t="s">
        <v>2616</v>
      </c>
      <c r="J353" s="7"/>
    </row>
    <row r="354" spans="1:10">
      <c r="A354" s="21">
        <v>45755</v>
      </c>
      <c r="B354" s="6"/>
      <c r="C354" s="174" t="s">
        <v>2486</v>
      </c>
      <c r="D354" s="7" t="s">
        <v>384</v>
      </c>
      <c r="E354" s="7" t="s">
        <v>1575</v>
      </c>
      <c r="F354" s="7" t="s">
        <v>385</v>
      </c>
      <c r="G354" s="7" t="s">
        <v>53</v>
      </c>
      <c r="H354" s="8" t="s">
        <v>53</v>
      </c>
      <c r="I354" s="14" t="s">
        <v>2616</v>
      </c>
      <c r="J354" s="7"/>
    </row>
    <row r="355" spans="1:10">
      <c r="A355" s="21">
        <v>45755</v>
      </c>
      <c r="B355" s="6"/>
      <c r="C355" s="174" t="s">
        <v>2487</v>
      </c>
      <c r="D355" s="7" t="s">
        <v>384</v>
      </c>
      <c r="E355" s="7" t="s">
        <v>1575</v>
      </c>
      <c r="F355" s="7" t="s">
        <v>385</v>
      </c>
      <c r="G355" s="7" t="s">
        <v>53</v>
      </c>
      <c r="H355" s="8" t="s">
        <v>53</v>
      </c>
      <c r="I355" s="14" t="s">
        <v>2616</v>
      </c>
      <c r="J355" s="7"/>
    </row>
    <row r="356" spans="1:10">
      <c r="A356" s="21">
        <v>45755</v>
      </c>
      <c r="B356" s="6"/>
      <c r="C356" s="174" t="s">
        <v>2488</v>
      </c>
      <c r="D356" s="7" t="s">
        <v>384</v>
      </c>
      <c r="E356" s="7" t="s">
        <v>1575</v>
      </c>
      <c r="F356" s="7" t="s">
        <v>385</v>
      </c>
      <c r="G356" s="7" t="s">
        <v>53</v>
      </c>
      <c r="H356" s="8" t="s">
        <v>53</v>
      </c>
      <c r="I356" s="14" t="s">
        <v>2616</v>
      </c>
      <c r="J356" s="7"/>
    </row>
    <row r="357" spans="1:10">
      <c r="A357" s="21">
        <v>45755</v>
      </c>
      <c r="B357" s="6"/>
      <c r="C357" s="174" t="s">
        <v>2489</v>
      </c>
      <c r="D357" s="7" t="s">
        <v>384</v>
      </c>
      <c r="E357" s="7" t="s">
        <v>1575</v>
      </c>
      <c r="F357" s="7" t="s">
        <v>385</v>
      </c>
      <c r="G357" s="7" t="s">
        <v>53</v>
      </c>
      <c r="H357" s="8" t="s">
        <v>53</v>
      </c>
      <c r="I357" s="14" t="s">
        <v>2616</v>
      </c>
      <c r="J357" s="7"/>
    </row>
    <row r="358" spans="1:10">
      <c r="A358" s="21">
        <v>45755</v>
      </c>
      <c r="B358" s="6"/>
      <c r="C358" s="174" t="s">
        <v>2490</v>
      </c>
      <c r="D358" s="7" t="s">
        <v>384</v>
      </c>
      <c r="E358" s="7" t="s">
        <v>1575</v>
      </c>
      <c r="F358" s="7" t="s">
        <v>385</v>
      </c>
      <c r="G358" s="7" t="s">
        <v>53</v>
      </c>
      <c r="H358" s="8" t="s">
        <v>53</v>
      </c>
      <c r="I358" s="14" t="s">
        <v>2616</v>
      </c>
      <c r="J358" s="7"/>
    </row>
    <row r="359" spans="1:10">
      <c r="A359" s="21">
        <v>45755</v>
      </c>
      <c r="B359" s="6"/>
      <c r="C359" s="174" t="s">
        <v>2491</v>
      </c>
      <c r="D359" s="7" t="s">
        <v>384</v>
      </c>
      <c r="E359" s="7" t="s">
        <v>1575</v>
      </c>
      <c r="F359" s="7" t="s">
        <v>385</v>
      </c>
      <c r="G359" s="7" t="s">
        <v>53</v>
      </c>
      <c r="H359" s="8" t="s">
        <v>53</v>
      </c>
      <c r="I359" s="14" t="s">
        <v>2616</v>
      </c>
      <c r="J359" s="7"/>
    </row>
    <row r="360" spans="1:10">
      <c r="A360" s="21">
        <v>45755</v>
      </c>
      <c r="B360" s="6"/>
      <c r="C360" s="174" t="s">
        <v>2492</v>
      </c>
      <c r="D360" s="7" t="s">
        <v>384</v>
      </c>
      <c r="E360" s="7" t="s">
        <v>1575</v>
      </c>
      <c r="F360" s="7" t="s">
        <v>385</v>
      </c>
      <c r="G360" s="7" t="s">
        <v>53</v>
      </c>
      <c r="H360" s="8" t="s">
        <v>53</v>
      </c>
      <c r="I360" s="14" t="s">
        <v>2616</v>
      </c>
      <c r="J360" s="7"/>
    </row>
    <row r="361" spans="1:10">
      <c r="A361" s="21">
        <v>45755</v>
      </c>
      <c r="B361" s="6"/>
      <c r="C361" s="174" t="s">
        <v>2493</v>
      </c>
      <c r="D361" s="7" t="s">
        <v>384</v>
      </c>
      <c r="E361" s="7" t="s">
        <v>1575</v>
      </c>
      <c r="F361" s="7" t="s">
        <v>385</v>
      </c>
      <c r="G361" s="7" t="s">
        <v>53</v>
      </c>
      <c r="H361" s="8" t="s">
        <v>53</v>
      </c>
      <c r="I361" s="14" t="s">
        <v>2616</v>
      </c>
      <c r="J361" s="7"/>
    </row>
    <row r="362" spans="1:10">
      <c r="A362" s="21">
        <v>45755</v>
      </c>
      <c r="B362" s="6"/>
      <c r="C362" s="174" t="s">
        <v>2494</v>
      </c>
      <c r="D362" s="7" t="s">
        <v>384</v>
      </c>
      <c r="E362" s="7" t="s">
        <v>1575</v>
      </c>
      <c r="F362" s="7" t="s">
        <v>385</v>
      </c>
      <c r="G362" s="7" t="s">
        <v>53</v>
      </c>
      <c r="H362" s="8" t="s">
        <v>53</v>
      </c>
      <c r="I362" s="14" t="s">
        <v>2616</v>
      </c>
      <c r="J362" s="7"/>
    </row>
    <row r="363" spans="1:10">
      <c r="A363" s="21">
        <v>45755</v>
      </c>
      <c r="B363" s="6"/>
      <c r="C363" s="174" t="s">
        <v>2495</v>
      </c>
      <c r="D363" s="7" t="s">
        <v>384</v>
      </c>
      <c r="E363" s="7" t="s">
        <v>1575</v>
      </c>
      <c r="F363" s="7" t="s">
        <v>385</v>
      </c>
      <c r="G363" s="7" t="s">
        <v>53</v>
      </c>
      <c r="H363" s="8" t="s">
        <v>53</v>
      </c>
      <c r="I363" s="14" t="s">
        <v>2616</v>
      </c>
      <c r="J363" s="7"/>
    </row>
    <row r="364" spans="1:10">
      <c r="A364" s="21">
        <v>45755</v>
      </c>
      <c r="B364" s="6"/>
      <c r="C364" s="174" t="s">
        <v>2496</v>
      </c>
      <c r="D364" s="7" t="s">
        <v>384</v>
      </c>
      <c r="E364" s="7" t="s">
        <v>1575</v>
      </c>
      <c r="F364" s="7" t="s">
        <v>385</v>
      </c>
      <c r="G364" s="7" t="s">
        <v>53</v>
      </c>
      <c r="H364" s="8" t="s">
        <v>53</v>
      </c>
      <c r="I364" s="14" t="s">
        <v>2616</v>
      </c>
      <c r="J364" s="7"/>
    </row>
    <row r="365" spans="1:10">
      <c r="A365" s="21">
        <v>45755</v>
      </c>
      <c r="B365" s="6"/>
      <c r="C365" s="174" t="s">
        <v>2497</v>
      </c>
      <c r="D365" s="7" t="s">
        <v>384</v>
      </c>
      <c r="E365" s="7" t="s">
        <v>1575</v>
      </c>
      <c r="F365" s="7" t="s">
        <v>385</v>
      </c>
      <c r="G365" s="7" t="s">
        <v>53</v>
      </c>
      <c r="H365" s="8" t="s">
        <v>53</v>
      </c>
      <c r="I365" s="14" t="s">
        <v>2616</v>
      </c>
      <c r="J365" s="7"/>
    </row>
    <row r="366" spans="1:10">
      <c r="A366" s="21">
        <v>45755</v>
      </c>
      <c r="B366" s="6"/>
      <c r="C366" s="174" t="s">
        <v>2498</v>
      </c>
      <c r="D366" s="7" t="s">
        <v>384</v>
      </c>
      <c r="E366" s="7" t="s">
        <v>1575</v>
      </c>
      <c r="F366" s="7" t="s">
        <v>385</v>
      </c>
      <c r="G366" s="7" t="s">
        <v>53</v>
      </c>
      <c r="H366" s="8" t="s">
        <v>53</v>
      </c>
      <c r="I366" s="14" t="s">
        <v>2616</v>
      </c>
      <c r="J366" s="7"/>
    </row>
    <row r="367" spans="1:10">
      <c r="A367" s="21">
        <v>45755</v>
      </c>
      <c r="B367" s="6"/>
      <c r="C367" s="174" t="s">
        <v>2499</v>
      </c>
      <c r="D367" s="7" t="s">
        <v>384</v>
      </c>
      <c r="E367" s="7" t="s">
        <v>1575</v>
      </c>
      <c r="F367" s="7" t="s">
        <v>385</v>
      </c>
      <c r="G367" s="7" t="s">
        <v>53</v>
      </c>
      <c r="H367" s="8" t="s">
        <v>53</v>
      </c>
      <c r="I367" s="14" t="s">
        <v>2616</v>
      </c>
      <c r="J367" s="7"/>
    </row>
    <row r="368" spans="1:10">
      <c r="A368" s="21">
        <v>45755</v>
      </c>
      <c r="B368" s="6"/>
      <c r="C368" s="174" t="s">
        <v>2500</v>
      </c>
      <c r="D368" s="7" t="s">
        <v>384</v>
      </c>
      <c r="E368" s="7" t="s">
        <v>1575</v>
      </c>
      <c r="F368" s="7" t="s">
        <v>385</v>
      </c>
      <c r="G368" s="7" t="s">
        <v>53</v>
      </c>
      <c r="H368" s="8" t="s">
        <v>53</v>
      </c>
      <c r="I368" s="14" t="s">
        <v>2616</v>
      </c>
      <c r="J368" s="7"/>
    </row>
    <row r="369" spans="1:10">
      <c r="A369" s="21">
        <v>45755</v>
      </c>
      <c r="B369" s="6"/>
      <c r="C369" s="174" t="s">
        <v>2501</v>
      </c>
      <c r="D369" s="7" t="s">
        <v>384</v>
      </c>
      <c r="E369" s="7" t="s">
        <v>1575</v>
      </c>
      <c r="F369" s="7" t="s">
        <v>385</v>
      </c>
      <c r="G369" s="7" t="s">
        <v>53</v>
      </c>
      <c r="H369" s="8" t="s">
        <v>53</v>
      </c>
      <c r="I369" s="14" t="s">
        <v>2616</v>
      </c>
      <c r="J369" s="7"/>
    </row>
    <row r="370" spans="1:10">
      <c r="A370" s="21">
        <v>45755</v>
      </c>
      <c r="B370" s="6"/>
      <c r="C370" s="174" t="s">
        <v>2502</v>
      </c>
      <c r="D370" s="7" t="s">
        <v>384</v>
      </c>
      <c r="E370" s="7" t="s">
        <v>1575</v>
      </c>
      <c r="F370" s="7" t="s">
        <v>385</v>
      </c>
      <c r="G370" s="7" t="s">
        <v>53</v>
      </c>
      <c r="H370" s="8" t="s">
        <v>53</v>
      </c>
      <c r="I370" s="14" t="s">
        <v>2616</v>
      </c>
      <c r="J370" s="7"/>
    </row>
    <row r="371" spans="1:10">
      <c r="A371" s="21">
        <v>45755</v>
      </c>
      <c r="B371" s="6"/>
      <c r="C371" s="174" t="s">
        <v>2503</v>
      </c>
      <c r="D371" s="7" t="s">
        <v>384</v>
      </c>
      <c r="E371" s="7" t="s">
        <v>1575</v>
      </c>
      <c r="F371" s="7" t="s">
        <v>385</v>
      </c>
      <c r="G371" s="7" t="s">
        <v>53</v>
      </c>
      <c r="H371" s="8" t="s">
        <v>53</v>
      </c>
      <c r="I371" s="14" t="s">
        <v>2616</v>
      </c>
      <c r="J371" s="7"/>
    </row>
    <row r="372" spans="1:10">
      <c r="A372" s="21">
        <v>45755</v>
      </c>
      <c r="B372" s="6"/>
      <c r="C372" s="174" t="s">
        <v>2504</v>
      </c>
      <c r="D372" s="7" t="s">
        <v>384</v>
      </c>
      <c r="E372" s="7" t="s">
        <v>1575</v>
      </c>
      <c r="F372" s="7" t="s">
        <v>385</v>
      </c>
      <c r="G372" s="7" t="s">
        <v>53</v>
      </c>
      <c r="H372" s="8" t="s">
        <v>53</v>
      </c>
      <c r="I372" s="14" t="s">
        <v>2616</v>
      </c>
      <c r="J372" s="7"/>
    </row>
    <row r="373" spans="1:10">
      <c r="A373" s="21">
        <v>45755</v>
      </c>
      <c r="B373" s="6"/>
      <c r="C373" s="174" t="s">
        <v>2505</v>
      </c>
      <c r="D373" s="7" t="s">
        <v>384</v>
      </c>
      <c r="E373" s="7" t="s">
        <v>1575</v>
      </c>
      <c r="F373" s="7" t="s">
        <v>385</v>
      </c>
      <c r="G373" s="7" t="s">
        <v>53</v>
      </c>
      <c r="H373" s="8" t="s">
        <v>53</v>
      </c>
      <c r="I373" s="14" t="s">
        <v>2616</v>
      </c>
      <c r="J373" s="7"/>
    </row>
    <row r="374" spans="1:10">
      <c r="A374" s="21">
        <v>45755</v>
      </c>
      <c r="B374" s="6"/>
      <c r="C374" s="174" t="s">
        <v>2506</v>
      </c>
      <c r="D374" s="7" t="s">
        <v>384</v>
      </c>
      <c r="E374" s="7" t="s">
        <v>1575</v>
      </c>
      <c r="F374" s="7" t="s">
        <v>385</v>
      </c>
      <c r="G374" s="7" t="s">
        <v>53</v>
      </c>
      <c r="H374" s="8" t="s">
        <v>53</v>
      </c>
      <c r="I374" s="14" t="s">
        <v>2616</v>
      </c>
      <c r="J374" s="7"/>
    </row>
    <row r="375" spans="1:10">
      <c r="A375" s="21">
        <v>45755</v>
      </c>
      <c r="B375" s="6"/>
      <c r="C375" s="174" t="s">
        <v>2507</v>
      </c>
      <c r="D375" s="7" t="s">
        <v>384</v>
      </c>
      <c r="E375" s="7" t="s">
        <v>1575</v>
      </c>
      <c r="F375" s="7" t="s">
        <v>385</v>
      </c>
      <c r="G375" s="7" t="s">
        <v>53</v>
      </c>
      <c r="H375" s="8" t="s">
        <v>53</v>
      </c>
      <c r="I375" s="14" t="s">
        <v>2616</v>
      </c>
      <c r="J375" s="7"/>
    </row>
    <row r="376" spans="1:10">
      <c r="A376" s="21">
        <v>45755</v>
      </c>
      <c r="B376" s="6"/>
      <c r="C376" s="174" t="s">
        <v>2508</v>
      </c>
      <c r="D376" s="7" t="s">
        <v>384</v>
      </c>
      <c r="E376" s="7" t="s">
        <v>1575</v>
      </c>
      <c r="F376" s="7" t="s">
        <v>385</v>
      </c>
      <c r="G376" s="7" t="s">
        <v>53</v>
      </c>
      <c r="H376" s="8" t="s">
        <v>53</v>
      </c>
      <c r="I376" s="14" t="s">
        <v>2616</v>
      </c>
      <c r="J376" s="7"/>
    </row>
    <row r="377" spans="1:10">
      <c r="A377" s="21">
        <v>45755</v>
      </c>
      <c r="B377" s="6"/>
      <c r="C377" s="174" t="s">
        <v>2509</v>
      </c>
      <c r="D377" s="7" t="s">
        <v>384</v>
      </c>
      <c r="E377" s="7" t="s">
        <v>1575</v>
      </c>
      <c r="F377" s="7" t="s">
        <v>385</v>
      </c>
      <c r="G377" s="7" t="s">
        <v>53</v>
      </c>
      <c r="H377" s="8" t="s">
        <v>53</v>
      </c>
      <c r="I377" s="14" t="s">
        <v>2616</v>
      </c>
      <c r="J377" s="7"/>
    </row>
    <row r="378" spans="1:10">
      <c r="A378" s="21">
        <v>45755</v>
      </c>
      <c r="B378" s="6"/>
      <c r="C378" s="174" t="s">
        <v>2510</v>
      </c>
      <c r="D378" s="7" t="s">
        <v>384</v>
      </c>
      <c r="E378" s="7" t="s">
        <v>1575</v>
      </c>
      <c r="F378" s="7" t="s">
        <v>385</v>
      </c>
      <c r="G378" s="7" t="s">
        <v>53</v>
      </c>
      <c r="H378" s="8" t="s">
        <v>53</v>
      </c>
      <c r="I378" s="14" t="s">
        <v>2616</v>
      </c>
      <c r="J378" s="7"/>
    </row>
    <row r="379" spans="1:10">
      <c r="A379" s="21">
        <v>45755</v>
      </c>
      <c r="B379" s="6"/>
      <c r="C379" s="174" t="s">
        <v>2511</v>
      </c>
      <c r="D379" s="7" t="s">
        <v>384</v>
      </c>
      <c r="E379" s="7" t="s">
        <v>1575</v>
      </c>
      <c r="F379" s="7" t="s">
        <v>385</v>
      </c>
      <c r="G379" s="7" t="s">
        <v>53</v>
      </c>
      <c r="H379" s="8" t="s">
        <v>53</v>
      </c>
      <c r="I379" s="14" t="s">
        <v>2616</v>
      </c>
      <c r="J379" s="7"/>
    </row>
    <row r="380" spans="1:10">
      <c r="A380" s="21">
        <v>45755</v>
      </c>
      <c r="B380" s="6"/>
      <c r="C380" s="174" t="s">
        <v>2512</v>
      </c>
      <c r="D380" s="7" t="s">
        <v>384</v>
      </c>
      <c r="E380" s="7" t="s">
        <v>1575</v>
      </c>
      <c r="F380" s="7" t="s">
        <v>385</v>
      </c>
      <c r="G380" s="7" t="s">
        <v>53</v>
      </c>
      <c r="H380" s="8" t="s">
        <v>53</v>
      </c>
      <c r="I380" s="14" t="s">
        <v>2616</v>
      </c>
      <c r="J380" s="7"/>
    </row>
    <row r="381" spans="1:10">
      <c r="A381" s="21">
        <v>45755</v>
      </c>
      <c r="B381" s="6"/>
      <c r="C381" s="174" t="s">
        <v>2513</v>
      </c>
      <c r="D381" s="7" t="s">
        <v>384</v>
      </c>
      <c r="E381" s="7" t="s">
        <v>1575</v>
      </c>
      <c r="F381" s="7" t="s">
        <v>385</v>
      </c>
      <c r="G381" s="7" t="s">
        <v>53</v>
      </c>
      <c r="H381" s="8" t="s">
        <v>53</v>
      </c>
      <c r="I381" s="14" t="s">
        <v>2616</v>
      </c>
      <c r="J381" s="7"/>
    </row>
    <row r="382" spans="1:10">
      <c r="A382" s="21">
        <v>45755</v>
      </c>
      <c r="B382" s="6"/>
      <c r="C382" s="174" t="s">
        <v>2514</v>
      </c>
      <c r="D382" s="7" t="s">
        <v>384</v>
      </c>
      <c r="E382" s="7" t="s">
        <v>1575</v>
      </c>
      <c r="F382" s="7" t="s">
        <v>385</v>
      </c>
      <c r="G382" s="7" t="s">
        <v>53</v>
      </c>
      <c r="H382" s="8" t="s">
        <v>53</v>
      </c>
      <c r="I382" s="14" t="s">
        <v>2616</v>
      </c>
      <c r="J382" s="7"/>
    </row>
    <row r="383" spans="1:10">
      <c r="A383" s="21">
        <v>45755</v>
      </c>
      <c r="B383" s="6"/>
      <c r="C383" s="174" t="s">
        <v>2515</v>
      </c>
      <c r="D383" s="7" t="s">
        <v>384</v>
      </c>
      <c r="E383" s="7" t="s">
        <v>1575</v>
      </c>
      <c r="F383" s="7" t="s">
        <v>385</v>
      </c>
      <c r="G383" s="7" t="s">
        <v>53</v>
      </c>
      <c r="H383" s="8" t="s">
        <v>53</v>
      </c>
      <c r="I383" s="14" t="s">
        <v>2616</v>
      </c>
      <c r="J383" s="7"/>
    </row>
    <row r="384" spans="1:10">
      <c r="A384" s="21">
        <v>45755</v>
      </c>
      <c r="B384" s="6"/>
      <c r="C384" s="174" t="s">
        <v>2516</v>
      </c>
      <c r="D384" s="7" t="s">
        <v>384</v>
      </c>
      <c r="E384" s="7" t="s">
        <v>1575</v>
      </c>
      <c r="F384" s="7" t="s">
        <v>385</v>
      </c>
      <c r="G384" s="7" t="s">
        <v>53</v>
      </c>
      <c r="H384" s="8" t="s">
        <v>53</v>
      </c>
      <c r="I384" s="14" t="s">
        <v>2616</v>
      </c>
      <c r="J384" s="7"/>
    </row>
    <row r="385" spans="1:10">
      <c r="A385" s="21">
        <v>45755</v>
      </c>
      <c r="B385" s="6"/>
      <c r="C385" s="174" t="s">
        <v>2517</v>
      </c>
      <c r="D385" s="7" t="s">
        <v>384</v>
      </c>
      <c r="E385" s="7" t="s">
        <v>1575</v>
      </c>
      <c r="F385" s="7" t="s">
        <v>385</v>
      </c>
      <c r="G385" s="7" t="s">
        <v>53</v>
      </c>
      <c r="H385" s="8" t="s">
        <v>53</v>
      </c>
      <c r="I385" s="14" t="s">
        <v>2616</v>
      </c>
      <c r="J385" s="7"/>
    </row>
    <row r="386" spans="1:10">
      <c r="A386" s="21">
        <v>45755</v>
      </c>
      <c r="B386" s="6"/>
      <c r="C386" s="174" t="s">
        <v>2518</v>
      </c>
      <c r="D386" s="7" t="s">
        <v>384</v>
      </c>
      <c r="E386" s="7" t="s">
        <v>1575</v>
      </c>
      <c r="F386" s="7" t="s">
        <v>385</v>
      </c>
      <c r="G386" s="7" t="s">
        <v>53</v>
      </c>
      <c r="H386" s="8" t="s">
        <v>53</v>
      </c>
      <c r="I386" s="14" t="s">
        <v>2616</v>
      </c>
      <c r="J386" s="7"/>
    </row>
    <row r="387" spans="1:10">
      <c r="A387" s="21">
        <v>45755</v>
      </c>
      <c r="B387" s="6"/>
      <c r="C387" s="174" t="s">
        <v>2519</v>
      </c>
      <c r="D387" s="7" t="s">
        <v>384</v>
      </c>
      <c r="E387" s="7" t="s">
        <v>1575</v>
      </c>
      <c r="F387" s="7" t="s">
        <v>385</v>
      </c>
      <c r="G387" s="7" t="s">
        <v>53</v>
      </c>
      <c r="H387" s="8" t="s">
        <v>53</v>
      </c>
      <c r="I387" s="14" t="s">
        <v>2616</v>
      </c>
      <c r="J387" s="7"/>
    </row>
    <row r="388" spans="1:10">
      <c r="A388" s="21">
        <v>45755</v>
      </c>
      <c r="B388" s="6"/>
      <c r="C388" s="174" t="s">
        <v>2520</v>
      </c>
      <c r="D388" s="7" t="s">
        <v>384</v>
      </c>
      <c r="E388" s="7" t="s">
        <v>1575</v>
      </c>
      <c r="F388" s="7" t="s">
        <v>385</v>
      </c>
      <c r="G388" s="7" t="s">
        <v>53</v>
      </c>
      <c r="H388" s="8" t="s">
        <v>53</v>
      </c>
      <c r="I388" s="14" t="s">
        <v>2616</v>
      </c>
      <c r="J388" s="7"/>
    </row>
    <row r="389" spans="1:10">
      <c r="A389" s="21">
        <v>45755</v>
      </c>
      <c r="B389" s="6"/>
      <c r="C389" s="174" t="s">
        <v>2521</v>
      </c>
      <c r="D389" s="7" t="s">
        <v>384</v>
      </c>
      <c r="E389" s="7" t="s">
        <v>1575</v>
      </c>
      <c r="F389" s="7" t="s">
        <v>385</v>
      </c>
      <c r="G389" s="7" t="s">
        <v>53</v>
      </c>
      <c r="H389" s="8" t="s">
        <v>53</v>
      </c>
      <c r="I389" s="14" t="s">
        <v>2616</v>
      </c>
      <c r="J389" s="7"/>
    </row>
    <row r="390" spans="1:10">
      <c r="A390" s="21">
        <v>45755</v>
      </c>
      <c r="B390" s="6"/>
      <c r="C390" s="174" t="s">
        <v>2522</v>
      </c>
      <c r="D390" s="7" t="s">
        <v>384</v>
      </c>
      <c r="E390" s="7" t="s">
        <v>1575</v>
      </c>
      <c r="F390" s="7" t="s">
        <v>385</v>
      </c>
      <c r="G390" s="7" t="s">
        <v>53</v>
      </c>
      <c r="H390" s="8" t="s">
        <v>53</v>
      </c>
      <c r="I390" s="14" t="s">
        <v>2616</v>
      </c>
      <c r="J390" s="7"/>
    </row>
    <row r="391" spans="1:10">
      <c r="A391" s="21">
        <v>45755</v>
      </c>
      <c r="B391" s="6"/>
      <c r="C391" s="174" t="s">
        <v>2523</v>
      </c>
      <c r="D391" s="7" t="s">
        <v>384</v>
      </c>
      <c r="E391" s="7" t="s">
        <v>1575</v>
      </c>
      <c r="F391" s="7" t="s">
        <v>385</v>
      </c>
      <c r="G391" s="7" t="s">
        <v>53</v>
      </c>
      <c r="H391" s="8" t="s">
        <v>53</v>
      </c>
      <c r="I391" s="14" t="s">
        <v>2616</v>
      </c>
      <c r="J391" s="7"/>
    </row>
    <row r="392" spans="1:10">
      <c r="A392" s="21">
        <v>45755</v>
      </c>
      <c r="B392" s="6"/>
      <c r="C392" s="174" t="s">
        <v>2524</v>
      </c>
      <c r="D392" s="7" t="s">
        <v>384</v>
      </c>
      <c r="E392" s="7" t="s">
        <v>1575</v>
      </c>
      <c r="F392" s="7" t="s">
        <v>385</v>
      </c>
      <c r="G392" s="7" t="s">
        <v>53</v>
      </c>
      <c r="H392" s="8" t="s">
        <v>53</v>
      </c>
      <c r="I392" s="14" t="s">
        <v>2616</v>
      </c>
      <c r="J392" s="7"/>
    </row>
    <row r="393" spans="1:10">
      <c r="A393" s="21">
        <v>45755</v>
      </c>
      <c r="B393" s="6"/>
      <c r="C393" s="174" t="s">
        <v>2525</v>
      </c>
      <c r="D393" s="7" t="s">
        <v>384</v>
      </c>
      <c r="E393" s="7" t="s">
        <v>1575</v>
      </c>
      <c r="F393" s="7" t="s">
        <v>385</v>
      </c>
      <c r="G393" s="7" t="s">
        <v>53</v>
      </c>
      <c r="H393" s="8" t="s">
        <v>53</v>
      </c>
      <c r="I393" s="14" t="s">
        <v>2616</v>
      </c>
      <c r="J393" s="7"/>
    </row>
    <row r="394" spans="1:10">
      <c r="A394" s="21">
        <v>45755</v>
      </c>
      <c r="B394" s="6"/>
      <c r="C394" s="174" t="s">
        <v>2526</v>
      </c>
      <c r="D394" s="7" t="s">
        <v>384</v>
      </c>
      <c r="E394" s="7" t="s">
        <v>1575</v>
      </c>
      <c r="F394" s="7" t="s">
        <v>385</v>
      </c>
      <c r="G394" s="7" t="s">
        <v>53</v>
      </c>
      <c r="H394" s="8" t="s">
        <v>53</v>
      </c>
      <c r="I394" s="14" t="s">
        <v>2616</v>
      </c>
      <c r="J394" s="7"/>
    </row>
    <row r="395" spans="1:10">
      <c r="A395" s="21">
        <v>45755</v>
      </c>
      <c r="B395" s="6"/>
      <c r="C395" s="174" t="s">
        <v>2527</v>
      </c>
      <c r="D395" s="7" t="s">
        <v>384</v>
      </c>
      <c r="E395" s="7" t="s">
        <v>1575</v>
      </c>
      <c r="F395" s="7" t="s">
        <v>385</v>
      </c>
      <c r="G395" s="7" t="s">
        <v>53</v>
      </c>
      <c r="H395" s="8" t="s">
        <v>53</v>
      </c>
      <c r="I395" s="14" t="s">
        <v>2616</v>
      </c>
      <c r="J395" s="7"/>
    </row>
    <row r="396" spans="1:10">
      <c r="A396" s="21">
        <v>45755</v>
      </c>
      <c r="B396" s="6"/>
      <c r="C396" s="174" t="s">
        <v>2528</v>
      </c>
      <c r="D396" s="7" t="s">
        <v>384</v>
      </c>
      <c r="E396" s="7" t="s">
        <v>1575</v>
      </c>
      <c r="F396" s="7" t="s">
        <v>385</v>
      </c>
      <c r="G396" s="7" t="s">
        <v>53</v>
      </c>
      <c r="H396" s="8" t="s">
        <v>53</v>
      </c>
      <c r="I396" s="14" t="s">
        <v>2616</v>
      </c>
      <c r="J396" s="7"/>
    </row>
    <row r="397" spans="1:10">
      <c r="A397" s="21">
        <v>45755</v>
      </c>
      <c r="B397" s="6"/>
      <c r="C397" s="174" t="s">
        <v>2529</v>
      </c>
      <c r="D397" s="7" t="s">
        <v>384</v>
      </c>
      <c r="E397" s="7" t="s">
        <v>1575</v>
      </c>
      <c r="F397" s="7" t="s">
        <v>385</v>
      </c>
      <c r="G397" s="7" t="s">
        <v>53</v>
      </c>
      <c r="H397" s="8" t="s">
        <v>53</v>
      </c>
      <c r="I397" s="14" t="s">
        <v>2616</v>
      </c>
      <c r="J397" s="7"/>
    </row>
    <row r="398" spans="1:10">
      <c r="A398" s="21">
        <v>45755</v>
      </c>
      <c r="B398" s="6"/>
      <c r="C398" s="174" t="s">
        <v>2530</v>
      </c>
      <c r="D398" s="7" t="s">
        <v>384</v>
      </c>
      <c r="E398" s="7" t="s">
        <v>1575</v>
      </c>
      <c r="F398" s="7" t="s">
        <v>385</v>
      </c>
      <c r="G398" s="7" t="s">
        <v>53</v>
      </c>
      <c r="H398" s="8" t="s">
        <v>53</v>
      </c>
      <c r="I398" s="14" t="s">
        <v>2616</v>
      </c>
      <c r="J398" s="7"/>
    </row>
    <row r="399" spans="1:10">
      <c r="A399" s="21">
        <v>45755</v>
      </c>
      <c r="B399" s="6"/>
      <c r="C399" s="174" t="s">
        <v>2531</v>
      </c>
      <c r="D399" s="7" t="s">
        <v>384</v>
      </c>
      <c r="E399" s="7" t="s">
        <v>1575</v>
      </c>
      <c r="F399" s="7" t="s">
        <v>385</v>
      </c>
      <c r="G399" s="7" t="s">
        <v>53</v>
      </c>
      <c r="H399" s="8" t="s">
        <v>53</v>
      </c>
      <c r="I399" s="14" t="s">
        <v>2616</v>
      </c>
      <c r="J399" s="7"/>
    </row>
    <row r="400" spans="1:10">
      <c r="A400" s="21">
        <v>45755</v>
      </c>
      <c r="B400" s="6"/>
      <c r="C400" s="174" t="s">
        <v>2532</v>
      </c>
      <c r="D400" s="7" t="s">
        <v>384</v>
      </c>
      <c r="E400" s="7" t="s">
        <v>1575</v>
      </c>
      <c r="F400" s="7" t="s">
        <v>385</v>
      </c>
      <c r="G400" s="7" t="s">
        <v>53</v>
      </c>
      <c r="H400" s="8" t="s">
        <v>53</v>
      </c>
      <c r="I400" s="14" t="s">
        <v>2616</v>
      </c>
      <c r="J400" s="7"/>
    </row>
    <row r="401" spans="1:10">
      <c r="A401" s="21">
        <v>45755</v>
      </c>
      <c r="B401" s="6"/>
      <c r="C401" s="174" t="s">
        <v>2533</v>
      </c>
      <c r="D401" s="7" t="s">
        <v>384</v>
      </c>
      <c r="E401" s="7" t="s">
        <v>1575</v>
      </c>
      <c r="F401" s="7" t="s">
        <v>385</v>
      </c>
      <c r="G401" s="7" t="s">
        <v>53</v>
      </c>
      <c r="H401" s="8" t="s">
        <v>53</v>
      </c>
      <c r="I401" s="14" t="s">
        <v>2616</v>
      </c>
      <c r="J401" s="7"/>
    </row>
    <row r="402" spans="1:10">
      <c r="A402" s="21">
        <v>45755</v>
      </c>
      <c r="B402" s="6"/>
      <c r="C402" s="174" t="s">
        <v>2534</v>
      </c>
      <c r="D402" s="7" t="s">
        <v>384</v>
      </c>
      <c r="E402" s="7" t="s">
        <v>1575</v>
      </c>
      <c r="F402" s="7" t="s">
        <v>385</v>
      </c>
      <c r="G402" s="7" t="s">
        <v>53</v>
      </c>
      <c r="H402" s="8" t="s">
        <v>53</v>
      </c>
      <c r="I402" s="14" t="s">
        <v>2616</v>
      </c>
      <c r="J402" s="7"/>
    </row>
    <row r="403" spans="1:10">
      <c r="A403" s="21">
        <v>45755</v>
      </c>
      <c r="B403" s="6"/>
      <c r="C403" s="174" t="s">
        <v>2535</v>
      </c>
      <c r="D403" s="7" t="s">
        <v>384</v>
      </c>
      <c r="E403" s="7" t="s">
        <v>1575</v>
      </c>
      <c r="F403" s="7" t="s">
        <v>385</v>
      </c>
      <c r="G403" s="7" t="s">
        <v>53</v>
      </c>
      <c r="H403" s="8" t="s">
        <v>53</v>
      </c>
      <c r="I403" s="14" t="s">
        <v>2616</v>
      </c>
      <c r="J403" s="7"/>
    </row>
    <row r="404" spans="1:10">
      <c r="A404" s="21">
        <v>45755</v>
      </c>
      <c r="B404" s="6"/>
      <c r="C404" s="174" t="s">
        <v>2536</v>
      </c>
      <c r="D404" s="7" t="s">
        <v>384</v>
      </c>
      <c r="E404" s="7" t="s">
        <v>1575</v>
      </c>
      <c r="F404" s="7" t="s">
        <v>385</v>
      </c>
      <c r="G404" s="7" t="s">
        <v>53</v>
      </c>
      <c r="H404" s="8" t="s">
        <v>53</v>
      </c>
      <c r="I404" s="14" t="s">
        <v>2616</v>
      </c>
      <c r="J404" s="7"/>
    </row>
    <row r="405" spans="1:10">
      <c r="A405" s="21">
        <v>45755</v>
      </c>
      <c r="B405" s="6"/>
      <c r="C405" s="174" t="s">
        <v>2537</v>
      </c>
      <c r="D405" s="7" t="s">
        <v>384</v>
      </c>
      <c r="E405" s="7" t="s">
        <v>1575</v>
      </c>
      <c r="F405" s="7" t="s">
        <v>385</v>
      </c>
      <c r="G405" s="7" t="s">
        <v>53</v>
      </c>
      <c r="H405" s="8" t="s">
        <v>53</v>
      </c>
      <c r="I405" s="14" t="s">
        <v>2616</v>
      </c>
      <c r="J405" s="7"/>
    </row>
    <row r="406" spans="1:10">
      <c r="A406" s="21">
        <v>45755</v>
      </c>
      <c r="B406" s="6"/>
      <c r="C406" s="174" t="s">
        <v>2538</v>
      </c>
      <c r="D406" s="7" t="s">
        <v>384</v>
      </c>
      <c r="E406" s="7" t="s">
        <v>1575</v>
      </c>
      <c r="F406" s="7" t="s">
        <v>385</v>
      </c>
      <c r="G406" s="7" t="s">
        <v>53</v>
      </c>
      <c r="H406" s="8" t="s">
        <v>53</v>
      </c>
      <c r="I406" s="14" t="s">
        <v>2616</v>
      </c>
      <c r="J406" s="7"/>
    </row>
    <row r="407" spans="1:10">
      <c r="A407" s="21">
        <v>45755</v>
      </c>
      <c r="B407" s="6"/>
      <c r="C407" s="174" t="s">
        <v>2539</v>
      </c>
      <c r="D407" s="7" t="s">
        <v>384</v>
      </c>
      <c r="E407" s="7" t="s">
        <v>1575</v>
      </c>
      <c r="F407" s="7" t="s">
        <v>385</v>
      </c>
      <c r="G407" s="7" t="s">
        <v>53</v>
      </c>
      <c r="H407" s="8" t="s">
        <v>53</v>
      </c>
      <c r="I407" s="14" t="s">
        <v>2616</v>
      </c>
      <c r="J407" s="7"/>
    </row>
    <row r="408" spans="1:10">
      <c r="A408" s="21">
        <v>45755</v>
      </c>
      <c r="B408" s="6"/>
      <c r="C408" s="174" t="s">
        <v>2540</v>
      </c>
      <c r="D408" s="7" t="s">
        <v>384</v>
      </c>
      <c r="E408" s="7" t="s">
        <v>1575</v>
      </c>
      <c r="F408" s="7" t="s">
        <v>385</v>
      </c>
      <c r="G408" s="7" t="s">
        <v>53</v>
      </c>
      <c r="H408" s="8" t="s">
        <v>53</v>
      </c>
      <c r="I408" s="14" t="s">
        <v>2616</v>
      </c>
      <c r="J408" s="7"/>
    </row>
    <row r="409" spans="1:10">
      <c r="A409" s="21">
        <v>45755</v>
      </c>
      <c r="B409" s="6"/>
      <c r="C409" s="174" t="s">
        <v>2541</v>
      </c>
      <c r="D409" s="7" t="s">
        <v>384</v>
      </c>
      <c r="E409" s="7" t="s">
        <v>1575</v>
      </c>
      <c r="F409" s="7" t="s">
        <v>385</v>
      </c>
      <c r="G409" s="7" t="s">
        <v>53</v>
      </c>
      <c r="H409" s="8" t="s">
        <v>53</v>
      </c>
      <c r="I409" s="14" t="s">
        <v>2616</v>
      </c>
      <c r="J409" s="7"/>
    </row>
    <row r="410" spans="1:10">
      <c r="A410" s="21">
        <v>45755</v>
      </c>
      <c r="B410" s="6"/>
      <c r="C410" s="174" t="s">
        <v>2542</v>
      </c>
      <c r="D410" s="7" t="s">
        <v>384</v>
      </c>
      <c r="E410" s="7" t="s">
        <v>1575</v>
      </c>
      <c r="F410" s="7" t="s">
        <v>385</v>
      </c>
      <c r="G410" s="7" t="s">
        <v>53</v>
      </c>
      <c r="H410" s="8" t="s">
        <v>53</v>
      </c>
      <c r="I410" s="14" t="s">
        <v>2616</v>
      </c>
      <c r="J410" s="7"/>
    </row>
    <row r="411" spans="1:10">
      <c r="A411" s="21">
        <v>45755</v>
      </c>
      <c r="B411" s="6"/>
      <c r="C411" s="174" t="s">
        <v>2543</v>
      </c>
      <c r="D411" s="7" t="s">
        <v>384</v>
      </c>
      <c r="E411" s="7" t="s">
        <v>1575</v>
      </c>
      <c r="F411" s="7" t="s">
        <v>385</v>
      </c>
      <c r="G411" s="7" t="s">
        <v>53</v>
      </c>
      <c r="H411" s="8" t="s">
        <v>53</v>
      </c>
      <c r="I411" s="14" t="s">
        <v>2616</v>
      </c>
      <c r="J411" s="7"/>
    </row>
    <row r="412" spans="1:10">
      <c r="A412" s="21">
        <v>45755</v>
      </c>
      <c r="B412" s="6"/>
      <c r="C412" s="174" t="s">
        <v>2544</v>
      </c>
      <c r="D412" s="7" t="s">
        <v>384</v>
      </c>
      <c r="E412" s="7" t="s">
        <v>1575</v>
      </c>
      <c r="F412" s="7" t="s">
        <v>385</v>
      </c>
      <c r="G412" s="7" t="s">
        <v>53</v>
      </c>
      <c r="H412" s="8" t="s">
        <v>53</v>
      </c>
      <c r="I412" s="14" t="s">
        <v>2616</v>
      </c>
      <c r="J412" s="7"/>
    </row>
    <row r="413" spans="1:10">
      <c r="A413" s="21">
        <v>45755</v>
      </c>
      <c r="B413" s="6"/>
      <c r="C413" s="174" t="s">
        <v>2545</v>
      </c>
      <c r="D413" s="7" t="s">
        <v>384</v>
      </c>
      <c r="E413" s="7" t="s">
        <v>1575</v>
      </c>
      <c r="F413" s="7" t="s">
        <v>385</v>
      </c>
      <c r="G413" s="7" t="s">
        <v>53</v>
      </c>
      <c r="H413" s="8" t="s">
        <v>53</v>
      </c>
      <c r="I413" s="14" t="s">
        <v>2616</v>
      </c>
      <c r="J413" s="7"/>
    </row>
    <row r="414" spans="1:10">
      <c r="A414" s="21">
        <v>45755</v>
      </c>
      <c r="B414" s="6"/>
      <c r="C414" s="174" t="s">
        <v>2546</v>
      </c>
      <c r="D414" s="7" t="s">
        <v>384</v>
      </c>
      <c r="E414" s="7" t="s">
        <v>1575</v>
      </c>
      <c r="F414" s="7" t="s">
        <v>385</v>
      </c>
      <c r="G414" s="7" t="s">
        <v>53</v>
      </c>
      <c r="H414" s="8" t="s">
        <v>53</v>
      </c>
      <c r="I414" s="14" t="s">
        <v>2616</v>
      </c>
      <c r="J414" s="7"/>
    </row>
    <row r="415" spans="1:10">
      <c r="A415" s="21">
        <v>45755</v>
      </c>
      <c r="B415" s="6"/>
      <c r="C415" s="174" t="s">
        <v>2547</v>
      </c>
      <c r="D415" s="7" t="s">
        <v>384</v>
      </c>
      <c r="E415" s="7" t="s">
        <v>1575</v>
      </c>
      <c r="F415" s="7" t="s">
        <v>385</v>
      </c>
      <c r="G415" s="7" t="s">
        <v>53</v>
      </c>
      <c r="H415" s="8" t="s">
        <v>53</v>
      </c>
      <c r="I415" s="14" t="s">
        <v>2616</v>
      </c>
      <c r="J415" s="7"/>
    </row>
    <row r="416" spans="1:10">
      <c r="A416" s="21">
        <v>45755</v>
      </c>
      <c r="B416" s="6"/>
      <c r="C416" s="174" t="s">
        <v>2548</v>
      </c>
      <c r="D416" s="7" t="s">
        <v>384</v>
      </c>
      <c r="E416" s="7" t="s">
        <v>1575</v>
      </c>
      <c r="F416" s="7" t="s">
        <v>385</v>
      </c>
      <c r="G416" s="7" t="s">
        <v>53</v>
      </c>
      <c r="H416" s="8" t="s">
        <v>53</v>
      </c>
      <c r="I416" s="14" t="s">
        <v>2616</v>
      </c>
      <c r="J416" s="7"/>
    </row>
    <row r="417" spans="1:10">
      <c r="A417" s="21">
        <v>45755</v>
      </c>
      <c r="B417" s="6"/>
      <c r="C417" s="174" t="s">
        <v>2549</v>
      </c>
      <c r="D417" s="7" t="s">
        <v>384</v>
      </c>
      <c r="E417" s="7" t="s">
        <v>1575</v>
      </c>
      <c r="F417" s="7" t="s">
        <v>385</v>
      </c>
      <c r="G417" s="7" t="s">
        <v>53</v>
      </c>
      <c r="H417" s="8" t="s">
        <v>53</v>
      </c>
      <c r="I417" s="14" t="s">
        <v>2616</v>
      </c>
      <c r="J417" s="7"/>
    </row>
    <row r="418" spans="1:10">
      <c r="A418" s="21">
        <v>45755</v>
      </c>
      <c r="B418" s="6"/>
      <c r="C418" s="174" t="s">
        <v>2550</v>
      </c>
      <c r="D418" s="7" t="s">
        <v>384</v>
      </c>
      <c r="E418" s="7" t="s">
        <v>1575</v>
      </c>
      <c r="F418" s="7" t="s">
        <v>385</v>
      </c>
      <c r="G418" s="7" t="s">
        <v>53</v>
      </c>
      <c r="H418" s="8" t="s">
        <v>53</v>
      </c>
      <c r="I418" s="14" t="s">
        <v>2616</v>
      </c>
      <c r="J418" s="7"/>
    </row>
    <row r="419" spans="1:10">
      <c r="A419" s="21">
        <v>45755</v>
      </c>
      <c r="B419" s="6"/>
      <c r="C419" s="174" t="s">
        <v>2551</v>
      </c>
      <c r="D419" s="7" t="s">
        <v>384</v>
      </c>
      <c r="E419" s="7" t="s">
        <v>1575</v>
      </c>
      <c r="F419" s="7" t="s">
        <v>385</v>
      </c>
      <c r="G419" s="7" t="s">
        <v>53</v>
      </c>
      <c r="H419" s="8" t="s">
        <v>53</v>
      </c>
      <c r="I419" s="14" t="s">
        <v>2616</v>
      </c>
      <c r="J419" s="7"/>
    </row>
    <row r="420" spans="1:10">
      <c r="A420" s="21">
        <v>45755</v>
      </c>
      <c r="B420" s="6"/>
      <c r="C420" s="174" t="s">
        <v>2552</v>
      </c>
      <c r="D420" s="7" t="s">
        <v>384</v>
      </c>
      <c r="E420" s="7" t="s">
        <v>1575</v>
      </c>
      <c r="F420" s="7" t="s">
        <v>385</v>
      </c>
      <c r="G420" s="7" t="s">
        <v>53</v>
      </c>
      <c r="H420" s="8" t="s">
        <v>53</v>
      </c>
      <c r="I420" s="14" t="s">
        <v>2616</v>
      </c>
      <c r="J420" s="7"/>
    </row>
    <row r="421" spans="1:10">
      <c r="A421" s="21">
        <v>45755</v>
      </c>
      <c r="B421" s="6"/>
      <c r="C421" s="174" t="s">
        <v>2553</v>
      </c>
      <c r="D421" s="7" t="s">
        <v>384</v>
      </c>
      <c r="E421" s="7" t="s">
        <v>1575</v>
      </c>
      <c r="F421" s="7" t="s">
        <v>385</v>
      </c>
      <c r="G421" s="7" t="s">
        <v>53</v>
      </c>
      <c r="H421" s="8" t="s">
        <v>53</v>
      </c>
      <c r="I421" s="14" t="s">
        <v>2616</v>
      </c>
      <c r="J421" s="7"/>
    </row>
    <row r="422" spans="1:10">
      <c r="A422" s="21">
        <v>45755</v>
      </c>
      <c r="B422" s="6"/>
      <c r="C422" s="174" t="s">
        <v>2554</v>
      </c>
      <c r="D422" s="7" t="s">
        <v>384</v>
      </c>
      <c r="E422" s="7" t="s">
        <v>1575</v>
      </c>
      <c r="F422" s="7" t="s">
        <v>385</v>
      </c>
      <c r="G422" s="7" t="s">
        <v>53</v>
      </c>
      <c r="H422" s="8" t="s">
        <v>53</v>
      </c>
      <c r="I422" s="14" t="s">
        <v>2616</v>
      </c>
      <c r="J422" s="7"/>
    </row>
    <row r="423" spans="1:10">
      <c r="A423" s="21">
        <v>45755</v>
      </c>
      <c r="B423" s="6"/>
      <c r="C423" s="174" t="s">
        <v>2555</v>
      </c>
      <c r="D423" s="7" t="s">
        <v>384</v>
      </c>
      <c r="E423" s="7" t="s">
        <v>1575</v>
      </c>
      <c r="F423" s="7" t="s">
        <v>385</v>
      </c>
      <c r="G423" s="7" t="s">
        <v>53</v>
      </c>
      <c r="H423" s="8" t="s">
        <v>53</v>
      </c>
      <c r="I423" s="14" t="s">
        <v>2616</v>
      </c>
      <c r="J423" s="7"/>
    </row>
    <row r="424" spans="1:10">
      <c r="A424" s="21">
        <v>45755</v>
      </c>
      <c r="B424" s="6"/>
      <c r="C424" s="174" t="s">
        <v>2556</v>
      </c>
      <c r="D424" s="7" t="s">
        <v>384</v>
      </c>
      <c r="E424" s="7" t="s">
        <v>1575</v>
      </c>
      <c r="F424" s="7" t="s">
        <v>385</v>
      </c>
      <c r="G424" s="7" t="s">
        <v>53</v>
      </c>
      <c r="H424" s="8" t="s">
        <v>53</v>
      </c>
      <c r="I424" s="14" t="s">
        <v>2616</v>
      </c>
      <c r="J424" s="7"/>
    </row>
    <row r="425" spans="1:10">
      <c r="A425" s="21">
        <v>45755</v>
      </c>
      <c r="B425" s="6"/>
      <c r="C425" s="174" t="s">
        <v>2557</v>
      </c>
      <c r="D425" s="7" t="s">
        <v>384</v>
      </c>
      <c r="E425" s="7" t="s">
        <v>1575</v>
      </c>
      <c r="F425" s="7" t="s">
        <v>385</v>
      </c>
      <c r="G425" s="7" t="s">
        <v>53</v>
      </c>
      <c r="H425" s="8" t="s">
        <v>53</v>
      </c>
      <c r="I425" s="14" t="s">
        <v>2616</v>
      </c>
      <c r="J425" s="7"/>
    </row>
    <row r="426" spans="1:10">
      <c r="A426" s="21">
        <v>45755</v>
      </c>
      <c r="B426" s="6"/>
      <c r="C426" s="174" t="s">
        <v>2558</v>
      </c>
      <c r="D426" s="7" t="s">
        <v>384</v>
      </c>
      <c r="E426" s="7" t="s">
        <v>1575</v>
      </c>
      <c r="F426" s="7" t="s">
        <v>385</v>
      </c>
      <c r="G426" s="7" t="s">
        <v>53</v>
      </c>
      <c r="H426" s="8" t="s">
        <v>53</v>
      </c>
      <c r="I426" s="14" t="s">
        <v>2616</v>
      </c>
      <c r="J426" s="7"/>
    </row>
    <row r="427" spans="1:10">
      <c r="A427" s="21">
        <v>45755</v>
      </c>
      <c r="B427" s="6"/>
      <c r="C427" s="174" t="s">
        <v>2559</v>
      </c>
      <c r="D427" s="7" t="s">
        <v>384</v>
      </c>
      <c r="E427" s="7" t="s">
        <v>1575</v>
      </c>
      <c r="F427" s="7" t="s">
        <v>385</v>
      </c>
      <c r="G427" s="7" t="s">
        <v>53</v>
      </c>
      <c r="H427" s="8" t="s">
        <v>53</v>
      </c>
      <c r="I427" s="14" t="s">
        <v>2616</v>
      </c>
      <c r="J427" s="7"/>
    </row>
    <row r="428" spans="1:10">
      <c r="A428" s="21">
        <v>45755</v>
      </c>
      <c r="B428" s="6"/>
      <c r="C428" s="174" t="s">
        <v>2560</v>
      </c>
      <c r="D428" s="7" t="s">
        <v>384</v>
      </c>
      <c r="E428" s="7" t="s">
        <v>1575</v>
      </c>
      <c r="F428" s="7" t="s">
        <v>385</v>
      </c>
      <c r="G428" s="7" t="s">
        <v>53</v>
      </c>
      <c r="H428" s="8" t="s">
        <v>53</v>
      </c>
      <c r="I428" s="14" t="s">
        <v>2616</v>
      </c>
      <c r="J428" s="7"/>
    </row>
    <row r="429" spans="1:10">
      <c r="A429" s="21">
        <v>45755</v>
      </c>
      <c r="B429" s="6"/>
      <c r="C429" s="174" t="s">
        <v>2561</v>
      </c>
      <c r="D429" s="7" t="s">
        <v>384</v>
      </c>
      <c r="E429" s="7" t="s">
        <v>1575</v>
      </c>
      <c r="F429" s="7" t="s">
        <v>385</v>
      </c>
      <c r="G429" s="7" t="s">
        <v>53</v>
      </c>
      <c r="H429" s="8" t="s">
        <v>53</v>
      </c>
      <c r="I429" s="14" t="s">
        <v>2616</v>
      </c>
      <c r="J429" s="7"/>
    </row>
    <row r="430" spans="1:10">
      <c r="A430" s="21">
        <v>45755</v>
      </c>
      <c r="B430" s="6"/>
      <c r="C430" s="174" t="s">
        <v>2562</v>
      </c>
      <c r="D430" s="7" t="s">
        <v>384</v>
      </c>
      <c r="E430" s="7" t="s">
        <v>1575</v>
      </c>
      <c r="F430" s="7" t="s">
        <v>385</v>
      </c>
      <c r="G430" s="7" t="s">
        <v>53</v>
      </c>
      <c r="H430" s="8" t="s">
        <v>53</v>
      </c>
      <c r="I430" s="14" t="s">
        <v>2616</v>
      </c>
      <c r="J430" s="7"/>
    </row>
    <row r="431" spans="1:10">
      <c r="A431" s="21">
        <v>45755</v>
      </c>
      <c r="B431" s="6"/>
      <c r="C431" s="174" t="s">
        <v>2563</v>
      </c>
      <c r="D431" s="7" t="s">
        <v>384</v>
      </c>
      <c r="E431" s="7" t="s">
        <v>1575</v>
      </c>
      <c r="F431" s="7" t="s">
        <v>385</v>
      </c>
      <c r="G431" s="7" t="s">
        <v>53</v>
      </c>
      <c r="H431" s="8" t="s">
        <v>53</v>
      </c>
      <c r="I431" s="14" t="s">
        <v>2616</v>
      </c>
      <c r="J431" s="7"/>
    </row>
    <row r="432" spans="1:10">
      <c r="A432" s="21">
        <v>45755</v>
      </c>
      <c r="B432" s="6"/>
      <c r="C432" s="174" t="s">
        <v>2564</v>
      </c>
      <c r="D432" s="7" t="s">
        <v>384</v>
      </c>
      <c r="E432" s="7" t="s">
        <v>1575</v>
      </c>
      <c r="F432" s="7" t="s">
        <v>385</v>
      </c>
      <c r="G432" s="7" t="s">
        <v>53</v>
      </c>
      <c r="H432" s="8" t="s">
        <v>53</v>
      </c>
      <c r="I432" s="14" t="s">
        <v>2616</v>
      </c>
      <c r="J432" s="7"/>
    </row>
    <row r="433" spans="1:10">
      <c r="A433" s="21">
        <v>45755</v>
      </c>
      <c r="B433" s="6"/>
      <c r="C433" s="174" t="s">
        <v>2565</v>
      </c>
      <c r="D433" s="7" t="s">
        <v>384</v>
      </c>
      <c r="E433" s="7" t="s">
        <v>1575</v>
      </c>
      <c r="F433" s="7" t="s">
        <v>385</v>
      </c>
      <c r="G433" s="7" t="s">
        <v>53</v>
      </c>
      <c r="H433" s="8" t="s">
        <v>53</v>
      </c>
      <c r="I433" s="14" t="s">
        <v>2616</v>
      </c>
      <c r="J433" s="7"/>
    </row>
    <row r="434" spans="1:10">
      <c r="A434" s="21">
        <v>45755</v>
      </c>
      <c r="B434" s="6"/>
      <c r="C434" s="174" t="s">
        <v>2566</v>
      </c>
      <c r="D434" s="7" t="s">
        <v>384</v>
      </c>
      <c r="E434" s="7" t="s">
        <v>1575</v>
      </c>
      <c r="F434" s="7" t="s">
        <v>385</v>
      </c>
      <c r="G434" s="7" t="s">
        <v>53</v>
      </c>
      <c r="H434" s="8" t="s">
        <v>53</v>
      </c>
      <c r="I434" s="14" t="s">
        <v>2616</v>
      </c>
      <c r="J434" s="7"/>
    </row>
    <row r="435" spans="1:10">
      <c r="A435" s="21">
        <v>45755</v>
      </c>
      <c r="B435" s="6"/>
      <c r="C435" s="174" t="s">
        <v>2567</v>
      </c>
      <c r="D435" s="7" t="s">
        <v>384</v>
      </c>
      <c r="E435" s="7" t="s">
        <v>1575</v>
      </c>
      <c r="F435" s="7" t="s">
        <v>385</v>
      </c>
      <c r="G435" s="7" t="s">
        <v>53</v>
      </c>
      <c r="H435" s="8" t="s">
        <v>53</v>
      </c>
      <c r="I435" s="14" t="s">
        <v>2616</v>
      </c>
      <c r="J435" s="7"/>
    </row>
    <row r="436" spans="1:10">
      <c r="A436" s="21">
        <v>45755</v>
      </c>
      <c r="B436" s="6"/>
      <c r="C436" s="174" t="s">
        <v>2568</v>
      </c>
      <c r="D436" s="7" t="s">
        <v>384</v>
      </c>
      <c r="E436" s="7" t="s">
        <v>1575</v>
      </c>
      <c r="F436" s="7" t="s">
        <v>385</v>
      </c>
      <c r="G436" s="7" t="s">
        <v>53</v>
      </c>
      <c r="H436" s="8" t="s">
        <v>53</v>
      </c>
      <c r="I436" s="14" t="s">
        <v>2616</v>
      </c>
      <c r="J436" s="7"/>
    </row>
    <row r="437" spans="1:10">
      <c r="A437" s="21">
        <v>45755</v>
      </c>
      <c r="B437" s="6"/>
      <c r="C437" s="174" t="s">
        <v>2569</v>
      </c>
      <c r="D437" s="7" t="s">
        <v>384</v>
      </c>
      <c r="E437" s="7" t="s">
        <v>1575</v>
      </c>
      <c r="F437" s="7" t="s">
        <v>385</v>
      </c>
      <c r="G437" s="7" t="s">
        <v>53</v>
      </c>
      <c r="H437" s="8" t="s">
        <v>53</v>
      </c>
      <c r="I437" s="14" t="s">
        <v>2616</v>
      </c>
      <c r="J437" s="7"/>
    </row>
    <row r="438" spans="1:10">
      <c r="A438" s="21">
        <v>45755</v>
      </c>
      <c r="B438" s="6"/>
      <c r="C438" s="174" t="s">
        <v>2570</v>
      </c>
      <c r="D438" s="7" t="s">
        <v>384</v>
      </c>
      <c r="E438" s="7" t="s">
        <v>1575</v>
      </c>
      <c r="F438" s="7" t="s">
        <v>385</v>
      </c>
      <c r="G438" s="7" t="s">
        <v>53</v>
      </c>
      <c r="H438" s="8" t="s">
        <v>53</v>
      </c>
      <c r="I438" s="14" t="s">
        <v>2616</v>
      </c>
      <c r="J438" s="7"/>
    </row>
    <row r="439" spans="1:10">
      <c r="A439" s="21">
        <v>45755</v>
      </c>
      <c r="B439" s="6"/>
      <c r="C439" s="174" t="s">
        <v>2571</v>
      </c>
      <c r="D439" s="7" t="s">
        <v>384</v>
      </c>
      <c r="E439" s="7" t="s">
        <v>1575</v>
      </c>
      <c r="F439" s="7" t="s">
        <v>385</v>
      </c>
      <c r="G439" s="7" t="s">
        <v>53</v>
      </c>
      <c r="H439" s="8" t="s">
        <v>53</v>
      </c>
      <c r="I439" s="14" t="s">
        <v>2616</v>
      </c>
      <c r="J439" s="7"/>
    </row>
    <row r="440" spans="1:10">
      <c r="A440" s="21">
        <v>45755</v>
      </c>
      <c r="B440" s="6"/>
      <c r="C440" s="174" t="s">
        <v>2572</v>
      </c>
      <c r="D440" s="7" t="s">
        <v>384</v>
      </c>
      <c r="E440" s="7" t="s">
        <v>1575</v>
      </c>
      <c r="F440" s="7" t="s">
        <v>385</v>
      </c>
      <c r="G440" s="7" t="s">
        <v>53</v>
      </c>
      <c r="H440" s="8" t="s">
        <v>53</v>
      </c>
      <c r="I440" s="14" t="s">
        <v>2616</v>
      </c>
      <c r="J440" s="7"/>
    </row>
    <row r="441" spans="1:10">
      <c r="A441" s="21">
        <v>45755</v>
      </c>
      <c r="B441" s="6"/>
      <c r="C441" s="174" t="s">
        <v>2573</v>
      </c>
      <c r="D441" s="7" t="s">
        <v>384</v>
      </c>
      <c r="E441" s="7" t="s">
        <v>1575</v>
      </c>
      <c r="F441" s="7" t="s">
        <v>385</v>
      </c>
      <c r="G441" s="7" t="s">
        <v>53</v>
      </c>
      <c r="H441" s="8" t="s">
        <v>53</v>
      </c>
      <c r="I441" s="14" t="s">
        <v>2616</v>
      </c>
      <c r="J441" s="7"/>
    </row>
    <row r="442" spans="1:10">
      <c r="A442" s="21">
        <v>45755</v>
      </c>
      <c r="B442" s="6"/>
      <c r="C442" s="174" t="s">
        <v>2574</v>
      </c>
      <c r="D442" s="7" t="s">
        <v>384</v>
      </c>
      <c r="E442" s="7" t="s">
        <v>1575</v>
      </c>
      <c r="F442" s="7" t="s">
        <v>385</v>
      </c>
      <c r="G442" s="7" t="s">
        <v>53</v>
      </c>
      <c r="H442" s="8" t="s">
        <v>53</v>
      </c>
      <c r="I442" s="14" t="s">
        <v>2616</v>
      </c>
      <c r="J442" s="7"/>
    </row>
    <row r="443" spans="1:10">
      <c r="A443" s="21">
        <v>45755</v>
      </c>
      <c r="B443" s="6"/>
      <c r="C443" s="174" t="s">
        <v>2575</v>
      </c>
      <c r="D443" s="7" t="s">
        <v>384</v>
      </c>
      <c r="E443" s="7" t="s">
        <v>1575</v>
      </c>
      <c r="F443" s="7" t="s">
        <v>385</v>
      </c>
      <c r="G443" s="7" t="s">
        <v>53</v>
      </c>
      <c r="H443" s="8" t="s">
        <v>53</v>
      </c>
      <c r="I443" s="14" t="s">
        <v>2616</v>
      </c>
      <c r="J443" s="7"/>
    </row>
    <row r="444" spans="1:10">
      <c r="A444" s="21">
        <v>45755</v>
      </c>
      <c r="B444" s="6"/>
      <c r="C444" s="174" t="s">
        <v>2576</v>
      </c>
      <c r="D444" s="7" t="s">
        <v>384</v>
      </c>
      <c r="E444" s="7" t="s">
        <v>1575</v>
      </c>
      <c r="F444" s="7" t="s">
        <v>385</v>
      </c>
      <c r="G444" s="7" t="s">
        <v>53</v>
      </c>
      <c r="H444" s="8" t="s">
        <v>53</v>
      </c>
      <c r="I444" s="14" t="s">
        <v>2616</v>
      </c>
      <c r="J444" s="7"/>
    </row>
    <row r="445" spans="1:10">
      <c r="A445" s="21">
        <v>45755</v>
      </c>
      <c r="B445" s="6"/>
      <c r="C445" s="174" t="s">
        <v>2577</v>
      </c>
      <c r="D445" s="7" t="s">
        <v>384</v>
      </c>
      <c r="E445" s="7" t="s">
        <v>1575</v>
      </c>
      <c r="F445" s="7" t="s">
        <v>385</v>
      </c>
      <c r="G445" s="7" t="s">
        <v>53</v>
      </c>
      <c r="H445" s="8" t="s">
        <v>53</v>
      </c>
      <c r="I445" s="14" t="s">
        <v>2616</v>
      </c>
      <c r="J445" s="7"/>
    </row>
    <row r="446" spans="1:10">
      <c r="A446" s="21">
        <v>45755</v>
      </c>
      <c r="B446" s="6"/>
      <c r="C446" s="174" t="s">
        <v>2578</v>
      </c>
      <c r="D446" s="7" t="s">
        <v>384</v>
      </c>
      <c r="E446" s="7" t="s">
        <v>1575</v>
      </c>
      <c r="F446" s="7" t="s">
        <v>385</v>
      </c>
      <c r="G446" s="7" t="s">
        <v>53</v>
      </c>
      <c r="H446" s="8" t="s">
        <v>53</v>
      </c>
      <c r="I446" s="14" t="s">
        <v>2616</v>
      </c>
      <c r="J446" s="7"/>
    </row>
    <row r="447" spans="1:10">
      <c r="A447" s="21">
        <v>45755</v>
      </c>
      <c r="B447" s="6"/>
      <c r="C447" s="174" t="s">
        <v>2579</v>
      </c>
      <c r="D447" s="7" t="s">
        <v>384</v>
      </c>
      <c r="E447" s="7" t="s">
        <v>1575</v>
      </c>
      <c r="F447" s="7" t="s">
        <v>385</v>
      </c>
      <c r="G447" s="7" t="s">
        <v>53</v>
      </c>
      <c r="H447" s="8" t="s">
        <v>53</v>
      </c>
      <c r="I447" s="14" t="s">
        <v>2616</v>
      </c>
      <c r="J447" s="7"/>
    </row>
    <row r="448" spans="1:10">
      <c r="A448" s="21">
        <v>45755</v>
      </c>
      <c r="B448" s="6"/>
      <c r="C448" s="174" t="s">
        <v>2580</v>
      </c>
      <c r="D448" s="7" t="s">
        <v>384</v>
      </c>
      <c r="E448" s="7" t="s">
        <v>1575</v>
      </c>
      <c r="F448" s="7" t="s">
        <v>385</v>
      </c>
      <c r="G448" s="7" t="s">
        <v>53</v>
      </c>
      <c r="H448" s="8" t="s">
        <v>53</v>
      </c>
      <c r="I448" s="14" t="s">
        <v>2616</v>
      </c>
      <c r="J448" s="7"/>
    </row>
    <row r="449" spans="1:10">
      <c r="A449" s="21">
        <v>45755</v>
      </c>
      <c r="B449" s="6"/>
      <c r="C449" s="174" t="s">
        <v>2581</v>
      </c>
      <c r="D449" s="7" t="s">
        <v>384</v>
      </c>
      <c r="E449" s="7" t="s">
        <v>1575</v>
      </c>
      <c r="F449" s="7" t="s">
        <v>385</v>
      </c>
      <c r="G449" s="7" t="s">
        <v>53</v>
      </c>
      <c r="H449" s="8" t="s">
        <v>53</v>
      </c>
      <c r="I449" s="14" t="s">
        <v>2616</v>
      </c>
      <c r="J449" s="7"/>
    </row>
    <row r="450" spans="1:10">
      <c r="A450" s="21">
        <v>45755</v>
      </c>
      <c r="B450" s="6"/>
      <c r="C450" s="174" t="s">
        <v>2582</v>
      </c>
      <c r="D450" s="7" t="s">
        <v>384</v>
      </c>
      <c r="E450" s="7" t="s">
        <v>1575</v>
      </c>
      <c r="F450" s="7" t="s">
        <v>385</v>
      </c>
      <c r="G450" s="7" t="s">
        <v>53</v>
      </c>
      <c r="H450" s="8" t="s">
        <v>53</v>
      </c>
      <c r="I450" s="14" t="s">
        <v>2616</v>
      </c>
      <c r="J450" s="7"/>
    </row>
    <row r="451" spans="1:10">
      <c r="A451" s="21">
        <v>45755</v>
      </c>
      <c r="B451" s="6"/>
      <c r="C451" s="174" t="s">
        <v>2583</v>
      </c>
      <c r="D451" s="7" t="s">
        <v>384</v>
      </c>
      <c r="E451" s="7" t="s">
        <v>1575</v>
      </c>
      <c r="F451" s="7" t="s">
        <v>385</v>
      </c>
      <c r="G451" s="7" t="s">
        <v>53</v>
      </c>
      <c r="H451" s="8" t="s">
        <v>53</v>
      </c>
      <c r="I451" s="14" t="s">
        <v>2616</v>
      </c>
      <c r="J451" s="7"/>
    </row>
    <row r="452" spans="1:10">
      <c r="A452" s="21">
        <v>45755</v>
      </c>
      <c r="B452" s="6"/>
      <c r="C452" s="174" t="s">
        <v>2584</v>
      </c>
      <c r="D452" s="7" t="s">
        <v>384</v>
      </c>
      <c r="E452" s="7" t="s">
        <v>1575</v>
      </c>
      <c r="F452" s="7" t="s">
        <v>385</v>
      </c>
      <c r="G452" s="7" t="s">
        <v>53</v>
      </c>
      <c r="H452" s="8" t="s">
        <v>53</v>
      </c>
      <c r="I452" s="14" t="s">
        <v>2616</v>
      </c>
      <c r="J452" s="7"/>
    </row>
    <row r="453" spans="1:10">
      <c r="A453" s="21">
        <v>45755</v>
      </c>
      <c r="B453" s="6"/>
      <c r="C453" s="174" t="s">
        <v>2585</v>
      </c>
      <c r="D453" s="7" t="s">
        <v>384</v>
      </c>
      <c r="E453" s="7" t="s">
        <v>1575</v>
      </c>
      <c r="F453" s="7" t="s">
        <v>385</v>
      </c>
      <c r="G453" s="7" t="s">
        <v>53</v>
      </c>
      <c r="H453" s="8" t="s">
        <v>53</v>
      </c>
      <c r="I453" s="14" t="s">
        <v>2616</v>
      </c>
      <c r="J453" s="7"/>
    </row>
    <row r="454" spans="1:10">
      <c r="A454" s="21">
        <v>45755</v>
      </c>
      <c r="B454" s="6"/>
      <c r="C454" s="174" t="s">
        <v>2586</v>
      </c>
      <c r="D454" s="7" t="s">
        <v>384</v>
      </c>
      <c r="E454" s="7" t="s">
        <v>1575</v>
      </c>
      <c r="F454" s="7" t="s">
        <v>385</v>
      </c>
      <c r="G454" s="7" t="s">
        <v>53</v>
      </c>
      <c r="H454" s="8" t="s">
        <v>53</v>
      </c>
      <c r="I454" s="14" t="s">
        <v>2616</v>
      </c>
      <c r="J454" s="7"/>
    </row>
    <row r="455" spans="1:10">
      <c r="A455" s="21">
        <v>45755</v>
      </c>
      <c r="B455" s="6"/>
      <c r="C455" s="174" t="s">
        <v>2587</v>
      </c>
      <c r="D455" s="7" t="s">
        <v>384</v>
      </c>
      <c r="E455" s="7" t="s">
        <v>1575</v>
      </c>
      <c r="F455" s="7" t="s">
        <v>385</v>
      </c>
      <c r="G455" s="7" t="s">
        <v>53</v>
      </c>
      <c r="H455" s="8" t="s">
        <v>53</v>
      </c>
      <c r="I455" s="14" t="s">
        <v>2616</v>
      </c>
      <c r="J455" s="7"/>
    </row>
    <row r="456" spans="1:10">
      <c r="A456" s="21">
        <v>45755</v>
      </c>
      <c r="B456" s="6"/>
      <c r="C456" s="174" t="s">
        <v>2588</v>
      </c>
      <c r="D456" s="7" t="s">
        <v>384</v>
      </c>
      <c r="E456" s="7" t="s">
        <v>1575</v>
      </c>
      <c r="F456" s="7" t="s">
        <v>385</v>
      </c>
      <c r="G456" s="7" t="s">
        <v>53</v>
      </c>
      <c r="H456" s="8" t="s">
        <v>53</v>
      </c>
      <c r="I456" s="14" t="s">
        <v>2616</v>
      </c>
      <c r="J456" s="7"/>
    </row>
    <row r="457" spans="1:10">
      <c r="A457" s="21">
        <v>45755</v>
      </c>
      <c r="B457" s="6"/>
      <c r="C457" s="174" t="s">
        <v>2589</v>
      </c>
      <c r="D457" s="7" t="s">
        <v>384</v>
      </c>
      <c r="E457" s="7" t="s">
        <v>1575</v>
      </c>
      <c r="F457" s="7" t="s">
        <v>385</v>
      </c>
      <c r="G457" s="7" t="s">
        <v>53</v>
      </c>
      <c r="H457" s="8" t="s">
        <v>53</v>
      </c>
      <c r="I457" s="14" t="s">
        <v>2616</v>
      </c>
      <c r="J457" s="7"/>
    </row>
    <row r="458" spans="1:10">
      <c r="A458" s="21">
        <v>45755</v>
      </c>
      <c r="B458" s="6"/>
      <c r="C458" s="174" t="s">
        <v>2590</v>
      </c>
      <c r="D458" s="7" t="s">
        <v>384</v>
      </c>
      <c r="E458" s="7" t="s">
        <v>1575</v>
      </c>
      <c r="F458" s="7" t="s">
        <v>385</v>
      </c>
      <c r="G458" s="7" t="s">
        <v>53</v>
      </c>
      <c r="H458" s="8" t="s">
        <v>53</v>
      </c>
      <c r="I458" s="14" t="s">
        <v>2616</v>
      </c>
      <c r="J458" s="7"/>
    </row>
    <row r="459" spans="1:10">
      <c r="A459" s="21">
        <v>45755</v>
      </c>
      <c r="B459" s="6"/>
      <c r="C459" s="174" t="s">
        <v>2591</v>
      </c>
      <c r="D459" s="7" t="s">
        <v>384</v>
      </c>
      <c r="E459" s="7" t="s">
        <v>1575</v>
      </c>
      <c r="F459" s="7" t="s">
        <v>385</v>
      </c>
      <c r="G459" s="7" t="s">
        <v>53</v>
      </c>
      <c r="H459" s="8" t="s">
        <v>53</v>
      </c>
      <c r="I459" s="14" t="s">
        <v>2616</v>
      </c>
      <c r="J459" s="7"/>
    </row>
    <row r="460" spans="1:10">
      <c r="A460" s="21">
        <v>45755</v>
      </c>
      <c r="B460" s="13"/>
      <c r="C460" s="148" t="s">
        <v>2592</v>
      </c>
      <c r="D460" s="7" t="s">
        <v>384</v>
      </c>
      <c r="E460" s="7" t="s">
        <v>1575</v>
      </c>
      <c r="F460" s="7" t="s">
        <v>385</v>
      </c>
      <c r="G460" s="7" t="s">
        <v>53</v>
      </c>
      <c r="H460" s="8" t="s">
        <v>53</v>
      </c>
      <c r="I460" s="14" t="s">
        <v>2616</v>
      </c>
      <c r="J460" s="14"/>
    </row>
    <row r="461" spans="1:10">
      <c r="A461" s="21">
        <v>45755</v>
      </c>
      <c r="B461" s="13"/>
      <c r="C461" s="148" t="s">
        <v>2593</v>
      </c>
      <c r="D461" s="14" t="s">
        <v>384</v>
      </c>
      <c r="E461" s="14" t="s">
        <v>1575</v>
      </c>
      <c r="F461" s="14" t="s">
        <v>385</v>
      </c>
      <c r="G461" s="14" t="s">
        <v>53</v>
      </c>
      <c r="H461" s="15" t="s">
        <v>53</v>
      </c>
      <c r="I461" s="14" t="s">
        <v>2616</v>
      </c>
      <c r="J461" s="14"/>
    </row>
    <row r="462" spans="1:10">
      <c r="A462" s="21">
        <v>45755</v>
      </c>
      <c r="B462" s="13"/>
      <c r="C462" s="148" t="s">
        <v>2594</v>
      </c>
      <c r="D462" s="14" t="s">
        <v>384</v>
      </c>
      <c r="E462" s="14" t="s">
        <v>1575</v>
      </c>
      <c r="F462" s="14" t="s">
        <v>385</v>
      </c>
      <c r="G462" s="14" t="s">
        <v>53</v>
      </c>
      <c r="H462" s="15" t="s">
        <v>53</v>
      </c>
      <c r="I462" s="14" t="s">
        <v>2616</v>
      </c>
      <c r="J462" s="14"/>
    </row>
    <row r="463" spans="1:10">
      <c r="A463" s="21">
        <v>45755</v>
      </c>
      <c r="B463" s="13"/>
      <c r="C463" s="148" t="s">
        <v>2595</v>
      </c>
      <c r="D463" s="14" t="s">
        <v>384</v>
      </c>
      <c r="E463" s="175" t="s">
        <v>1575</v>
      </c>
      <c r="F463" s="14" t="s">
        <v>385</v>
      </c>
      <c r="G463" s="14" t="s">
        <v>53</v>
      </c>
      <c r="H463" s="15" t="s">
        <v>53</v>
      </c>
      <c r="I463" s="14" t="s">
        <v>2616</v>
      </c>
      <c r="J463" s="14"/>
    </row>
    <row r="464" spans="1:10">
      <c r="A464" s="21">
        <v>45755</v>
      </c>
      <c r="B464" s="13"/>
      <c r="C464" s="148" t="s">
        <v>2596</v>
      </c>
      <c r="D464" s="14" t="s">
        <v>384</v>
      </c>
      <c r="E464" s="14" t="s">
        <v>1575</v>
      </c>
      <c r="F464" s="14" t="s">
        <v>385</v>
      </c>
      <c r="G464" s="14" t="s">
        <v>53</v>
      </c>
      <c r="H464" s="15" t="s">
        <v>53</v>
      </c>
      <c r="I464" s="14" t="s">
        <v>2616</v>
      </c>
      <c r="J464" s="14"/>
    </row>
    <row r="465" spans="1:10">
      <c r="A465" s="21">
        <v>45755</v>
      </c>
      <c r="B465" s="13"/>
      <c r="C465" s="148" t="s">
        <v>2597</v>
      </c>
      <c r="D465" s="14" t="s">
        <v>384</v>
      </c>
      <c r="E465" s="14" t="s">
        <v>1575</v>
      </c>
      <c r="F465" s="14" t="s">
        <v>385</v>
      </c>
      <c r="G465" s="14" t="s">
        <v>53</v>
      </c>
      <c r="H465" s="15" t="s">
        <v>53</v>
      </c>
      <c r="I465" s="14" t="s">
        <v>2616</v>
      </c>
      <c r="J465" s="14"/>
    </row>
    <row r="466" spans="1:10">
      <c r="A466" s="21">
        <v>45755</v>
      </c>
      <c r="B466" s="13"/>
      <c r="C466" s="148" t="s">
        <v>2598</v>
      </c>
      <c r="D466" s="14" t="s">
        <v>384</v>
      </c>
      <c r="E466" s="14" t="s">
        <v>1575</v>
      </c>
      <c r="F466" s="14" t="s">
        <v>385</v>
      </c>
      <c r="G466" s="14" t="s">
        <v>53</v>
      </c>
      <c r="H466" s="15" t="s">
        <v>53</v>
      </c>
      <c r="I466" s="14" t="s">
        <v>2616</v>
      </c>
      <c r="J466" s="14"/>
    </row>
    <row r="467" spans="1:10">
      <c r="A467" s="21">
        <v>45755</v>
      </c>
      <c r="B467" s="13"/>
      <c r="C467" s="148" t="s">
        <v>2599</v>
      </c>
      <c r="D467" s="14" t="s">
        <v>384</v>
      </c>
      <c r="E467" s="14" t="s">
        <v>1575</v>
      </c>
      <c r="F467" s="14" t="s">
        <v>385</v>
      </c>
      <c r="G467" s="14" t="s">
        <v>53</v>
      </c>
      <c r="H467" s="15" t="s">
        <v>53</v>
      </c>
      <c r="I467" s="14" t="s">
        <v>2616</v>
      </c>
      <c r="J467" s="14"/>
    </row>
    <row r="468" spans="1:10">
      <c r="A468" s="21">
        <v>45755</v>
      </c>
      <c r="B468" s="13"/>
      <c r="C468" s="148" t="s">
        <v>2600</v>
      </c>
      <c r="D468" s="14" t="s">
        <v>384</v>
      </c>
      <c r="E468" s="14" t="s">
        <v>1575</v>
      </c>
      <c r="F468" s="14" t="s">
        <v>385</v>
      </c>
      <c r="G468" s="14" t="s">
        <v>53</v>
      </c>
      <c r="H468" s="15" t="s">
        <v>53</v>
      </c>
      <c r="I468" s="14" t="s">
        <v>2616</v>
      </c>
      <c r="J468" s="14"/>
    </row>
    <row r="469" spans="1:10">
      <c r="A469" s="21">
        <v>45755</v>
      </c>
      <c r="B469" s="13"/>
      <c r="C469" s="148" t="s">
        <v>2601</v>
      </c>
      <c r="D469" s="14" t="s">
        <v>384</v>
      </c>
      <c r="E469" s="14" t="s">
        <v>1575</v>
      </c>
      <c r="F469" s="14" t="s">
        <v>385</v>
      </c>
      <c r="G469" s="14" t="s">
        <v>53</v>
      </c>
      <c r="H469" s="15" t="s">
        <v>53</v>
      </c>
      <c r="I469" s="14" t="s">
        <v>2616</v>
      </c>
      <c r="J469" s="14"/>
    </row>
    <row r="470" spans="1:10">
      <c r="A470" s="21">
        <v>45755</v>
      </c>
      <c r="B470" s="13"/>
      <c r="C470" s="148" t="s">
        <v>2602</v>
      </c>
      <c r="D470" s="14" t="s">
        <v>384</v>
      </c>
      <c r="E470" s="14" t="s">
        <v>1575</v>
      </c>
      <c r="F470" s="14" t="s">
        <v>385</v>
      </c>
      <c r="G470" s="14" t="s">
        <v>53</v>
      </c>
      <c r="H470" s="15" t="s">
        <v>53</v>
      </c>
      <c r="I470" s="14" t="s">
        <v>2616</v>
      </c>
      <c r="J470" s="14"/>
    </row>
    <row r="471" spans="1:10">
      <c r="A471" s="21">
        <v>45755</v>
      </c>
      <c r="B471" s="13"/>
      <c r="C471" s="148" t="s">
        <v>2603</v>
      </c>
      <c r="D471" s="14" t="s">
        <v>384</v>
      </c>
      <c r="E471" s="14" t="s">
        <v>1575</v>
      </c>
      <c r="F471" s="175" t="s">
        <v>385</v>
      </c>
      <c r="G471" s="14" t="s">
        <v>53</v>
      </c>
      <c r="H471" s="15" t="s">
        <v>53</v>
      </c>
      <c r="I471" s="14" t="s">
        <v>2616</v>
      </c>
      <c r="J471" s="14"/>
    </row>
    <row r="472" spans="1:10">
      <c r="A472" s="21">
        <v>45755</v>
      </c>
      <c r="B472" s="13"/>
      <c r="C472" s="148" t="s">
        <v>2604</v>
      </c>
      <c r="D472" s="14" t="s">
        <v>384</v>
      </c>
      <c r="E472" s="14" t="s">
        <v>1575</v>
      </c>
      <c r="F472" s="175" t="s">
        <v>385</v>
      </c>
      <c r="G472" s="14" t="s">
        <v>53</v>
      </c>
      <c r="H472" s="15" t="s">
        <v>53</v>
      </c>
      <c r="I472" s="14" t="s">
        <v>2616</v>
      </c>
      <c r="J472" s="14"/>
    </row>
    <row r="473" spans="1:10">
      <c r="A473" s="21">
        <v>45755</v>
      </c>
      <c r="B473" s="13"/>
      <c r="C473" s="148" t="s">
        <v>2605</v>
      </c>
      <c r="D473" s="14" t="s">
        <v>384</v>
      </c>
      <c r="E473" s="14" t="s">
        <v>1575</v>
      </c>
      <c r="F473" s="175" t="s">
        <v>385</v>
      </c>
      <c r="G473" s="14" t="s">
        <v>53</v>
      </c>
      <c r="H473" s="15" t="s">
        <v>53</v>
      </c>
      <c r="I473" s="14" t="s">
        <v>2616</v>
      </c>
      <c r="J473" s="14"/>
    </row>
    <row r="474" spans="1:10">
      <c r="A474" s="21">
        <v>45755</v>
      </c>
      <c r="B474" s="13"/>
      <c r="C474" s="148" t="s">
        <v>2606</v>
      </c>
      <c r="D474" s="14" t="s">
        <v>384</v>
      </c>
      <c r="E474" s="14" t="s">
        <v>1575</v>
      </c>
      <c r="F474" s="175" t="s">
        <v>385</v>
      </c>
      <c r="G474" s="14" t="s">
        <v>53</v>
      </c>
      <c r="H474" s="15" t="s">
        <v>53</v>
      </c>
      <c r="I474" s="14" t="s">
        <v>2616</v>
      </c>
      <c r="J474" s="14"/>
    </row>
    <row r="475" spans="1:10">
      <c r="A475" s="21">
        <v>45755</v>
      </c>
      <c r="B475" s="13"/>
      <c r="C475" s="148" t="s">
        <v>2607</v>
      </c>
      <c r="D475" s="14" t="s">
        <v>384</v>
      </c>
      <c r="E475" s="14" t="s">
        <v>1575</v>
      </c>
      <c r="F475" s="175" t="s">
        <v>385</v>
      </c>
      <c r="G475" s="14" t="s">
        <v>53</v>
      </c>
      <c r="H475" s="15" t="s">
        <v>53</v>
      </c>
      <c r="I475" s="14" t="s">
        <v>2616</v>
      </c>
      <c r="J475" s="14"/>
    </row>
    <row r="476" spans="1:10">
      <c r="A476" s="21">
        <v>45755</v>
      </c>
      <c r="B476" s="13"/>
      <c r="C476" s="148" t="s">
        <v>2608</v>
      </c>
      <c r="D476" s="14" t="s">
        <v>384</v>
      </c>
      <c r="E476" s="14" t="s">
        <v>1575</v>
      </c>
      <c r="F476" s="175" t="s">
        <v>385</v>
      </c>
      <c r="G476" s="14" t="s">
        <v>53</v>
      </c>
      <c r="H476" s="15" t="s">
        <v>53</v>
      </c>
      <c r="I476" s="14" t="s">
        <v>2616</v>
      </c>
      <c r="J476" s="14"/>
    </row>
    <row r="477" spans="1:10">
      <c r="A477" s="21">
        <v>45755</v>
      </c>
      <c r="B477" s="13"/>
      <c r="C477" s="148" t="s">
        <v>2609</v>
      </c>
      <c r="D477" s="14" t="s">
        <v>384</v>
      </c>
      <c r="E477" s="14" t="s">
        <v>1575</v>
      </c>
      <c r="F477" s="175" t="s">
        <v>385</v>
      </c>
      <c r="G477" s="14" t="s">
        <v>53</v>
      </c>
      <c r="H477" s="15" t="s">
        <v>53</v>
      </c>
      <c r="I477" s="14" t="s">
        <v>2616</v>
      </c>
      <c r="J477" s="14"/>
    </row>
    <row r="478" spans="1:10">
      <c r="A478" s="21">
        <v>45755</v>
      </c>
      <c r="B478" s="13"/>
      <c r="C478" s="148" t="s">
        <v>2610</v>
      </c>
      <c r="D478" s="14" t="s">
        <v>384</v>
      </c>
      <c r="E478" s="14" t="s">
        <v>1575</v>
      </c>
      <c r="F478" s="175" t="s">
        <v>385</v>
      </c>
      <c r="G478" s="14" t="s">
        <v>53</v>
      </c>
      <c r="H478" s="15" t="s">
        <v>53</v>
      </c>
      <c r="I478" s="14" t="s">
        <v>2616</v>
      </c>
      <c r="J478" s="14"/>
    </row>
    <row r="479" spans="1:10">
      <c r="A479" s="21">
        <v>45755</v>
      </c>
      <c r="B479" s="13"/>
      <c r="C479" s="148" t="s">
        <v>2611</v>
      </c>
      <c r="D479" s="14" t="s">
        <v>384</v>
      </c>
      <c r="E479" s="14" t="s">
        <v>1575</v>
      </c>
      <c r="F479" s="175" t="s">
        <v>385</v>
      </c>
      <c r="G479" s="14" t="s">
        <v>53</v>
      </c>
      <c r="H479" s="15" t="s">
        <v>53</v>
      </c>
      <c r="I479" s="14" t="s">
        <v>2616</v>
      </c>
      <c r="J479" s="14"/>
    </row>
    <row r="480" spans="1:10">
      <c r="A480" s="21">
        <v>45755</v>
      </c>
      <c r="B480" s="13"/>
      <c r="C480" s="148" t="s">
        <v>2612</v>
      </c>
      <c r="D480" s="14" t="s">
        <v>384</v>
      </c>
      <c r="E480" s="14" t="s">
        <v>1575</v>
      </c>
      <c r="F480" s="175" t="s">
        <v>385</v>
      </c>
      <c r="G480" s="14" t="s">
        <v>53</v>
      </c>
      <c r="H480" s="15" t="s">
        <v>53</v>
      </c>
      <c r="I480" s="14" t="s">
        <v>2616</v>
      </c>
      <c r="J480" s="14"/>
    </row>
    <row r="481" spans="1:10">
      <c r="A481" s="21">
        <v>45755</v>
      </c>
      <c r="B481" s="13"/>
      <c r="C481" s="148" t="s">
        <v>2613</v>
      </c>
      <c r="D481" s="14" t="s">
        <v>384</v>
      </c>
      <c r="E481" s="14" t="s">
        <v>1575</v>
      </c>
      <c r="F481" s="175" t="s">
        <v>385</v>
      </c>
      <c r="G481" s="14" t="s">
        <v>53</v>
      </c>
      <c r="H481" s="15" t="s">
        <v>53</v>
      </c>
      <c r="I481" s="14" t="s">
        <v>2616</v>
      </c>
      <c r="J481" s="14"/>
    </row>
    <row r="482" spans="1:10">
      <c r="A482" s="21">
        <v>45755</v>
      </c>
      <c r="B482" s="13"/>
      <c r="C482" s="148" t="s">
        <v>2614</v>
      </c>
      <c r="D482" s="14" t="s">
        <v>384</v>
      </c>
      <c r="E482" s="14" t="s">
        <v>1575</v>
      </c>
      <c r="F482" s="175" t="s">
        <v>385</v>
      </c>
      <c r="G482" s="14" t="s">
        <v>53</v>
      </c>
      <c r="H482" s="15" t="s">
        <v>53</v>
      </c>
      <c r="I482" s="14" t="s">
        <v>2616</v>
      </c>
      <c r="J482" s="14"/>
    </row>
    <row r="483" spans="1:10">
      <c r="A483" s="21">
        <v>45755</v>
      </c>
      <c r="B483" s="13"/>
      <c r="C483" s="148" t="s">
        <v>2615</v>
      </c>
      <c r="D483" s="14" t="s">
        <v>384</v>
      </c>
      <c r="E483" s="14" t="s">
        <v>1575</v>
      </c>
      <c r="F483" s="175" t="s">
        <v>385</v>
      </c>
      <c r="G483" s="14" t="s">
        <v>53</v>
      </c>
      <c r="H483" s="15" t="s">
        <v>53</v>
      </c>
      <c r="I483" s="14" t="s">
        <v>2616</v>
      </c>
      <c r="J483" s="14"/>
    </row>
    <row r="484" spans="1:10">
      <c r="A484" s="21">
        <v>45756</v>
      </c>
      <c r="B484" s="13">
        <v>45756</v>
      </c>
      <c r="C484" s="174" t="s">
        <v>2623</v>
      </c>
      <c r="D484" s="14" t="s">
        <v>294</v>
      </c>
      <c r="E484" s="14" t="s">
        <v>24</v>
      </c>
      <c r="F484" s="175" t="s">
        <v>639</v>
      </c>
      <c r="G484" s="14"/>
      <c r="H484" s="15"/>
      <c r="I484" s="14"/>
      <c r="J484" s="14" t="s">
        <v>2842</v>
      </c>
    </row>
    <row r="485" spans="1:10">
      <c r="A485" s="21">
        <v>45756</v>
      </c>
      <c r="B485" s="13">
        <v>45756</v>
      </c>
      <c r="C485" s="12" t="s">
        <v>2628</v>
      </c>
      <c r="D485" s="7" t="s">
        <v>671</v>
      </c>
      <c r="E485" s="7" t="s">
        <v>246</v>
      </c>
      <c r="F485" s="175" t="s">
        <v>617</v>
      </c>
      <c r="G485" s="7" t="s">
        <v>53</v>
      </c>
      <c r="H485" s="8" t="s">
        <v>53</v>
      </c>
      <c r="I485" s="14" t="s">
        <v>433</v>
      </c>
      <c r="J485" s="14" t="s">
        <v>2842</v>
      </c>
    </row>
    <row r="486" spans="1:10">
      <c r="A486" s="21">
        <v>45756</v>
      </c>
      <c r="B486" s="13">
        <v>45758</v>
      </c>
      <c r="C486" s="22" t="s">
        <v>2673</v>
      </c>
      <c r="D486" s="7" t="s">
        <v>167</v>
      </c>
      <c r="E486" s="183" t="s">
        <v>2650</v>
      </c>
      <c r="F486" s="175" t="s">
        <v>639</v>
      </c>
      <c r="G486" s="7"/>
      <c r="H486" s="8" t="s">
        <v>43</v>
      </c>
      <c r="I486" s="14" t="s">
        <v>193</v>
      </c>
      <c r="J486" s="14" t="s">
        <v>2842</v>
      </c>
    </row>
    <row r="487" spans="1:10">
      <c r="A487" s="21">
        <v>45756</v>
      </c>
      <c r="B487" s="13">
        <v>45758</v>
      </c>
      <c r="C487" s="22" t="s">
        <v>2671</v>
      </c>
      <c r="D487" s="14" t="s">
        <v>741</v>
      </c>
      <c r="E487" s="14" t="s">
        <v>1562</v>
      </c>
      <c r="F487" s="175" t="s">
        <v>639</v>
      </c>
      <c r="G487" s="14"/>
      <c r="H487" s="15" t="s">
        <v>43</v>
      </c>
      <c r="I487" s="14" t="s">
        <v>2262</v>
      </c>
      <c r="J487" s="14" t="s">
        <v>2842</v>
      </c>
    </row>
    <row r="488" spans="1:10">
      <c r="A488" s="5">
        <v>45756</v>
      </c>
      <c r="B488" s="13">
        <v>45758</v>
      </c>
      <c r="C488" s="12" t="s">
        <v>2672</v>
      </c>
      <c r="D488" s="7" t="s">
        <v>741</v>
      </c>
      <c r="E488" s="7" t="s">
        <v>2651</v>
      </c>
      <c r="F488" s="175" t="s">
        <v>639</v>
      </c>
      <c r="G488" s="7"/>
      <c r="H488" s="8" t="s">
        <v>43</v>
      </c>
      <c r="I488" s="14" t="s">
        <v>2262</v>
      </c>
      <c r="J488" s="14" t="s">
        <v>2842</v>
      </c>
    </row>
    <row r="489" spans="1:10">
      <c r="A489" s="21">
        <v>45756</v>
      </c>
      <c r="B489" s="13">
        <v>45758</v>
      </c>
      <c r="C489" s="12" t="s">
        <v>2645</v>
      </c>
      <c r="D489" s="14" t="s">
        <v>44</v>
      </c>
      <c r="E489" s="7" t="s">
        <v>246</v>
      </c>
      <c r="F489" s="185" t="s">
        <v>617</v>
      </c>
      <c r="G489" s="14"/>
      <c r="H489" s="15" t="s">
        <v>43</v>
      </c>
      <c r="I489" s="14" t="s">
        <v>497</v>
      </c>
      <c r="J489" s="14" t="s">
        <v>2842</v>
      </c>
    </row>
    <row r="490" spans="1:10">
      <c r="A490" s="21">
        <v>45756</v>
      </c>
      <c r="B490" s="13">
        <v>45758</v>
      </c>
      <c r="C490" s="12" t="s">
        <v>2646</v>
      </c>
      <c r="D490" s="14" t="s">
        <v>499</v>
      </c>
      <c r="E490" s="7" t="s">
        <v>2652</v>
      </c>
      <c r="F490" s="175" t="s">
        <v>639</v>
      </c>
      <c r="G490" s="14"/>
      <c r="H490" s="15" t="s">
        <v>43</v>
      </c>
      <c r="I490" s="14" t="s">
        <v>2</v>
      </c>
      <c r="J490" s="14" t="s">
        <v>2842</v>
      </c>
    </row>
    <row r="491" spans="1:10">
      <c r="A491" s="5">
        <v>45756</v>
      </c>
      <c r="B491" s="13">
        <v>45758</v>
      </c>
      <c r="C491" s="12" t="s">
        <v>2647</v>
      </c>
      <c r="D491" s="7" t="s">
        <v>277</v>
      </c>
      <c r="E491" s="7" t="s">
        <v>2703</v>
      </c>
      <c r="F491" s="175" t="s">
        <v>617</v>
      </c>
      <c r="G491" s="7"/>
      <c r="H491" s="8" t="s">
        <v>43</v>
      </c>
      <c r="I491" s="14" t="s">
        <v>2231</v>
      </c>
      <c r="J491" s="14" t="s">
        <v>2842</v>
      </c>
    </row>
    <row r="492" spans="1:10">
      <c r="A492" s="5">
        <v>45756</v>
      </c>
      <c r="B492" s="13">
        <v>45758</v>
      </c>
      <c r="C492" s="12" t="s">
        <v>2648</v>
      </c>
      <c r="D492" s="7" t="s">
        <v>263</v>
      </c>
      <c r="E492" s="7" t="s">
        <v>2653</v>
      </c>
      <c r="F492" s="175" t="s">
        <v>639</v>
      </c>
      <c r="G492" s="7"/>
      <c r="H492" s="8" t="s">
        <v>43</v>
      </c>
      <c r="I492" s="14" t="s">
        <v>2</v>
      </c>
      <c r="J492" s="14" t="s">
        <v>2842</v>
      </c>
    </row>
    <row r="493" spans="1:10">
      <c r="A493" s="5">
        <v>45756</v>
      </c>
      <c r="B493" s="13">
        <v>45758</v>
      </c>
      <c r="C493" s="12" t="s">
        <v>2649</v>
      </c>
      <c r="D493" s="7" t="s">
        <v>167</v>
      </c>
      <c r="E493" s="7" t="s">
        <v>2654</v>
      </c>
      <c r="F493" s="175" t="s">
        <v>617</v>
      </c>
      <c r="G493" s="7"/>
      <c r="H493" s="8" t="s">
        <v>43</v>
      </c>
      <c r="I493" s="14" t="s">
        <v>193</v>
      </c>
      <c r="J493" s="14" t="s">
        <v>2842</v>
      </c>
    </row>
    <row r="494" spans="1:10" ht="30">
      <c r="A494" s="5">
        <v>45756</v>
      </c>
      <c r="B494" s="13">
        <v>45762</v>
      </c>
      <c r="C494" s="12" t="s">
        <v>2657</v>
      </c>
      <c r="D494" s="7" t="s">
        <v>277</v>
      </c>
      <c r="E494" s="7" t="s">
        <v>24</v>
      </c>
      <c r="F494" s="175" t="s">
        <v>639</v>
      </c>
      <c r="G494" s="7" t="s">
        <v>53</v>
      </c>
      <c r="H494" s="8" t="s">
        <v>53</v>
      </c>
      <c r="I494" s="14" t="s">
        <v>278</v>
      </c>
      <c r="J494" s="14" t="s">
        <v>2842</v>
      </c>
    </row>
    <row r="495" spans="1:10" ht="30">
      <c r="A495" s="5">
        <v>45756</v>
      </c>
      <c r="B495" s="13">
        <v>45762</v>
      </c>
      <c r="C495" s="12" t="s">
        <v>2658</v>
      </c>
      <c r="D495" s="7" t="s">
        <v>277</v>
      </c>
      <c r="E495" s="7" t="s">
        <v>24</v>
      </c>
      <c r="F495" s="175" t="s">
        <v>639</v>
      </c>
      <c r="G495" s="7" t="s">
        <v>53</v>
      </c>
      <c r="H495" s="8" t="s">
        <v>53</v>
      </c>
      <c r="I495" s="14" t="s">
        <v>278</v>
      </c>
      <c r="J495" s="14" t="s">
        <v>2842</v>
      </c>
    </row>
    <row r="496" spans="1:10">
      <c r="A496" s="5">
        <v>45757</v>
      </c>
      <c r="B496" s="13">
        <v>45758</v>
      </c>
      <c r="C496" s="12" t="s">
        <v>2670</v>
      </c>
      <c r="D496" s="7" t="s">
        <v>263</v>
      </c>
      <c r="E496" s="7" t="s">
        <v>2656</v>
      </c>
      <c r="F496" s="175" t="s">
        <v>639</v>
      </c>
      <c r="G496" s="7"/>
      <c r="H496" s="8" t="s">
        <v>43</v>
      </c>
      <c r="I496" s="14" t="s">
        <v>2655</v>
      </c>
      <c r="J496" s="14" t="s">
        <v>2842</v>
      </c>
    </row>
    <row r="497" spans="1:10">
      <c r="A497" s="5">
        <v>45757</v>
      </c>
      <c r="B497" s="13">
        <v>45758</v>
      </c>
      <c r="C497" s="12" t="s">
        <v>2691</v>
      </c>
      <c r="D497" s="7" t="s">
        <v>263</v>
      </c>
      <c r="E497" s="7" t="s">
        <v>2693</v>
      </c>
      <c r="F497" s="175" t="s">
        <v>639</v>
      </c>
      <c r="G497" s="7"/>
      <c r="H497" s="8" t="s">
        <v>43</v>
      </c>
      <c r="I497" s="14" t="s">
        <v>2659</v>
      </c>
      <c r="J497" s="14" t="s">
        <v>2842</v>
      </c>
    </row>
    <row r="498" spans="1:10">
      <c r="A498" s="5">
        <v>45757</v>
      </c>
      <c r="B498" s="13">
        <v>45762</v>
      </c>
      <c r="C498" s="12" t="s">
        <v>2660</v>
      </c>
      <c r="D498" s="7" t="s">
        <v>499</v>
      </c>
      <c r="E498" s="7" t="s">
        <v>24</v>
      </c>
      <c r="F498" s="175" t="s">
        <v>639</v>
      </c>
      <c r="G498" s="7" t="s">
        <v>53</v>
      </c>
      <c r="H498" s="8" t="s">
        <v>53</v>
      </c>
      <c r="I498" s="14" t="s">
        <v>2</v>
      </c>
      <c r="J498" s="14" t="s">
        <v>2842</v>
      </c>
    </row>
    <row r="499" spans="1:10">
      <c r="A499" s="5">
        <v>45757</v>
      </c>
      <c r="B499" s="13">
        <v>45762</v>
      </c>
      <c r="C499" s="12" t="s">
        <v>2661</v>
      </c>
      <c r="D499" s="7" t="s">
        <v>499</v>
      </c>
      <c r="E499" s="7" t="s">
        <v>24</v>
      </c>
      <c r="F499" s="175" t="s">
        <v>639</v>
      </c>
      <c r="G499" s="7" t="s">
        <v>53</v>
      </c>
      <c r="H499" s="8" t="s">
        <v>53</v>
      </c>
      <c r="I499" s="14" t="s">
        <v>2</v>
      </c>
      <c r="J499" s="14" t="s">
        <v>2842</v>
      </c>
    </row>
    <row r="500" spans="1:10">
      <c r="A500" s="5">
        <v>45757</v>
      </c>
      <c r="B500" s="13">
        <v>45762</v>
      </c>
      <c r="C500" s="12" t="s">
        <v>2662</v>
      </c>
      <c r="D500" s="7" t="s">
        <v>499</v>
      </c>
      <c r="E500" s="7" t="s">
        <v>24</v>
      </c>
      <c r="F500" s="175" t="s">
        <v>639</v>
      </c>
      <c r="G500" s="7" t="s">
        <v>53</v>
      </c>
      <c r="H500" s="8" t="s">
        <v>53</v>
      </c>
      <c r="I500" s="14" t="s">
        <v>2</v>
      </c>
      <c r="J500" s="14" t="s">
        <v>2842</v>
      </c>
    </row>
    <row r="501" spans="1:10">
      <c r="A501" s="5">
        <v>45757</v>
      </c>
      <c r="B501" s="13">
        <v>45762</v>
      </c>
      <c r="C501" s="12" t="s">
        <v>2663</v>
      </c>
      <c r="D501" s="7" t="s">
        <v>499</v>
      </c>
      <c r="E501" s="7" t="s">
        <v>24</v>
      </c>
      <c r="F501" s="175" t="s">
        <v>639</v>
      </c>
      <c r="G501" s="7" t="s">
        <v>53</v>
      </c>
      <c r="H501" s="8" t="s">
        <v>53</v>
      </c>
      <c r="I501" s="14" t="s">
        <v>2</v>
      </c>
      <c r="J501" s="14" t="s">
        <v>2842</v>
      </c>
    </row>
    <row r="502" spans="1:10">
      <c r="A502" s="21">
        <v>45758</v>
      </c>
      <c r="B502" s="13">
        <v>45761</v>
      </c>
      <c r="C502" s="22" t="s">
        <v>2675</v>
      </c>
      <c r="D502" s="14" t="s">
        <v>635</v>
      </c>
      <c r="E502" s="14" t="s">
        <v>24</v>
      </c>
      <c r="F502" s="14" t="s">
        <v>639</v>
      </c>
      <c r="G502" s="14" t="s">
        <v>53</v>
      </c>
      <c r="H502" s="15" t="s">
        <v>53</v>
      </c>
      <c r="I502" s="14" t="s">
        <v>2674</v>
      </c>
      <c r="J502" s="14" t="s">
        <v>2842</v>
      </c>
    </row>
    <row r="503" spans="1:10">
      <c r="A503" s="21">
        <v>45758</v>
      </c>
      <c r="B503" s="13">
        <v>45761</v>
      </c>
      <c r="C503" s="22" t="s">
        <v>2676</v>
      </c>
      <c r="D503" s="14" t="s">
        <v>635</v>
      </c>
      <c r="E503" s="14" t="s">
        <v>24</v>
      </c>
      <c r="F503" s="14" t="s">
        <v>639</v>
      </c>
      <c r="G503" s="14" t="s">
        <v>53</v>
      </c>
      <c r="H503" s="15" t="s">
        <v>53</v>
      </c>
      <c r="I503" s="14" t="s">
        <v>2674</v>
      </c>
      <c r="J503" s="14" t="s">
        <v>2842</v>
      </c>
    </row>
    <row r="504" spans="1:10">
      <c r="A504" s="21">
        <v>45758</v>
      </c>
      <c r="B504" s="13">
        <v>45761</v>
      </c>
      <c r="C504" s="22" t="s">
        <v>2677</v>
      </c>
      <c r="D504" s="14" t="s">
        <v>635</v>
      </c>
      <c r="E504" s="14" t="s">
        <v>24</v>
      </c>
      <c r="F504" s="14" t="s">
        <v>639</v>
      </c>
      <c r="G504" s="14" t="s">
        <v>53</v>
      </c>
      <c r="H504" s="15" t="s">
        <v>53</v>
      </c>
      <c r="I504" s="14" t="s">
        <v>2674</v>
      </c>
      <c r="J504" s="14" t="s">
        <v>2842</v>
      </c>
    </row>
    <row r="505" spans="1:10">
      <c r="A505" s="21">
        <v>45758</v>
      </c>
      <c r="B505" s="13">
        <v>45758</v>
      </c>
      <c r="C505" s="22" t="s">
        <v>2692</v>
      </c>
      <c r="D505" s="14" t="s">
        <v>827</v>
      </c>
      <c r="E505" s="14" t="s">
        <v>2694</v>
      </c>
      <c r="F505" s="14" t="s">
        <v>639</v>
      </c>
      <c r="G505" s="14"/>
      <c r="H505" s="15" t="s">
        <v>43</v>
      </c>
      <c r="I505" s="14" t="s">
        <v>2678</v>
      </c>
      <c r="J505" s="14" t="s">
        <v>2842</v>
      </c>
    </row>
    <row r="506" spans="1:10">
      <c r="A506" s="21">
        <v>45758</v>
      </c>
      <c r="B506" s="13">
        <v>45758</v>
      </c>
      <c r="C506" s="22" t="s">
        <v>2679</v>
      </c>
      <c r="D506" s="14" t="s">
        <v>499</v>
      </c>
      <c r="E506" s="14" t="s">
        <v>246</v>
      </c>
      <c r="F506" s="14" t="s">
        <v>639</v>
      </c>
      <c r="G506" s="14"/>
      <c r="H506" s="15" t="s">
        <v>43</v>
      </c>
      <c r="I506" s="14" t="s">
        <v>2</v>
      </c>
      <c r="J506" s="14" t="s">
        <v>2842</v>
      </c>
    </row>
    <row r="507" spans="1:10">
      <c r="A507" s="21">
        <v>45758</v>
      </c>
      <c r="B507" s="13">
        <v>45758</v>
      </c>
      <c r="C507" s="22" t="s">
        <v>2680</v>
      </c>
      <c r="D507" s="14" t="s">
        <v>167</v>
      </c>
      <c r="E507" s="14" t="s">
        <v>246</v>
      </c>
      <c r="F507" s="14" t="s">
        <v>617</v>
      </c>
      <c r="G507" s="14"/>
      <c r="H507" s="15" t="s">
        <v>43</v>
      </c>
      <c r="I507" s="14" t="s">
        <v>188</v>
      </c>
      <c r="J507" s="14" t="s">
        <v>2842</v>
      </c>
    </row>
    <row r="508" spans="1:10">
      <c r="A508" s="21">
        <v>45758</v>
      </c>
      <c r="B508" s="13">
        <v>45758</v>
      </c>
      <c r="C508" s="22" t="s">
        <v>2681</v>
      </c>
      <c r="D508" s="14" t="s">
        <v>499</v>
      </c>
      <c r="E508" s="14" t="s">
        <v>2695</v>
      </c>
      <c r="F508" s="14" t="s">
        <v>639</v>
      </c>
      <c r="G508" s="14"/>
      <c r="H508" s="15" t="s">
        <v>43</v>
      </c>
      <c r="I508" s="14" t="s">
        <v>2</v>
      </c>
      <c r="J508" s="14" t="s">
        <v>2842</v>
      </c>
    </row>
    <row r="509" spans="1:10">
      <c r="A509" s="21">
        <v>45758</v>
      </c>
      <c r="B509" s="13">
        <v>45758</v>
      </c>
      <c r="C509" s="22" t="s">
        <v>2682</v>
      </c>
      <c r="D509" s="14" t="s">
        <v>499</v>
      </c>
      <c r="E509" s="1" t="s">
        <v>3815</v>
      </c>
      <c r="F509" s="14" t="s">
        <v>639</v>
      </c>
      <c r="G509" s="14"/>
      <c r="H509" s="15" t="s">
        <v>43</v>
      </c>
      <c r="I509" s="14" t="s">
        <v>2</v>
      </c>
      <c r="J509" s="14" t="s">
        <v>2842</v>
      </c>
    </row>
    <row r="510" spans="1:10">
      <c r="A510" s="21">
        <v>45758</v>
      </c>
      <c r="B510" s="13">
        <v>45758</v>
      </c>
      <c r="C510" s="22" t="s">
        <v>2683</v>
      </c>
      <c r="D510" s="14" t="s">
        <v>499</v>
      </c>
      <c r="E510" s="7" t="s">
        <v>2933</v>
      </c>
      <c r="F510" s="14" t="s">
        <v>639</v>
      </c>
      <c r="G510" s="14"/>
      <c r="H510" s="15" t="s">
        <v>43</v>
      </c>
      <c r="I510" s="14" t="s">
        <v>2</v>
      </c>
      <c r="J510" s="14" t="s">
        <v>2842</v>
      </c>
    </row>
    <row r="511" spans="1:10">
      <c r="A511" s="21">
        <v>45758</v>
      </c>
      <c r="B511" s="13">
        <v>45758</v>
      </c>
      <c r="C511" s="22" t="s">
        <v>2684</v>
      </c>
      <c r="D511" s="14" t="s">
        <v>499</v>
      </c>
      <c r="E511" s="14" t="s">
        <v>2696</v>
      </c>
      <c r="F511" s="14" t="s">
        <v>639</v>
      </c>
      <c r="G511" s="14"/>
      <c r="H511" s="15" t="s">
        <v>43</v>
      </c>
      <c r="I511" s="14" t="s">
        <v>2</v>
      </c>
      <c r="J511" s="14" t="s">
        <v>2842</v>
      </c>
    </row>
    <row r="512" spans="1:10">
      <c r="A512" s="21">
        <v>45758</v>
      </c>
      <c r="B512" s="13">
        <v>45758</v>
      </c>
      <c r="C512" s="22" t="s">
        <v>2685</v>
      </c>
      <c r="D512" s="14" t="s">
        <v>499</v>
      </c>
      <c r="E512" s="14"/>
      <c r="F512" s="14" t="s">
        <v>639</v>
      </c>
      <c r="G512" s="14"/>
      <c r="H512" s="15" t="s">
        <v>43</v>
      </c>
      <c r="I512" s="14" t="s">
        <v>2</v>
      </c>
      <c r="J512" s="14" t="s">
        <v>2842</v>
      </c>
    </row>
    <row r="513" spans="1:10">
      <c r="A513" s="21">
        <v>45758</v>
      </c>
      <c r="B513" s="13">
        <v>45758</v>
      </c>
      <c r="C513" s="22" t="s">
        <v>2686</v>
      </c>
      <c r="D513" s="14" t="s">
        <v>499</v>
      </c>
      <c r="E513" s="14" t="s">
        <v>2697</v>
      </c>
      <c r="F513" s="14" t="s">
        <v>639</v>
      </c>
      <c r="G513" s="14"/>
      <c r="H513" s="15" t="s">
        <v>43</v>
      </c>
      <c r="I513" s="14" t="s">
        <v>2</v>
      </c>
      <c r="J513" s="14" t="s">
        <v>2842</v>
      </c>
    </row>
    <row r="514" spans="1:10">
      <c r="A514" s="21">
        <v>45758</v>
      </c>
      <c r="B514" s="13">
        <v>45758</v>
      </c>
      <c r="C514" s="22" t="s">
        <v>2687</v>
      </c>
      <c r="D514" s="14" t="s">
        <v>499</v>
      </c>
      <c r="E514" s="7" t="s">
        <v>2932</v>
      </c>
      <c r="F514" s="14" t="s">
        <v>639</v>
      </c>
      <c r="G514" s="14"/>
      <c r="H514" s="15" t="s">
        <v>43</v>
      </c>
      <c r="I514" s="14" t="s">
        <v>2</v>
      </c>
      <c r="J514" s="14" t="s">
        <v>2842</v>
      </c>
    </row>
    <row r="515" spans="1:10">
      <c r="A515" s="21">
        <v>45758</v>
      </c>
      <c r="B515" s="13">
        <v>45758</v>
      </c>
      <c r="C515" s="22" t="s">
        <v>2688</v>
      </c>
      <c r="D515" s="14" t="s">
        <v>499</v>
      </c>
      <c r="E515" s="14"/>
      <c r="F515" s="14" t="s">
        <v>639</v>
      </c>
      <c r="G515" s="14"/>
      <c r="H515" s="15" t="s">
        <v>43</v>
      </c>
      <c r="I515" s="14" t="s">
        <v>2</v>
      </c>
      <c r="J515" s="14" t="s">
        <v>2842</v>
      </c>
    </row>
    <row r="516" spans="1:10">
      <c r="A516" s="21">
        <v>45758</v>
      </c>
      <c r="B516" s="13">
        <v>45758</v>
      </c>
      <c r="C516" s="22" t="s">
        <v>2689</v>
      </c>
      <c r="D516" s="14" t="s">
        <v>263</v>
      </c>
      <c r="E516" s="14" t="s">
        <v>2698</v>
      </c>
      <c r="F516" s="14" t="s">
        <v>639</v>
      </c>
      <c r="G516" s="14"/>
      <c r="H516" s="15" t="s">
        <v>43</v>
      </c>
      <c r="I516" s="14" t="s">
        <v>2</v>
      </c>
      <c r="J516" s="14" t="s">
        <v>2842</v>
      </c>
    </row>
    <row r="517" spans="1:10">
      <c r="A517" s="21">
        <v>45758</v>
      </c>
      <c r="B517" s="13">
        <v>45758</v>
      </c>
      <c r="C517" s="22" t="s">
        <v>2699</v>
      </c>
      <c r="D517" s="14" t="s">
        <v>499</v>
      </c>
      <c r="E517" s="14" t="s">
        <v>2701</v>
      </c>
      <c r="F517" s="14" t="s">
        <v>639</v>
      </c>
      <c r="G517" s="14"/>
      <c r="H517" s="15" t="s">
        <v>43</v>
      </c>
      <c r="I517" s="14" t="s">
        <v>2</v>
      </c>
      <c r="J517" s="14" t="s">
        <v>2842</v>
      </c>
    </row>
    <row r="518" spans="1:10">
      <c r="A518" s="21">
        <v>45758</v>
      </c>
      <c r="B518" s="13">
        <v>45758</v>
      </c>
      <c r="C518" s="22" t="s">
        <v>2700</v>
      </c>
      <c r="D518" s="14" t="s">
        <v>499</v>
      </c>
      <c r="E518" s="14" t="s">
        <v>2702</v>
      </c>
      <c r="F518" s="14" t="s">
        <v>639</v>
      </c>
      <c r="G518" s="14"/>
      <c r="H518" s="15" t="s">
        <v>43</v>
      </c>
      <c r="I518" s="14" t="s">
        <v>2</v>
      </c>
      <c r="J518" s="14" t="s">
        <v>2842</v>
      </c>
    </row>
    <row r="519" spans="1:10">
      <c r="A519" s="5">
        <v>45758</v>
      </c>
      <c r="B519" s="6">
        <v>45762</v>
      </c>
      <c r="C519" s="22" t="s">
        <v>2716</v>
      </c>
      <c r="D519" s="7" t="s">
        <v>277</v>
      </c>
      <c r="E519" s="7" t="s">
        <v>2730</v>
      </c>
      <c r="F519" s="7" t="s">
        <v>639</v>
      </c>
      <c r="G519" s="7"/>
      <c r="H519" s="8" t="s">
        <v>43</v>
      </c>
      <c r="I519" s="14" t="s">
        <v>2231</v>
      </c>
      <c r="J519" s="14" t="s">
        <v>2842</v>
      </c>
    </row>
    <row r="520" spans="1:10">
      <c r="A520" s="5">
        <v>45758</v>
      </c>
      <c r="B520" s="6">
        <v>45762</v>
      </c>
      <c r="C520" s="12" t="s">
        <v>2722</v>
      </c>
      <c r="D520" s="7" t="s">
        <v>2723</v>
      </c>
      <c r="E520" s="7" t="s">
        <v>24</v>
      </c>
      <c r="F520" s="7" t="s">
        <v>639</v>
      </c>
      <c r="G520" s="7" t="s">
        <v>53</v>
      </c>
      <c r="H520" s="8" t="s">
        <v>53</v>
      </c>
      <c r="I520" s="14" t="s">
        <v>625</v>
      </c>
      <c r="J520" s="14" t="s">
        <v>2842</v>
      </c>
    </row>
    <row r="521" spans="1:10">
      <c r="A521" s="5">
        <v>45758</v>
      </c>
      <c r="B521" s="6">
        <v>45762</v>
      </c>
      <c r="C521" s="12" t="s">
        <v>2770</v>
      </c>
      <c r="D521" s="7" t="s">
        <v>635</v>
      </c>
      <c r="E521" s="7" t="s">
        <v>24</v>
      </c>
      <c r="F521" s="7" t="s">
        <v>639</v>
      </c>
      <c r="G521" s="7" t="s">
        <v>53</v>
      </c>
      <c r="H521" s="8" t="s">
        <v>53</v>
      </c>
      <c r="I521" s="14" t="s">
        <v>2</v>
      </c>
      <c r="J521" s="14" t="s">
        <v>2842</v>
      </c>
    </row>
    <row r="522" spans="1:10">
      <c r="A522" s="5">
        <v>45759</v>
      </c>
      <c r="B522" s="6">
        <v>45762</v>
      </c>
      <c r="C522" s="12" t="s">
        <v>2715</v>
      </c>
      <c r="D522" s="7" t="s">
        <v>167</v>
      </c>
      <c r="E522" s="7" t="s">
        <v>2731</v>
      </c>
      <c r="F522" s="7" t="s">
        <v>639</v>
      </c>
      <c r="G522" s="7"/>
      <c r="H522" s="8" t="s">
        <v>43</v>
      </c>
      <c r="I522" s="14" t="s">
        <v>620</v>
      </c>
      <c r="J522" s="14" t="s">
        <v>2842</v>
      </c>
    </row>
    <row r="523" spans="1:10">
      <c r="A523" s="5">
        <v>45759</v>
      </c>
      <c r="B523" s="6">
        <v>45762</v>
      </c>
      <c r="C523" s="12" t="s">
        <v>2717</v>
      </c>
      <c r="D523" s="7" t="s">
        <v>167</v>
      </c>
      <c r="E523" s="175" t="s">
        <v>2732</v>
      </c>
      <c r="F523" s="7" t="s">
        <v>639</v>
      </c>
      <c r="G523" s="7"/>
      <c r="H523" s="8" t="s">
        <v>43</v>
      </c>
      <c r="I523" s="14" t="s">
        <v>620</v>
      </c>
      <c r="J523" s="14" t="s">
        <v>2842</v>
      </c>
    </row>
    <row r="524" spans="1:10">
      <c r="A524" s="5">
        <v>45759</v>
      </c>
      <c r="B524" s="6">
        <v>45762</v>
      </c>
      <c r="C524" s="12" t="s">
        <v>2718</v>
      </c>
      <c r="D524" s="7" t="s">
        <v>167</v>
      </c>
      <c r="E524" s="175" t="s">
        <v>2381</v>
      </c>
      <c r="F524" s="7" t="s">
        <v>639</v>
      </c>
      <c r="G524" s="7"/>
      <c r="H524" s="8" t="s">
        <v>43</v>
      </c>
      <c r="I524" s="14" t="s">
        <v>620</v>
      </c>
      <c r="J524" s="14" t="s">
        <v>2842</v>
      </c>
    </row>
    <row r="525" spans="1:10">
      <c r="A525" s="21">
        <v>45759</v>
      </c>
      <c r="B525" s="13">
        <v>45762</v>
      </c>
      <c r="C525" s="22" t="s">
        <v>2719</v>
      </c>
      <c r="D525" s="14" t="s">
        <v>167</v>
      </c>
      <c r="E525" s="7" t="s">
        <v>2733</v>
      </c>
      <c r="F525" s="14" t="s">
        <v>639</v>
      </c>
      <c r="G525" s="14"/>
      <c r="H525" s="15" t="s">
        <v>43</v>
      </c>
      <c r="I525" s="14" t="s">
        <v>620</v>
      </c>
      <c r="J525" s="14" t="s">
        <v>2842</v>
      </c>
    </row>
    <row r="526" spans="1:10">
      <c r="A526" s="21">
        <v>45759</v>
      </c>
      <c r="B526" s="13">
        <v>45762</v>
      </c>
      <c r="C526" s="22" t="s">
        <v>2720</v>
      </c>
      <c r="D526" s="14" t="s">
        <v>167</v>
      </c>
      <c r="E526" s="14" t="s">
        <v>2734</v>
      </c>
      <c r="F526" s="14" t="s">
        <v>639</v>
      </c>
      <c r="G526" s="14"/>
      <c r="H526" s="15" t="s">
        <v>43</v>
      </c>
      <c r="I526" s="14" t="s">
        <v>620</v>
      </c>
      <c r="J526" s="14" t="s">
        <v>2842</v>
      </c>
    </row>
    <row r="527" spans="1:10">
      <c r="A527" s="21">
        <v>45761</v>
      </c>
      <c r="B527" s="13">
        <v>45762</v>
      </c>
      <c r="C527" s="22" t="s">
        <v>2721</v>
      </c>
      <c r="D527" s="14" t="s">
        <v>8</v>
      </c>
      <c r="E527" s="176" t="s">
        <v>2736</v>
      </c>
      <c r="F527" s="14" t="s">
        <v>639</v>
      </c>
      <c r="G527" s="14"/>
      <c r="H527" s="15" t="s">
        <v>43</v>
      </c>
      <c r="I527" s="14" t="s">
        <v>2</v>
      </c>
      <c r="J527" s="14" t="s">
        <v>2842</v>
      </c>
    </row>
    <row r="528" spans="1:10">
      <c r="A528" s="21">
        <v>45761</v>
      </c>
      <c r="B528" s="13">
        <v>45762</v>
      </c>
      <c r="C528" s="22" t="s">
        <v>2724</v>
      </c>
      <c r="D528" s="14" t="s">
        <v>8</v>
      </c>
      <c r="E528" s="184" t="s">
        <v>2737</v>
      </c>
      <c r="F528" s="14" t="s">
        <v>639</v>
      </c>
      <c r="G528" s="14"/>
      <c r="H528" s="15" t="s">
        <v>43</v>
      </c>
      <c r="I528" s="14" t="s">
        <v>392</v>
      </c>
      <c r="J528" s="14" t="s">
        <v>2842</v>
      </c>
    </row>
    <row r="529" spans="1:10">
      <c r="A529" s="21">
        <v>45761</v>
      </c>
      <c r="B529" s="13">
        <v>45762</v>
      </c>
      <c r="C529" s="22" t="s">
        <v>2725</v>
      </c>
      <c r="D529" s="14" t="s">
        <v>499</v>
      </c>
      <c r="E529" s="14" t="s">
        <v>2738</v>
      </c>
      <c r="F529" s="14" t="s">
        <v>639</v>
      </c>
      <c r="G529" s="14"/>
      <c r="H529" s="15" t="s">
        <v>43</v>
      </c>
      <c r="I529" s="14" t="s">
        <v>2</v>
      </c>
      <c r="J529" s="14" t="s">
        <v>2842</v>
      </c>
    </row>
    <row r="530" spans="1:10">
      <c r="A530" s="21">
        <v>45761</v>
      </c>
      <c r="B530" s="13">
        <v>45762</v>
      </c>
      <c r="C530" s="22" t="s">
        <v>2726</v>
      </c>
      <c r="D530" s="14" t="s">
        <v>499</v>
      </c>
      <c r="E530" s="175" t="s">
        <v>2739</v>
      </c>
      <c r="F530" s="14" t="s">
        <v>639</v>
      </c>
      <c r="G530" s="14"/>
      <c r="H530" s="15" t="s">
        <v>43</v>
      </c>
      <c r="I530" s="14" t="s">
        <v>2</v>
      </c>
      <c r="J530" s="14" t="s">
        <v>2842</v>
      </c>
    </row>
    <row r="531" spans="1:10">
      <c r="A531" s="21">
        <v>45761</v>
      </c>
      <c r="B531" s="13">
        <v>45762</v>
      </c>
      <c r="C531" s="22" t="s">
        <v>2727</v>
      </c>
      <c r="D531" s="14" t="s">
        <v>167</v>
      </c>
      <c r="E531" s="1" t="s">
        <v>2735</v>
      </c>
      <c r="F531" s="14" t="s">
        <v>617</v>
      </c>
      <c r="G531" s="14"/>
      <c r="H531" s="15" t="s">
        <v>43</v>
      </c>
      <c r="I531" s="14" t="s">
        <v>174</v>
      </c>
      <c r="J531" s="14" t="s">
        <v>2842</v>
      </c>
    </row>
    <row r="532" spans="1:10">
      <c r="A532" s="21">
        <v>45761</v>
      </c>
      <c r="B532" s="13">
        <v>45762</v>
      </c>
      <c r="C532" s="22" t="s">
        <v>2728</v>
      </c>
      <c r="D532" s="14" t="s">
        <v>167</v>
      </c>
      <c r="E532" s="14" t="s">
        <v>2735</v>
      </c>
      <c r="F532" s="14" t="s">
        <v>617</v>
      </c>
      <c r="G532" s="14"/>
      <c r="H532" s="15" t="s">
        <v>43</v>
      </c>
      <c r="I532" s="14" t="s">
        <v>174</v>
      </c>
      <c r="J532" s="14" t="s">
        <v>2842</v>
      </c>
    </row>
    <row r="533" spans="1:10">
      <c r="A533" s="21">
        <v>45761</v>
      </c>
      <c r="B533" s="13">
        <v>45762</v>
      </c>
      <c r="C533" s="22" t="s">
        <v>2729</v>
      </c>
      <c r="D533" s="14" t="s">
        <v>741</v>
      </c>
      <c r="E533" s="14" t="s">
        <v>2740</v>
      </c>
      <c r="F533" s="14" t="s">
        <v>639</v>
      </c>
      <c r="G533" s="14"/>
      <c r="H533" s="15" t="s">
        <v>43</v>
      </c>
      <c r="I533" s="14" t="s">
        <v>2262</v>
      </c>
      <c r="J533" s="14" t="s">
        <v>2842</v>
      </c>
    </row>
    <row r="534" spans="1:10">
      <c r="A534" s="21">
        <v>45761</v>
      </c>
      <c r="B534" s="13"/>
      <c r="C534" s="22" t="s">
        <v>2744</v>
      </c>
      <c r="D534" s="14" t="s">
        <v>2090</v>
      </c>
      <c r="E534" s="14" t="s">
        <v>2741</v>
      </c>
      <c r="F534" s="14" t="s">
        <v>385</v>
      </c>
      <c r="G534" s="14" t="s">
        <v>53</v>
      </c>
      <c r="H534" s="15" t="s">
        <v>53</v>
      </c>
      <c r="I534" s="14" t="s">
        <v>1033</v>
      </c>
      <c r="J534" s="14"/>
    </row>
    <row r="535" spans="1:10">
      <c r="A535" s="21">
        <v>45761</v>
      </c>
      <c r="B535" s="13">
        <v>45762</v>
      </c>
      <c r="C535" s="22" t="s">
        <v>2742</v>
      </c>
      <c r="D535" s="14" t="s">
        <v>499</v>
      </c>
      <c r="E535" s="14" t="s">
        <v>24</v>
      </c>
      <c r="F535" s="14" t="s">
        <v>639</v>
      </c>
      <c r="G535" s="14" t="s">
        <v>53</v>
      </c>
      <c r="H535" s="15" t="s">
        <v>53</v>
      </c>
      <c r="I535" s="14" t="s">
        <v>2</v>
      </c>
      <c r="J535" s="14" t="s">
        <v>2842</v>
      </c>
    </row>
    <row r="536" spans="1:10">
      <c r="A536" s="21">
        <v>45761</v>
      </c>
      <c r="B536" s="13">
        <v>45762</v>
      </c>
      <c r="C536" s="22" t="s">
        <v>2743</v>
      </c>
      <c r="D536" s="14" t="s">
        <v>32</v>
      </c>
      <c r="E536" s="14" t="s">
        <v>24</v>
      </c>
      <c r="F536" s="14" t="s">
        <v>639</v>
      </c>
      <c r="G536" s="14" t="s">
        <v>53</v>
      </c>
      <c r="H536" s="15" t="s">
        <v>53</v>
      </c>
      <c r="I536" s="14" t="s">
        <v>1033</v>
      </c>
      <c r="J536" s="14" t="s">
        <v>2842</v>
      </c>
    </row>
    <row r="537" spans="1:10">
      <c r="A537" s="21">
        <v>45761</v>
      </c>
      <c r="B537" s="13"/>
      <c r="C537" s="22" t="s">
        <v>2747</v>
      </c>
      <c r="D537" s="14" t="s">
        <v>167</v>
      </c>
      <c r="E537" s="14" t="s">
        <v>24</v>
      </c>
      <c r="F537" s="14" t="s">
        <v>385</v>
      </c>
      <c r="G537" s="14" t="s">
        <v>53</v>
      </c>
      <c r="H537" s="15" t="s">
        <v>53</v>
      </c>
      <c r="I537" s="14" t="s">
        <v>2748</v>
      </c>
      <c r="J537" s="14"/>
    </row>
    <row r="538" spans="1:10">
      <c r="A538" s="21">
        <v>45761</v>
      </c>
      <c r="B538" s="13"/>
      <c r="C538" s="22" t="s">
        <v>2749</v>
      </c>
      <c r="D538" s="14" t="s">
        <v>1503</v>
      </c>
      <c r="E538" s="14" t="s">
        <v>24</v>
      </c>
      <c r="F538" s="14" t="s">
        <v>385</v>
      </c>
      <c r="G538" s="14" t="s">
        <v>53</v>
      </c>
      <c r="H538" s="15" t="s">
        <v>53</v>
      </c>
      <c r="I538" s="14" t="s">
        <v>2</v>
      </c>
      <c r="J538" s="14"/>
    </row>
    <row r="539" spans="1:10">
      <c r="A539" s="21">
        <v>45761</v>
      </c>
      <c r="B539" s="13"/>
      <c r="C539" s="22" t="s">
        <v>2750</v>
      </c>
      <c r="D539" s="14" t="s">
        <v>2075</v>
      </c>
      <c r="E539" s="14" t="s">
        <v>2741</v>
      </c>
      <c r="F539" s="14" t="s">
        <v>639</v>
      </c>
      <c r="G539" s="14" t="s">
        <v>53</v>
      </c>
      <c r="H539" s="15" t="s">
        <v>53</v>
      </c>
      <c r="I539" s="14" t="s">
        <v>433</v>
      </c>
      <c r="J539" s="14"/>
    </row>
    <row r="540" spans="1:10">
      <c r="A540" s="21">
        <v>45761</v>
      </c>
      <c r="B540" s="6">
        <v>45762</v>
      </c>
      <c r="C540" s="22" t="s">
        <v>2751</v>
      </c>
      <c r="D540" s="14" t="s">
        <v>2025</v>
      </c>
      <c r="E540" s="14" t="s">
        <v>2741</v>
      </c>
      <c r="F540" s="14" t="s">
        <v>639</v>
      </c>
      <c r="G540" s="14" t="s">
        <v>53</v>
      </c>
      <c r="H540" s="15" t="s">
        <v>53</v>
      </c>
      <c r="I540" s="14" t="s">
        <v>433</v>
      </c>
      <c r="J540" s="14" t="s">
        <v>2842</v>
      </c>
    </row>
    <row r="541" spans="1:10">
      <c r="A541" s="21">
        <v>45761</v>
      </c>
      <c r="B541" s="6">
        <v>45762</v>
      </c>
      <c r="C541" s="12" t="s">
        <v>2752</v>
      </c>
      <c r="D541" s="7" t="s">
        <v>2025</v>
      </c>
      <c r="E541" s="14" t="s">
        <v>2741</v>
      </c>
      <c r="F541" s="14" t="s">
        <v>639</v>
      </c>
      <c r="G541" s="14" t="s">
        <v>53</v>
      </c>
      <c r="H541" s="15" t="s">
        <v>53</v>
      </c>
      <c r="I541" s="14" t="s">
        <v>433</v>
      </c>
      <c r="J541" s="14" t="s">
        <v>2842</v>
      </c>
    </row>
    <row r="542" spans="1:10">
      <c r="A542" s="21">
        <v>45761</v>
      </c>
      <c r="B542" s="13">
        <v>45762</v>
      </c>
      <c r="C542" s="22" t="s">
        <v>2753</v>
      </c>
      <c r="D542" s="7" t="s">
        <v>432</v>
      </c>
      <c r="E542" s="14" t="s">
        <v>2741</v>
      </c>
      <c r="F542" s="14" t="s">
        <v>639</v>
      </c>
      <c r="G542" s="14" t="s">
        <v>53</v>
      </c>
      <c r="H542" s="15" t="s">
        <v>53</v>
      </c>
      <c r="I542" s="14" t="s">
        <v>433</v>
      </c>
      <c r="J542" s="14" t="s">
        <v>2842</v>
      </c>
    </row>
    <row r="543" spans="1:10">
      <c r="A543" s="21">
        <v>45761</v>
      </c>
      <c r="B543" s="13">
        <v>45762</v>
      </c>
      <c r="C543" s="22" t="s">
        <v>2754</v>
      </c>
      <c r="D543" s="14" t="s">
        <v>432</v>
      </c>
      <c r="E543" s="14" t="s">
        <v>2741</v>
      </c>
      <c r="F543" s="14" t="s">
        <v>639</v>
      </c>
      <c r="G543" s="14" t="s">
        <v>53</v>
      </c>
      <c r="H543" s="15" t="s">
        <v>53</v>
      </c>
      <c r="I543" s="14" t="s">
        <v>433</v>
      </c>
      <c r="J543" s="14" t="s">
        <v>2842</v>
      </c>
    </row>
    <row r="544" spans="1:10">
      <c r="A544" s="21">
        <v>45761</v>
      </c>
      <c r="B544" s="13">
        <v>45762</v>
      </c>
      <c r="C544" s="22" t="s">
        <v>2810</v>
      </c>
      <c r="D544" s="14" t="s">
        <v>499</v>
      </c>
      <c r="E544" s="14" t="s">
        <v>2755</v>
      </c>
      <c r="F544" s="14" t="s">
        <v>639</v>
      </c>
      <c r="G544" s="14" t="s">
        <v>53</v>
      </c>
      <c r="H544" s="15" t="s">
        <v>53</v>
      </c>
      <c r="I544" s="14" t="s">
        <v>2</v>
      </c>
      <c r="J544" s="14" t="s">
        <v>2842</v>
      </c>
    </row>
    <row r="545" spans="1:10">
      <c r="A545" s="21">
        <v>45761</v>
      </c>
      <c r="B545" s="13">
        <v>45762</v>
      </c>
      <c r="C545" s="22" t="s">
        <v>2760</v>
      </c>
      <c r="D545" s="14" t="s">
        <v>8</v>
      </c>
      <c r="E545" s="14" t="s">
        <v>2764</v>
      </c>
      <c r="F545" s="14" t="s">
        <v>639</v>
      </c>
      <c r="G545" s="14"/>
      <c r="H545" s="15" t="s">
        <v>43</v>
      </c>
      <c r="I545" s="14" t="s">
        <v>2</v>
      </c>
      <c r="J545" s="14" t="s">
        <v>2842</v>
      </c>
    </row>
    <row r="546" spans="1:10">
      <c r="A546" s="21">
        <v>45761</v>
      </c>
      <c r="B546" s="13">
        <v>45762</v>
      </c>
      <c r="C546" s="22" t="s">
        <v>2756</v>
      </c>
      <c r="D546" s="14" t="s">
        <v>263</v>
      </c>
      <c r="E546" s="14" t="s">
        <v>2811</v>
      </c>
      <c r="F546" s="14" t="s">
        <v>617</v>
      </c>
      <c r="G546" s="14" t="s">
        <v>53</v>
      </c>
      <c r="H546" s="15" t="s">
        <v>53</v>
      </c>
      <c r="I546" s="14" t="s">
        <v>2</v>
      </c>
      <c r="J546" s="14" t="s">
        <v>2842</v>
      </c>
    </row>
    <row r="547" spans="1:10">
      <c r="A547" s="21">
        <v>45762</v>
      </c>
      <c r="B547" s="13">
        <v>45762</v>
      </c>
      <c r="C547" s="12" t="s">
        <v>2757</v>
      </c>
      <c r="D547" s="7" t="s">
        <v>720</v>
      </c>
      <c r="E547" s="7" t="s">
        <v>2758</v>
      </c>
      <c r="F547" s="14" t="s">
        <v>639</v>
      </c>
      <c r="G547" s="14"/>
      <c r="H547" s="15" t="s">
        <v>43</v>
      </c>
      <c r="I547" s="14" t="s">
        <v>2759</v>
      </c>
      <c r="J547" s="14" t="s">
        <v>2842</v>
      </c>
    </row>
    <row r="548" spans="1:10">
      <c r="A548" s="21">
        <v>45762</v>
      </c>
      <c r="B548" s="13">
        <v>45762</v>
      </c>
      <c r="C548" s="12" t="s">
        <v>2761</v>
      </c>
      <c r="D548" s="7" t="s">
        <v>263</v>
      </c>
      <c r="E548" s="7" t="s">
        <v>2765</v>
      </c>
      <c r="F548" s="14" t="s">
        <v>639</v>
      </c>
      <c r="G548" s="14"/>
      <c r="H548" s="15" t="s">
        <v>43</v>
      </c>
      <c r="I548" s="14" t="s">
        <v>2</v>
      </c>
      <c r="J548" s="14" t="s">
        <v>2842</v>
      </c>
    </row>
    <row r="549" spans="1:10">
      <c r="A549" s="21">
        <v>45762</v>
      </c>
      <c r="B549" s="13">
        <v>45762</v>
      </c>
      <c r="C549" s="22" t="s">
        <v>2762</v>
      </c>
      <c r="D549" s="7" t="s">
        <v>263</v>
      </c>
      <c r="E549" s="14" t="s">
        <v>2766</v>
      </c>
      <c r="F549" s="14" t="s">
        <v>639</v>
      </c>
      <c r="G549" s="14"/>
      <c r="H549" s="15" t="s">
        <v>43</v>
      </c>
      <c r="I549" s="14" t="s">
        <v>2</v>
      </c>
      <c r="J549" s="14" t="s">
        <v>2842</v>
      </c>
    </row>
    <row r="550" spans="1:10">
      <c r="A550" s="5">
        <v>45762</v>
      </c>
      <c r="B550" s="6">
        <v>45762</v>
      </c>
      <c r="C550" s="22" t="s">
        <v>2763</v>
      </c>
      <c r="D550" s="7" t="s">
        <v>263</v>
      </c>
      <c r="E550" s="7" t="s">
        <v>2767</v>
      </c>
      <c r="F550" s="7" t="s">
        <v>639</v>
      </c>
      <c r="G550" s="7"/>
      <c r="H550" s="15" t="s">
        <v>43</v>
      </c>
      <c r="I550" s="14" t="s">
        <v>2</v>
      </c>
      <c r="J550" s="14" t="s">
        <v>2842</v>
      </c>
    </row>
    <row r="551" spans="1:10">
      <c r="A551" s="21">
        <v>45762</v>
      </c>
      <c r="B551" s="13">
        <v>45762</v>
      </c>
      <c r="C551" s="22" t="s">
        <v>2809</v>
      </c>
      <c r="D551" s="14" t="s">
        <v>8</v>
      </c>
      <c r="E551" s="14" t="s">
        <v>2755</v>
      </c>
      <c r="F551" s="14" t="s">
        <v>639</v>
      </c>
      <c r="G551" s="14"/>
      <c r="H551" s="15" t="s">
        <v>43</v>
      </c>
      <c r="I551" s="14" t="s">
        <v>2</v>
      </c>
      <c r="J551" s="14" t="s">
        <v>2842</v>
      </c>
    </row>
    <row r="552" spans="1:10">
      <c r="A552" s="21">
        <v>45762</v>
      </c>
      <c r="B552" s="13">
        <v>45762</v>
      </c>
      <c r="C552" s="22" t="s">
        <v>2808</v>
      </c>
      <c r="D552" s="14" t="s">
        <v>407</v>
      </c>
      <c r="E552" s="14" t="s">
        <v>2769</v>
      </c>
      <c r="F552" s="14" t="s">
        <v>639</v>
      </c>
      <c r="G552" s="14"/>
      <c r="H552" s="15" t="s">
        <v>43</v>
      </c>
      <c r="I552" s="14" t="s">
        <v>2768</v>
      </c>
      <c r="J552" s="14" t="s">
        <v>2842</v>
      </c>
    </row>
    <row r="553" spans="1:10">
      <c r="A553" s="5">
        <v>45762</v>
      </c>
      <c r="B553" s="6">
        <v>45768</v>
      </c>
      <c r="C553" s="12" t="s">
        <v>2797</v>
      </c>
      <c r="D553" s="7" t="s">
        <v>1282</v>
      </c>
      <c r="E553" s="7" t="s">
        <v>2860</v>
      </c>
      <c r="F553" s="7" t="s">
        <v>639</v>
      </c>
      <c r="G553" s="7" t="s">
        <v>420</v>
      </c>
      <c r="H553" s="8" t="s">
        <v>43</v>
      </c>
      <c r="I553" s="14" t="s">
        <v>2790</v>
      </c>
      <c r="J553" s="7"/>
    </row>
    <row r="554" spans="1:10">
      <c r="A554" s="5">
        <v>45762</v>
      </c>
      <c r="B554" s="6">
        <v>45768</v>
      </c>
      <c r="C554" s="12" t="s">
        <v>2798</v>
      </c>
      <c r="D554" s="7" t="s">
        <v>1282</v>
      </c>
      <c r="E554" s="7" t="s">
        <v>2860</v>
      </c>
      <c r="F554" s="7" t="s">
        <v>639</v>
      </c>
      <c r="G554" s="7" t="s">
        <v>420</v>
      </c>
      <c r="H554" s="8" t="s">
        <v>43</v>
      </c>
      <c r="I554" s="14" t="s">
        <v>2790</v>
      </c>
      <c r="J554" s="7"/>
    </row>
    <row r="555" spans="1:10">
      <c r="A555" s="5">
        <v>45762</v>
      </c>
      <c r="B555" s="6">
        <v>45768</v>
      </c>
      <c r="C555" s="12" t="s">
        <v>2799</v>
      </c>
      <c r="D555" s="7" t="s">
        <v>1282</v>
      </c>
      <c r="E555" s="7" t="s">
        <v>2860</v>
      </c>
      <c r="F555" s="7" t="s">
        <v>639</v>
      </c>
      <c r="G555" s="7" t="s">
        <v>420</v>
      </c>
      <c r="H555" s="8" t="s">
        <v>43</v>
      </c>
      <c r="I555" s="14" t="s">
        <v>2790</v>
      </c>
      <c r="J555" s="7"/>
    </row>
    <row r="556" spans="1:10">
      <c r="A556" s="5">
        <v>45762</v>
      </c>
      <c r="B556" s="6">
        <v>45768</v>
      </c>
      <c r="C556" s="12" t="s">
        <v>2800</v>
      </c>
      <c r="D556" s="7" t="s">
        <v>1282</v>
      </c>
      <c r="E556" s="7" t="s">
        <v>2860</v>
      </c>
      <c r="F556" s="7" t="s">
        <v>639</v>
      </c>
      <c r="G556" s="7" t="s">
        <v>420</v>
      </c>
      <c r="H556" s="8" t="s">
        <v>43</v>
      </c>
      <c r="I556" s="14" t="s">
        <v>2790</v>
      </c>
      <c r="J556" s="7"/>
    </row>
    <row r="557" spans="1:10">
      <c r="A557" s="5">
        <v>45762</v>
      </c>
      <c r="B557" s="6">
        <v>45768</v>
      </c>
      <c r="C557" s="12" t="s">
        <v>2801</v>
      </c>
      <c r="D557" s="7" t="s">
        <v>1282</v>
      </c>
      <c r="E557" s="7" t="s">
        <v>2860</v>
      </c>
      <c r="F557" s="7" t="s">
        <v>639</v>
      </c>
      <c r="G557" s="7" t="s">
        <v>420</v>
      </c>
      <c r="H557" s="8" t="s">
        <v>43</v>
      </c>
      <c r="I557" s="14" t="s">
        <v>2790</v>
      </c>
      <c r="J557" s="7"/>
    </row>
    <row r="558" spans="1:10">
      <c r="A558" s="5">
        <v>45762</v>
      </c>
      <c r="B558" s="6">
        <v>45768</v>
      </c>
      <c r="C558" s="12" t="s">
        <v>2802</v>
      </c>
      <c r="D558" s="7" t="s">
        <v>1282</v>
      </c>
      <c r="E558" s="7" t="s">
        <v>2860</v>
      </c>
      <c r="F558" s="7" t="s">
        <v>639</v>
      </c>
      <c r="G558" s="7" t="s">
        <v>420</v>
      </c>
      <c r="H558" s="8" t="s">
        <v>43</v>
      </c>
      <c r="I558" s="14" t="s">
        <v>2790</v>
      </c>
      <c r="J558" s="7"/>
    </row>
    <row r="559" spans="1:10">
      <c r="A559" s="5">
        <v>45762</v>
      </c>
      <c r="B559" s="6">
        <v>45768</v>
      </c>
      <c r="C559" s="12" t="s">
        <v>2792</v>
      </c>
      <c r="D559" s="7" t="s">
        <v>1282</v>
      </c>
      <c r="E559" s="7" t="s">
        <v>2860</v>
      </c>
      <c r="F559" s="7" t="s">
        <v>639</v>
      </c>
      <c r="G559" s="7" t="s">
        <v>420</v>
      </c>
      <c r="H559" s="8" t="s">
        <v>43</v>
      </c>
      <c r="I559" s="14" t="s">
        <v>2790</v>
      </c>
      <c r="J559" s="7"/>
    </row>
    <row r="560" spans="1:10">
      <c r="A560" s="5">
        <v>45762</v>
      </c>
      <c r="B560" s="6">
        <v>45768</v>
      </c>
      <c r="C560" s="12" t="s">
        <v>2803</v>
      </c>
      <c r="D560" s="7" t="s">
        <v>1282</v>
      </c>
      <c r="E560" s="7" t="s">
        <v>2860</v>
      </c>
      <c r="F560" s="7" t="s">
        <v>639</v>
      </c>
      <c r="G560" s="7" t="s">
        <v>420</v>
      </c>
      <c r="H560" s="8" t="s">
        <v>43</v>
      </c>
      <c r="I560" s="14" t="s">
        <v>2790</v>
      </c>
      <c r="J560" s="7"/>
    </row>
    <row r="561" spans="1:10">
      <c r="A561" s="5">
        <v>45762</v>
      </c>
      <c r="B561" s="6">
        <v>45768</v>
      </c>
      <c r="C561" s="12" t="s">
        <v>2793</v>
      </c>
      <c r="D561" s="7" t="s">
        <v>1282</v>
      </c>
      <c r="E561" s="7" t="s">
        <v>2860</v>
      </c>
      <c r="F561" s="7" t="s">
        <v>639</v>
      </c>
      <c r="G561" s="7" t="s">
        <v>420</v>
      </c>
      <c r="H561" s="8" t="s">
        <v>43</v>
      </c>
      <c r="I561" s="14" t="s">
        <v>2790</v>
      </c>
      <c r="J561" s="7"/>
    </row>
    <row r="562" spans="1:10">
      <c r="A562" s="5">
        <v>45762</v>
      </c>
      <c r="B562" s="6">
        <v>45768</v>
      </c>
      <c r="C562" s="12" t="s">
        <v>2794</v>
      </c>
      <c r="D562" s="7" t="s">
        <v>1282</v>
      </c>
      <c r="E562" s="7" t="s">
        <v>2860</v>
      </c>
      <c r="F562" s="7" t="s">
        <v>639</v>
      </c>
      <c r="G562" s="7" t="s">
        <v>420</v>
      </c>
      <c r="H562" s="8" t="s">
        <v>43</v>
      </c>
      <c r="I562" s="14" t="s">
        <v>2790</v>
      </c>
      <c r="J562" s="7"/>
    </row>
    <row r="563" spans="1:10">
      <c r="A563" s="5">
        <v>45762</v>
      </c>
      <c r="B563" s="6">
        <v>45768</v>
      </c>
      <c r="C563" s="12" t="s">
        <v>2791</v>
      </c>
      <c r="D563" s="7" t="s">
        <v>1282</v>
      </c>
      <c r="E563" s="7" t="s">
        <v>2860</v>
      </c>
      <c r="F563" s="7" t="s">
        <v>639</v>
      </c>
      <c r="G563" s="7" t="s">
        <v>420</v>
      </c>
      <c r="H563" s="8" t="s">
        <v>43</v>
      </c>
      <c r="I563" s="14" t="s">
        <v>2790</v>
      </c>
      <c r="J563" s="7"/>
    </row>
    <row r="564" spans="1:10">
      <c r="A564" s="5">
        <v>45762</v>
      </c>
      <c r="B564" s="6">
        <v>45768</v>
      </c>
      <c r="C564" s="12" t="s">
        <v>2795</v>
      </c>
      <c r="D564" s="7" t="s">
        <v>1282</v>
      </c>
      <c r="E564" s="7" t="s">
        <v>2860</v>
      </c>
      <c r="F564" s="7" t="s">
        <v>639</v>
      </c>
      <c r="G564" s="7" t="s">
        <v>420</v>
      </c>
      <c r="H564" s="8" t="s">
        <v>43</v>
      </c>
      <c r="I564" s="14" t="s">
        <v>2790</v>
      </c>
      <c r="J564" s="7"/>
    </row>
    <row r="565" spans="1:10">
      <c r="A565" s="5">
        <v>45762</v>
      </c>
      <c r="B565" s="6">
        <v>45768</v>
      </c>
      <c r="C565" s="12" t="s">
        <v>2796</v>
      </c>
      <c r="D565" s="7" t="s">
        <v>1282</v>
      </c>
      <c r="E565" s="7" t="s">
        <v>2860</v>
      </c>
      <c r="F565" s="7" t="s">
        <v>639</v>
      </c>
      <c r="G565" s="7" t="s">
        <v>420</v>
      </c>
      <c r="H565" s="8" t="s">
        <v>43</v>
      </c>
      <c r="I565" s="14" t="s">
        <v>2790</v>
      </c>
      <c r="J565" s="7"/>
    </row>
    <row r="566" spans="1:10">
      <c r="A566" s="5">
        <v>45762</v>
      </c>
      <c r="B566" s="6">
        <v>45768</v>
      </c>
      <c r="C566" s="12" t="s">
        <v>2804</v>
      </c>
      <c r="D566" s="7" t="s">
        <v>1282</v>
      </c>
      <c r="E566" s="7" t="s">
        <v>2860</v>
      </c>
      <c r="F566" s="7" t="s">
        <v>639</v>
      </c>
      <c r="G566" s="7" t="s">
        <v>420</v>
      </c>
      <c r="H566" s="8" t="s">
        <v>43</v>
      </c>
      <c r="I566" s="14" t="s">
        <v>2790</v>
      </c>
      <c r="J566" s="7"/>
    </row>
    <row r="567" spans="1:10">
      <c r="A567" s="5">
        <v>45762</v>
      </c>
      <c r="B567" s="6">
        <v>45768</v>
      </c>
      <c r="C567" s="22" t="s">
        <v>2805</v>
      </c>
      <c r="D567" s="7" t="s">
        <v>1282</v>
      </c>
      <c r="E567" s="7" t="s">
        <v>2860</v>
      </c>
      <c r="F567" s="7" t="s">
        <v>639</v>
      </c>
      <c r="G567" s="7" t="s">
        <v>420</v>
      </c>
      <c r="H567" s="8" t="s">
        <v>43</v>
      </c>
      <c r="I567" s="14" t="s">
        <v>2790</v>
      </c>
      <c r="J567" s="14"/>
    </row>
    <row r="568" spans="1:10">
      <c r="A568" s="21">
        <v>45762</v>
      </c>
      <c r="B568" s="13">
        <v>45763</v>
      </c>
      <c r="C568" s="22" t="s">
        <v>2806</v>
      </c>
      <c r="D568" s="14" t="s">
        <v>8</v>
      </c>
      <c r="E568" s="14" t="s">
        <v>2807</v>
      </c>
      <c r="F568" s="14" t="s">
        <v>639</v>
      </c>
      <c r="G568" s="14"/>
      <c r="H568" s="8" t="s">
        <v>43</v>
      </c>
      <c r="I568" s="14" t="s">
        <v>2</v>
      </c>
      <c r="J568" s="14" t="s">
        <v>2842</v>
      </c>
    </row>
    <row r="569" spans="1:10">
      <c r="A569" s="21">
        <v>45762</v>
      </c>
      <c r="B569" s="13">
        <v>45763</v>
      </c>
      <c r="C569" s="22" t="s">
        <v>2824</v>
      </c>
      <c r="D569" s="14" t="s">
        <v>8</v>
      </c>
      <c r="E569" s="14" t="s">
        <v>2837</v>
      </c>
      <c r="F569" s="14" t="s">
        <v>617</v>
      </c>
      <c r="G569" s="14"/>
      <c r="H569" s="8" t="s">
        <v>43</v>
      </c>
      <c r="I569" s="14" t="s">
        <v>2</v>
      </c>
      <c r="J569" s="14" t="s">
        <v>2842</v>
      </c>
    </row>
    <row r="570" spans="1:10">
      <c r="A570" s="21">
        <v>45762</v>
      </c>
      <c r="B570" s="13">
        <v>45763</v>
      </c>
      <c r="C570" s="22" t="s">
        <v>2814</v>
      </c>
      <c r="D570" s="14" t="s">
        <v>8</v>
      </c>
      <c r="E570" s="14" t="s">
        <v>1213</v>
      </c>
      <c r="F570" s="14" t="s">
        <v>639</v>
      </c>
      <c r="G570" s="14"/>
      <c r="H570" s="8" t="s">
        <v>43</v>
      </c>
      <c r="I570" s="14" t="s">
        <v>2</v>
      </c>
      <c r="J570" s="14" t="s">
        <v>2842</v>
      </c>
    </row>
    <row r="571" spans="1:10">
      <c r="A571" s="21">
        <v>45762</v>
      </c>
      <c r="B571" s="13">
        <v>45763</v>
      </c>
      <c r="C571" s="22" t="s">
        <v>2818</v>
      </c>
      <c r="D571" s="14" t="s">
        <v>8</v>
      </c>
      <c r="E571" s="14" t="s">
        <v>2832</v>
      </c>
      <c r="F571" s="14" t="s">
        <v>639</v>
      </c>
      <c r="G571" s="14"/>
      <c r="H571" s="8" t="s">
        <v>43</v>
      </c>
      <c r="I571" s="14" t="s">
        <v>2</v>
      </c>
      <c r="J571" s="14" t="s">
        <v>2842</v>
      </c>
    </row>
    <row r="572" spans="1:10">
      <c r="A572" s="21">
        <v>45762</v>
      </c>
      <c r="B572" s="13">
        <v>45763</v>
      </c>
      <c r="C572" s="22" t="s">
        <v>2821</v>
      </c>
      <c r="D572" s="14" t="s">
        <v>8</v>
      </c>
      <c r="E572" s="14" t="s">
        <v>2833</v>
      </c>
      <c r="F572" s="14" t="s">
        <v>639</v>
      </c>
      <c r="G572" s="14"/>
      <c r="H572" s="8" t="s">
        <v>43</v>
      </c>
      <c r="I572" s="14" t="s">
        <v>2</v>
      </c>
      <c r="J572" s="14" t="s">
        <v>2842</v>
      </c>
    </row>
    <row r="573" spans="1:10" ht="30">
      <c r="A573" s="21">
        <v>45762</v>
      </c>
      <c r="B573" s="13"/>
      <c r="C573" s="22" t="s">
        <v>2816</v>
      </c>
      <c r="D573" s="14" t="s">
        <v>277</v>
      </c>
      <c r="E573" s="14" t="s">
        <v>24</v>
      </c>
      <c r="F573" s="14" t="s">
        <v>385</v>
      </c>
      <c r="G573" s="14" t="s">
        <v>53</v>
      </c>
      <c r="H573" s="15" t="s">
        <v>53</v>
      </c>
      <c r="I573" s="14" t="s">
        <v>278</v>
      </c>
      <c r="J573" s="14"/>
    </row>
    <row r="574" spans="1:10">
      <c r="A574" s="21">
        <v>45762</v>
      </c>
      <c r="B574" s="13">
        <v>45763</v>
      </c>
      <c r="C574" s="22" t="s">
        <v>2812</v>
      </c>
      <c r="D574" s="14" t="s">
        <v>8</v>
      </c>
      <c r="E574" s="14" t="s">
        <v>2833</v>
      </c>
      <c r="F574" s="14" t="s">
        <v>639</v>
      </c>
      <c r="G574" s="14"/>
      <c r="H574" s="8" t="s">
        <v>43</v>
      </c>
      <c r="I574" s="14" t="s">
        <v>2</v>
      </c>
      <c r="J574" s="14" t="s">
        <v>2842</v>
      </c>
    </row>
    <row r="575" spans="1:10">
      <c r="A575" s="21">
        <v>45762</v>
      </c>
      <c r="B575" s="13">
        <v>45763</v>
      </c>
      <c r="C575" s="22" t="s">
        <v>2817</v>
      </c>
      <c r="D575" s="14" t="s">
        <v>8</v>
      </c>
      <c r="E575" s="14" t="s">
        <v>2833</v>
      </c>
      <c r="F575" s="14" t="s">
        <v>639</v>
      </c>
      <c r="G575" s="14"/>
      <c r="H575" s="8" t="s">
        <v>43</v>
      </c>
      <c r="I575" s="14" t="s">
        <v>2</v>
      </c>
      <c r="J575" s="14" t="s">
        <v>2842</v>
      </c>
    </row>
    <row r="576" spans="1:10">
      <c r="A576" s="21">
        <v>45762</v>
      </c>
      <c r="B576" s="13">
        <v>45763</v>
      </c>
      <c r="C576" s="22" t="s">
        <v>2815</v>
      </c>
      <c r="D576" s="14" t="s">
        <v>8</v>
      </c>
      <c r="E576" s="14" t="s">
        <v>2833</v>
      </c>
      <c r="F576" s="14" t="s">
        <v>639</v>
      </c>
      <c r="G576" s="14"/>
      <c r="H576" s="8" t="s">
        <v>43</v>
      </c>
      <c r="I576" s="14" t="s">
        <v>2</v>
      </c>
      <c r="J576" s="14" t="s">
        <v>2842</v>
      </c>
    </row>
    <row r="577" spans="1:10">
      <c r="A577" s="21">
        <v>45762</v>
      </c>
      <c r="B577" s="13">
        <v>45763</v>
      </c>
      <c r="C577" s="22" t="s">
        <v>2820</v>
      </c>
      <c r="D577" s="14" t="s">
        <v>8</v>
      </c>
      <c r="E577" s="14" t="s">
        <v>2833</v>
      </c>
      <c r="F577" s="14" t="s">
        <v>639</v>
      </c>
      <c r="G577" s="14"/>
      <c r="H577" s="8" t="s">
        <v>43</v>
      </c>
      <c r="I577" s="14" t="s">
        <v>2</v>
      </c>
      <c r="J577" s="14" t="s">
        <v>2842</v>
      </c>
    </row>
    <row r="578" spans="1:10">
      <c r="A578" s="21">
        <v>45762</v>
      </c>
      <c r="B578" s="13">
        <v>45763</v>
      </c>
      <c r="C578" s="22" t="s">
        <v>2825</v>
      </c>
      <c r="D578" s="14" t="s">
        <v>8</v>
      </c>
      <c r="E578" s="14" t="s">
        <v>2833</v>
      </c>
      <c r="F578" s="14" t="s">
        <v>639</v>
      </c>
      <c r="G578" s="14"/>
      <c r="H578" s="8" t="s">
        <v>43</v>
      </c>
      <c r="I578" s="14" t="s">
        <v>2</v>
      </c>
      <c r="J578" s="14" t="s">
        <v>2842</v>
      </c>
    </row>
    <row r="579" spans="1:10" ht="30">
      <c r="A579" s="21">
        <v>45762</v>
      </c>
      <c r="B579" s="6"/>
      <c r="C579" s="12" t="s">
        <v>2822</v>
      </c>
      <c r="D579" s="7" t="s">
        <v>1503</v>
      </c>
      <c r="E579" s="7" t="s">
        <v>24</v>
      </c>
      <c r="F579" s="7" t="s">
        <v>385</v>
      </c>
      <c r="G579" s="7" t="s">
        <v>53</v>
      </c>
      <c r="H579" s="8" t="s">
        <v>53</v>
      </c>
      <c r="I579" s="14" t="s">
        <v>1503</v>
      </c>
      <c r="J579" s="7"/>
    </row>
    <row r="580" spans="1:10">
      <c r="A580" s="21">
        <v>45762</v>
      </c>
      <c r="B580" s="13"/>
      <c r="C580" s="22" t="s">
        <v>2823</v>
      </c>
      <c r="D580" s="7" t="s">
        <v>1503</v>
      </c>
      <c r="E580" s="7" t="s">
        <v>24</v>
      </c>
      <c r="F580" s="7" t="s">
        <v>385</v>
      </c>
      <c r="G580" s="7" t="s">
        <v>53</v>
      </c>
      <c r="H580" s="8" t="s">
        <v>53</v>
      </c>
      <c r="I580" s="14" t="s">
        <v>1503</v>
      </c>
      <c r="J580" s="14"/>
    </row>
    <row r="581" spans="1:10">
      <c r="A581" s="21">
        <v>45762</v>
      </c>
      <c r="B581" s="13">
        <v>45763</v>
      </c>
      <c r="C581" s="22" t="s">
        <v>2819</v>
      </c>
      <c r="D581" s="14" t="s">
        <v>8</v>
      </c>
      <c r="E581" s="14" t="s">
        <v>2833</v>
      </c>
      <c r="F581" s="14" t="s">
        <v>639</v>
      </c>
      <c r="G581" s="14"/>
      <c r="H581" s="15" t="s">
        <v>43</v>
      </c>
      <c r="I581" s="14" t="s">
        <v>2</v>
      </c>
      <c r="J581" s="14" t="s">
        <v>2842</v>
      </c>
    </row>
    <row r="582" spans="1:10">
      <c r="A582" s="21">
        <v>45762</v>
      </c>
      <c r="B582" s="13">
        <v>45763</v>
      </c>
      <c r="C582" s="22" t="s">
        <v>2826</v>
      </c>
      <c r="D582" s="14" t="s">
        <v>8</v>
      </c>
      <c r="E582" s="14" t="s">
        <v>2833</v>
      </c>
      <c r="F582" s="14" t="s">
        <v>639</v>
      </c>
      <c r="G582" s="14"/>
      <c r="H582" s="15" t="s">
        <v>43</v>
      </c>
      <c r="I582" s="14" t="s">
        <v>2</v>
      </c>
      <c r="J582" s="14" t="s">
        <v>2842</v>
      </c>
    </row>
    <row r="583" spans="1:10">
      <c r="A583" s="21">
        <v>45762</v>
      </c>
      <c r="B583" s="13">
        <v>45763</v>
      </c>
      <c r="C583" s="22" t="s">
        <v>2813</v>
      </c>
      <c r="D583" s="14" t="s">
        <v>8</v>
      </c>
      <c r="E583" s="14" t="s">
        <v>2834</v>
      </c>
      <c r="F583" s="14" t="s">
        <v>639</v>
      </c>
      <c r="G583" s="14"/>
      <c r="H583" s="15" t="s">
        <v>43</v>
      </c>
      <c r="I583" s="14" t="s">
        <v>2</v>
      </c>
      <c r="J583" s="14" t="s">
        <v>2842</v>
      </c>
    </row>
    <row r="584" spans="1:10" ht="30">
      <c r="A584" s="21">
        <v>45762</v>
      </c>
      <c r="B584" s="13"/>
      <c r="C584" s="22" t="s">
        <v>2827</v>
      </c>
      <c r="D584" s="14" t="s">
        <v>1503</v>
      </c>
      <c r="E584" s="14" t="s">
        <v>24</v>
      </c>
      <c r="F584" s="14" t="s">
        <v>385</v>
      </c>
      <c r="G584" s="14" t="s">
        <v>53</v>
      </c>
      <c r="H584" s="15" t="s">
        <v>53</v>
      </c>
      <c r="I584" s="14" t="s">
        <v>2</v>
      </c>
      <c r="J584" s="14"/>
    </row>
    <row r="585" spans="1:10" ht="30">
      <c r="A585" s="21">
        <v>45762</v>
      </c>
      <c r="B585" s="13"/>
      <c r="C585" s="22" t="s">
        <v>2828</v>
      </c>
      <c r="D585" s="14" t="s">
        <v>1503</v>
      </c>
      <c r="E585" s="14" t="s">
        <v>24</v>
      </c>
      <c r="F585" s="14" t="s">
        <v>385</v>
      </c>
      <c r="G585" s="14" t="s">
        <v>53</v>
      </c>
      <c r="H585" s="15" t="s">
        <v>53</v>
      </c>
      <c r="I585" s="14" t="s">
        <v>2</v>
      </c>
      <c r="J585" s="14"/>
    </row>
    <row r="586" spans="1:10" ht="30">
      <c r="A586" s="21">
        <v>45762</v>
      </c>
      <c r="B586" s="13"/>
      <c r="C586" s="22" t="s">
        <v>2829</v>
      </c>
      <c r="D586" s="14" t="s">
        <v>1503</v>
      </c>
      <c r="E586" s="14" t="s">
        <v>24</v>
      </c>
      <c r="F586" s="14" t="s">
        <v>385</v>
      </c>
      <c r="G586" s="14" t="s">
        <v>53</v>
      </c>
      <c r="H586" s="15" t="s">
        <v>53</v>
      </c>
      <c r="I586" s="14" t="s">
        <v>2</v>
      </c>
      <c r="J586" s="14"/>
    </row>
    <row r="587" spans="1:10" ht="30">
      <c r="A587" s="21">
        <v>45762</v>
      </c>
      <c r="B587" s="6"/>
      <c r="C587" s="12" t="s">
        <v>2830</v>
      </c>
      <c r="D587" s="14" t="s">
        <v>1503</v>
      </c>
      <c r="E587" s="14" t="s">
        <v>24</v>
      </c>
      <c r="F587" s="14" t="s">
        <v>385</v>
      </c>
      <c r="G587" s="14" t="s">
        <v>53</v>
      </c>
      <c r="H587" s="15" t="s">
        <v>53</v>
      </c>
      <c r="I587" s="14" t="s">
        <v>2</v>
      </c>
      <c r="J587" s="7"/>
    </row>
    <row r="588" spans="1:10" ht="30">
      <c r="A588" s="21">
        <v>45762</v>
      </c>
      <c r="B588" s="13"/>
      <c r="C588" s="22" t="s">
        <v>2831</v>
      </c>
      <c r="D588" s="14" t="s">
        <v>1503</v>
      </c>
      <c r="E588" s="14" t="s">
        <v>24</v>
      </c>
      <c r="F588" s="14" t="s">
        <v>385</v>
      </c>
      <c r="G588" s="14" t="s">
        <v>53</v>
      </c>
      <c r="H588" s="15" t="s">
        <v>53</v>
      </c>
      <c r="I588" s="14" t="s">
        <v>2</v>
      </c>
      <c r="J588" s="14"/>
    </row>
    <row r="589" spans="1:10">
      <c r="A589" s="21">
        <v>45762</v>
      </c>
      <c r="B589" s="13"/>
      <c r="C589" s="22" t="s">
        <v>2835</v>
      </c>
      <c r="D589" s="14" t="s">
        <v>1507</v>
      </c>
      <c r="E589" s="14" t="s">
        <v>24</v>
      </c>
      <c r="F589" s="14" t="s">
        <v>385</v>
      </c>
      <c r="G589" s="14" t="s">
        <v>53</v>
      </c>
      <c r="H589" s="15" t="s">
        <v>53</v>
      </c>
      <c r="I589" s="14" t="s">
        <v>1525</v>
      </c>
      <c r="J589" s="14"/>
    </row>
    <row r="590" spans="1:10">
      <c r="A590" s="21">
        <v>45763</v>
      </c>
      <c r="B590" s="13">
        <v>45763</v>
      </c>
      <c r="C590" s="22" t="s">
        <v>2836</v>
      </c>
      <c r="D590" s="14" t="s">
        <v>11</v>
      </c>
      <c r="E590" s="14" t="s">
        <v>2839</v>
      </c>
      <c r="F590" s="14" t="s">
        <v>639</v>
      </c>
      <c r="G590" s="14"/>
      <c r="H590" s="15" t="s">
        <v>43</v>
      </c>
      <c r="I590" s="14" t="s">
        <v>223</v>
      </c>
      <c r="J590" s="14" t="s">
        <v>2842</v>
      </c>
    </row>
    <row r="591" spans="1:10">
      <c r="A591" s="21">
        <v>45763</v>
      </c>
      <c r="B591" s="13"/>
      <c r="C591" s="22" t="s">
        <v>2838</v>
      </c>
      <c r="D591" s="14" t="s">
        <v>277</v>
      </c>
      <c r="E591" s="14" t="s">
        <v>24</v>
      </c>
      <c r="F591" s="14" t="s">
        <v>385</v>
      </c>
      <c r="G591" s="14" t="s">
        <v>53</v>
      </c>
      <c r="H591" s="15" t="s">
        <v>53</v>
      </c>
      <c r="I591" s="14" t="s">
        <v>278</v>
      </c>
      <c r="J591" s="14"/>
    </row>
    <row r="592" spans="1:10">
      <c r="A592" s="21">
        <v>45763</v>
      </c>
      <c r="B592" s="13">
        <v>45763</v>
      </c>
      <c r="C592" s="22" t="s">
        <v>2840</v>
      </c>
      <c r="D592" s="14" t="s">
        <v>20</v>
      </c>
      <c r="E592" s="14" t="s">
        <v>2755</v>
      </c>
      <c r="F592" s="14" t="s">
        <v>639</v>
      </c>
      <c r="G592" s="14" t="s">
        <v>53</v>
      </c>
      <c r="H592" s="15" t="s">
        <v>53</v>
      </c>
      <c r="I592" s="14" t="s">
        <v>68</v>
      </c>
      <c r="J592" s="14" t="s">
        <v>2842</v>
      </c>
    </row>
    <row r="593" spans="1:10">
      <c r="A593" s="21">
        <v>45763</v>
      </c>
      <c r="B593" s="13"/>
      <c r="C593" s="22" t="s">
        <v>2841</v>
      </c>
      <c r="D593" s="14" t="s">
        <v>635</v>
      </c>
      <c r="E593" s="14" t="s">
        <v>24</v>
      </c>
      <c r="F593" s="14" t="s">
        <v>385</v>
      </c>
      <c r="G593" s="14" t="s">
        <v>53</v>
      </c>
      <c r="H593" s="15" t="s">
        <v>53</v>
      </c>
      <c r="I593" s="14" t="s">
        <v>2</v>
      </c>
      <c r="J593" s="14"/>
    </row>
    <row r="594" spans="1:10">
      <c r="A594" s="21">
        <v>45763</v>
      </c>
      <c r="B594" s="13"/>
      <c r="C594" s="22">
        <v>218741420</v>
      </c>
      <c r="D594" s="14" t="s">
        <v>2945</v>
      </c>
      <c r="E594" s="14"/>
      <c r="F594" s="182" t="s">
        <v>56</v>
      </c>
      <c r="G594" s="14"/>
      <c r="H594" s="15" t="s">
        <v>420</v>
      </c>
      <c r="I594" s="14" t="s">
        <v>2946</v>
      </c>
      <c r="J594" s="14"/>
    </row>
    <row r="595" spans="1:10">
      <c r="A595" s="21">
        <v>45763</v>
      </c>
      <c r="B595" s="13"/>
      <c r="C595" s="22">
        <v>393545620</v>
      </c>
      <c r="D595" s="14" t="s">
        <v>2945</v>
      </c>
      <c r="E595" s="14"/>
      <c r="F595" s="182" t="s">
        <v>56</v>
      </c>
      <c r="G595" s="14"/>
      <c r="H595" s="15" t="s">
        <v>420</v>
      </c>
      <c r="I595" s="14" t="s">
        <v>2946</v>
      </c>
      <c r="J595" s="14"/>
    </row>
    <row r="596" spans="1:10">
      <c r="A596" s="21">
        <v>45763</v>
      </c>
      <c r="B596" s="13"/>
      <c r="C596" s="22">
        <v>396623620</v>
      </c>
      <c r="D596" s="14" t="s">
        <v>2945</v>
      </c>
      <c r="E596" s="14"/>
      <c r="F596" s="182" t="s">
        <v>56</v>
      </c>
      <c r="G596" s="14"/>
      <c r="H596" s="15" t="s">
        <v>420</v>
      </c>
      <c r="I596" s="14" t="s">
        <v>2946</v>
      </c>
      <c r="J596" s="14"/>
    </row>
    <row r="597" spans="1:10">
      <c r="A597" s="21">
        <v>45763</v>
      </c>
      <c r="B597" s="13"/>
      <c r="C597" s="22">
        <v>342353620</v>
      </c>
      <c r="D597" s="14" t="s">
        <v>2945</v>
      </c>
      <c r="E597" s="14"/>
      <c r="F597" s="182" t="s">
        <v>56</v>
      </c>
      <c r="G597" s="14"/>
      <c r="H597" s="15" t="s">
        <v>420</v>
      </c>
      <c r="I597" s="14" t="s">
        <v>2946</v>
      </c>
      <c r="J597" s="14"/>
    </row>
    <row r="598" spans="1:10">
      <c r="A598" s="21">
        <v>45763</v>
      </c>
      <c r="B598" s="13"/>
      <c r="C598" s="22">
        <v>393496820</v>
      </c>
      <c r="D598" s="14" t="s">
        <v>2945</v>
      </c>
      <c r="E598" s="14"/>
      <c r="F598" s="182" t="s">
        <v>56</v>
      </c>
      <c r="G598" s="14"/>
      <c r="H598" s="15" t="s">
        <v>420</v>
      </c>
      <c r="I598" s="14" t="s">
        <v>2946</v>
      </c>
      <c r="J598" s="14"/>
    </row>
    <row r="599" spans="1:10">
      <c r="A599" s="21">
        <v>45763</v>
      </c>
      <c r="B599" s="13"/>
      <c r="C599" s="22">
        <v>395071020</v>
      </c>
      <c r="D599" s="14" t="s">
        <v>2945</v>
      </c>
      <c r="E599" s="14"/>
      <c r="F599" s="182" t="s">
        <v>56</v>
      </c>
      <c r="G599" s="14"/>
      <c r="H599" s="15" t="s">
        <v>420</v>
      </c>
      <c r="I599" s="14" t="s">
        <v>2946</v>
      </c>
      <c r="J599" s="14"/>
    </row>
    <row r="600" spans="1:10">
      <c r="A600" s="21">
        <v>45763</v>
      </c>
      <c r="B600" s="13"/>
      <c r="C600" s="22">
        <v>396729920</v>
      </c>
      <c r="D600" s="14" t="s">
        <v>2945</v>
      </c>
      <c r="E600" s="14"/>
      <c r="F600" s="182" t="s">
        <v>56</v>
      </c>
      <c r="G600" s="14"/>
      <c r="H600" s="15" t="s">
        <v>420</v>
      </c>
      <c r="I600" s="14" t="s">
        <v>2946</v>
      </c>
      <c r="J600" s="14"/>
    </row>
    <row r="601" spans="1:10">
      <c r="A601" s="21">
        <v>45763</v>
      </c>
      <c r="B601" s="13"/>
      <c r="C601" s="22">
        <v>314143620</v>
      </c>
      <c r="D601" s="14" t="s">
        <v>2945</v>
      </c>
      <c r="E601" s="14"/>
      <c r="F601" s="182" t="s">
        <v>56</v>
      </c>
      <c r="G601" s="14"/>
      <c r="H601" s="15" t="s">
        <v>420</v>
      </c>
      <c r="I601" s="14" t="s">
        <v>2946</v>
      </c>
      <c r="J601" s="14"/>
    </row>
    <row r="602" spans="1:10">
      <c r="A602" s="21">
        <v>45763</v>
      </c>
      <c r="B602" s="13"/>
      <c r="C602" s="22">
        <v>314973420</v>
      </c>
      <c r="D602" s="14" t="s">
        <v>2945</v>
      </c>
      <c r="E602" s="14"/>
      <c r="F602" s="182" t="s">
        <v>56</v>
      </c>
      <c r="G602" s="14"/>
      <c r="H602" s="15" t="s">
        <v>420</v>
      </c>
      <c r="I602" s="14" t="s">
        <v>2946</v>
      </c>
      <c r="J602" s="14"/>
    </row>
    <row r="603" spans="1:10">
      <c r="A603" s="21">
        <v>45763</v>
      </c>
      <c r="B603" s="13"/>
      <c r="C603" s="22">
        <v>314153920</v>
      </c>
      <c r="D603" s="14" t="s">
        <v>2945</v>
      </c>
      <c r="E603" s="14"/>
      <c r="F603" s="182" t="s">
        <v>56</v>
      </c>
      <c r="G603" s="14"/>
      <c r="H603" s="15" t="s">
        <v>420</v>
      </c>
      <c r="I603" s="14" t="s">
        <v>2946</v>
      </c>
      <c r="J603" s="14"/>
    </row>
    <row r="604" spans="1:10">
      <c r="A604" s="21">
        <v>45763</v>
      </c>
      <c r="B604" s="13"/>
      <c r="C604" s="22">
        <v>324820120</v>
      </c>
      <c r="D604" s="14" t="s">
        <v>2945</v>
      </c>
      <c r="E604" s="14"/>
      <c r="F604" s="182" t="s">
        <v>56</v>
      </c>
      <c r="G604" s="14"/>
      <c r="H604" s="15" t="s">
        <v>420</v>
      </c>
      <c r="I604" s="14" t="s">
        <v>2946</v>
      </c>
      <c r="J604" s="14"/>
    </row>
    <row r="605" spans="1:10">
      <c r="A605" s="21">
        <v>45763</v>
      </c>
      <c r="B605" s="13"/>
      <c r="C605" s="22">
        <v>373583020</v>
      </c>
      <c r="D605" s="14" t="s">
        <v>2945</v>
      </c>
      <c r="E605" s="14"/>
      <c r="F605" s="182" t="s">
        <v>56</v>
      </c>
      <c r="G605" s="14"/>
      <c r="H605" s="15" t="s">
        <v>420</v>
      </c>
      <c r="I605" s="14" t="s">
        <v>2946</v>
      </c>
      <c r="J605" s="14"/>
    </row>
    <row r="606" spans="1:10">
      <c r="A606" s="21">
        <v>45763</v>
      </c>
      <c r="B606" s="13"/>
      <c r="C606" s="22">
        <v>361703020</v>
      </c>
      <c r="D606" s="14" t="s">
        <v>2945</v>
      </c>
      <c r="E606" s="14"/>
      <c r="F606" s="182" t="s">
        <v>56</v>
      </c>
      <c r="G606" s="14"/>
      <c r="H606" s="15" t="s">
        <v>420</v>
      </c>
      <c r="I606" s="14" t="s">
        <v>2946</v>
      </c>
      <c r="J606" s="14"/>
    </row>
    <row r="607" spans="1:10">
      <c r="A607" s="21">
        <v>45763</v>
      </c>
      <c r="B607" s="13"/>
      <c r="C607" s="22">
        <v>303666020</v>
      </c>
      <c r="D607" s="14" t="s">
        <v>2945</v>
      </c>
      <c r="E607" s="14"/>
      <c r="F607" s="182" t="s">
        <v>56</v>
      </c>
      <c r="G607" s="14"/>
      <c r="H607" s="15" t="s">
        <v>420</v>
      </c>
      <c r="I607" s="14" t="s">
        <v>2946</v>
      </c>
      <c r="J607" s="14"/>
    </row>
    <row r="608" spans="1:10">
      <c r="A608" s="21">
        <v>45763</v>
      </c>
      <c r="B608" s="13"/>
      <c r="C608" s="22">
        <v>304354420</v>
      </c>
      <c r="D608" s="14" t="s">
        <v>2945</v>
      </c>
      <c r="E608" s="14"/>
      <c r="F608" s="182" t="s">
        <v>56</v>
      </c>
      <c r="G608" s="14"/>
      <c r="H608" s="15" t="s">
        <v>420</v>
      </c>
      <c r="I608" s="14" t="s">
        <v>2946</v>
      </c>
      <c r="J608" s="14"/>
    </row>
    <row r="609" spans="1:10">
      <c r="A609" s="21">
        <v>45763</v>
      </c>
      <c r="B609" s="13"/>
      <c r="C609" s="22">
        <v>304347720</v>
      </c>
      <c r="D609" s="14" t="s">
        <v>2945</v>
      </c>
      <c r="E609" s="14"/>
      <c r="F609" s="182" t="s">
        <v>56</v>
      </c>
      <c r="G609" s="14"/>
      <c r="H609" s="15" t="s">
        <v>420</v>
      </c>
      <c r="I609" s="14" t="s">
        <v>2946</v>
      </c>
      <c r="J609" s="14"/>
    </row>
    <row r="610" spans="1:10">
      <c r="A610" s="21">
        <v>45763</v>
      </c>
      <c r="B610" s="13"/>
      <c r="C610" s="22">
        <v>303650220</v>
      </c>
      <c r="D610" s="14" t="s">
        <v>2945</v>
      </c>
      <c r="E610" s="14"/>
      <c r="F610" s="182" t="s">
        <v>56</v>
      </c>
      <c r="G610" s="14"/>
      <c r="H610" s="15" t="s">
        <v>420</v>
      </c>
      <c r="I610" s="14" t="s">
        <v>2946</v>
      </c>
      <c r="J610" s="14"/>
    </row>
    <row r="611" spans="1:10">
      <c r="A611" s="21">
        <v>45763</v>
      </c>
      <c r="B611" s="13"/>
      <c r="C611" s="22">
        <v>324859220</v>
      </c>
      <c r="D611" s="14" t="s">
        <v>2945</v>
      </c>
      <c r="E611" s="14"/>
      <c r="F611" s="182" t="s">
        <v>56</v>
      </c>
      <c r="G611" s="14"/>
      <c r="H611" s="15" t="s">
        <v>420</v>
      </c>
      <c r="I611" s="14" t="s">
        <v>2946</v>
      </c>
      <c r="J611" s="14"/>
    </row>
    <row r="612" spans="1:10">
      <c r="A612" s="21">
        <v>45763</v>
      </c>
      <c r="B612" s="13"/>
      <c r="C612" s="22">
        <v>342357120</v>
      </c>
      <c r="D612" s="14" t="s">
        <v>2945</v>
      </c>
      <c r="E612" s="14"/>
      <c r="F612" s="182" t="s">
        <v>56</v>
      </c>
      <c r="G612" s="14"/>
      <c r="H612" s="15" t="s">
        <v>420</v>
      </c>
      <c r="I612" s="14" t="s">
        <v>2946</v>
      </c>
      <c r="J612" s="14"/>
    </row>
    <row r="613" spans="1:10">
      <c r="A613" s="21">
        <v>45763</v>
      </c>
      <c r="B613" s="13"/>
      <c r="C613" s="22">
        <v>341281120</v>
      </c>
      <c r="D613" s="14" t="s">
        <v>2945</v>
      </c>
      <c r="E613" s="14"/>
      <c r="F613" s="182" t="s">
        <v>56</v>
      </c>
      <c r="G613" s="14"/>
      <c r="H613" s="15" t="s">
        <v>420</v>
      </c>
      <c r="I613" s="14" t="s">
        <v>2946</v>
      </c>
      <c r="J613" s="14"/>
    </row>
    <row r="614" spans="1:10">
      <c r="A614" s="21">
        <v>45763</v>
      </c>
      <c r="B614" s="21"/>
      <c r="C614" s="22">
        <v>350282820</v>
      </c>
      <c r="D614" s="14" t="s">
        <v>2945</v>
      </c>
      <c r="E614" s="14"/>
      <c r="F614" s="182" t="s">
        <v>56</v>
      </c>
      <c r="G614" s="14"/>
      <c r="H614" s="15" t="s">
        <v>420</v>
      </c>
      <c r="I614" s="14" t="s">
        <v>2946</v>
      </c>
      <c r="J614" s="14"/>
    </row>
    <row r="615" spans="1:10">
      <c r="A615" s="21">
        <v>45763</v>
      </c>
      <c r="B615" s="21"/>
      <c r="C615" s="12">
        <v>357514920</v>
      </c>
      <c r="D615" s="14" t="s">
        <v>2945</v>
      </c>
      <c r="E615" s="14"/>
      <c r="F615" s="182" t="s">
        <v>56</v>
      </c>
      <c r="G615" s="14"/>
      <c r="H615" s="8" t="s">
        <v>420</v>
      </c>
      <c r="I615" s="14" t="s">
        <v>2946</v>
      </c>
      <c r="J615" s="7"/>
    </row>
    <row r="616" spans="1:10">
      <c r="A616" s="21">
        <v>45763</v>
      </c>
      <c r="B616" s="21"/>
      <c r="C616" s="22">
        <v>357516220</v>
      </c>
      <c r="D616" s="14" t="s">
        <v>2945</v>
      </c>
      <c r="E616" s="14"/>
      <c r="F616" s="182" t="s">
        <v>56</v>
      </c>
      <c r="G616" s="14"/>
      <c r="H616" s="15" t="s">
        <v>420</v>
      </c>
      <c r="I616" s="14" t="s">
        <v>2946</v>
      </c>
      <c r="J616" s="14"/>
    </row>
    <row r="617" spans="1:10">
      <c r="A617" s="21">
        <v>45763</v>
      </c>
      <c r="B617" s="21"/>
      <c r="C617" s="22">
        <v>393682920</v>
      </c>
      <c r="D617" s="14" t="s">
        <v>2945</v>
      </c>
      <c r="E617" s="14"/>
      <c r="F617" s="182" t="s">
        <v>56</v>
      </c>
      <c r="G617" s="14"/>
      <c r="H617" s="15" t="s">
        <v>420</v>
      </c>
      <c r="I617" s="14" t="s">
        <v>2946</v>
      </c>
      <c r="J617" s="14"/>
    </row>
    <row r="618" spans="1:10">
      <c r="A618" s="21">
        <v>45763</v>
      </c>
      <c r="B618" s="21"/>
      <c r="C618" s="12">
        <v>393249120</v>
      </c>
      <c r="D618" s="7" t="s">
        <v>2945</v>
      </c>
      <c r="E618" s="7"/>
      <c r="F618" s="182" t="s">
        <v>56</v>
      </c>
      <c r="G618" s="14"/>
      <c r="H618" s="15" t="s">
        <v>420</v>
      </c>
      <c r="I618" s="14" t="s">
        <v>2946</v>
      </c>
      <c r="J618" s="7"/>
    </row>
    <row r="619" spans="1:10">
      <c r="A619" s="21">
        <v>45763</v>
      </c>
      <c r="B619" s="21"/>
      <c r="C619" s="12">
        <v>385596220</v>
      </c>
      <c r="D619" s="7" t="s">
        <v>2945</v>
      </c>
      <c r="E619" s="7"/>
      <c r="F619" s="182" t="s">
        <v>56</v>
      </c>
      <c r="G619" s="14"/>
      <c r="H619" s="15" t="s">
        <v>420</v>
      </c>
      <c r="I619" s="14" t="s">
        <v>2946</v>
      </c>
      <c r="J619" s="7"/>
    </row>
    <row r="620" spans="1:10">
      <c r="A620" s="21">
        <v>45763</v>
      </c>
      <c r="B620" s="21"/>
      <c r="C620" s="22">
        <v>385551020</v>
      </c>
      <c r="D620" s="14" t="s">
        <v>2945</v>
      </c>
      <c r="E620" s="14"/>
      <c r="F620" s="182" t="s">
        <v>56</v>
      </c>
      <c r="G620" s="14"/>
      <c r="H620" s="15" t="s">
        <v>420</v>
      </c>
      <c r="I620" s="14" t="s">
        <v>2946</v>
      </c>
      <c r="J620" s="14"/>
    </row>
    <row r="621" spans="1:10">
      <c r="A621" s="5">
        <v>45763</v>
      </c>
      <c r="B621" s="6"/>
      <c r="C621" s="12">
        <v>385540220</v>
      </c>
      <c r="D621" s="7" t="s">
        <v>2945</v>
      </c>
      <c r="E621" s="7"/>
      <c r="F621" s="181" t="s">
        <v>56</v>
      </c>
      <c r="G621" s="7"/>
      <c r="H621" s="8" t="s">
        <v>420</v>
      </c>
      <c r="I621" s="7" t="s">
        <v>2946</v>
      </c>
      <c r="J621" s="7"/>
    </row>
    <row r="622" spans="1:10">
      <c r="A622" s="5">
        <v>45763</v>
      </c>
      <c r="B622" s="6"/>
      <c r="C622" s="12">
        <v>385600120</v>
      </c>
      <c r="D622" s="7" t="s">
        <v>2945</v>
      </c>
      <c r="E622" s="7"/>
      <c r="F622" s="181" t="s">
        <v>56</v>
      </c>
      <c r="G622" s="7"/>
      <c r="H622" s="8" t="s">
        <v>420</v>
      </c>
      <c r="I622" s="7" t="s">
        <v>2946</v>
      </c>
      <c r="J622" s="7"/>
    </row>
    <row r="623" spans="1:10">
      <c r="A623" s="5">
        <v>45763</v>
      </c>
      <c r="B623" s="6"/>
      <c r="C623" s="12">
        <v>385586220</v>
      </c>
      <c r="D623" s="7" t="s">
        <v>2945</v>
      </c>
      <c r="E623" s="7"/>
      <c r="F623" s="181" t="s">
        <v>56</v>
      </c>
      <c r="G623" s="7"/>
      <c r="H623" s="8" t="s">
        <v>420</v>
      </c>
      <c r="I623" s="7" t="s">
        <v>2946</v>
      </c>
      <c r="J623" s="7"/>
    </row>
    <row r="624" spans="1:10">
      <c r="A624" s="5">
        <v>45763</v>
      </c>
      <c r="B624" s="6"/>
      <c r="C624" s="12">
        <v>385499820</v>
      </c>
      <c r="D624" s="7" t="s">
        <v>2945</v>
      </c>
      <c r="E624" s="7"/>
      <c r="F624" s="181" t="s">
        <v>56</v>
      </c>
      <c r="G624" s="7"/>
      <c r="H624" s="8" t="s">
        <v>420</v>
      </c>
      <c r="I624" s="7" t="s">
        <v>2946</v>
      </c>
      <c r="J624" s="7"/>
    </row>
    <row r="625" spans="1:10">
      <c r="A625" s="5">
        <v>45763</v>
      </c>
      <c r="B625" s="6"/>
      <c r="C625" s="12">
        <v>385716220</v>
      </c>
      <c r="D625" s="7" t="s">
        <v>2945</v>
      </c>
      <c r="E625" s="7"/>
      <c r="F625" s="181" t="s">
        <v>56</v>
      </c>
      <c r="G625" s="7"/>
      <c r="H625" s="8" t="s">
        <v>420</v>
      </c>
      <c r="I625" s="7" t="s">
        <v>2946</v>
      </c>
      <c r="J625" s="7"/>
    </row>
    <row r="626" spans="1:10">
      <c r="A626" s="5">
        <v>45763</v>
      </c>
      <c r="B626" s="6"/>
      <c r="C626" s="12">
        <v>385581520</v>
      </c>
      <c r="D626" s="7" t="s">
        <v>2945</v>
      </c>
      <c r="E626" s="7"/>
      <c r="F626" s="181" t="s">
        <v>56</v>
      </c>
      <c r="G626" s="7"/>
      <c r="H626" s="8" t="s">
        <v>420</v>
      </c>
      <c r="I626" s="7" t="s">
        <v>2946</v>
      </c>
      <c r="J626" s="7"/>
    </row>
    <row r="627" spans="1:10">
      <c r="A627" s="5">
        <v>45763</v>
      </c>
      <c r="B627" s="6"/>
      <c r="C627" s="12">
        <v>385509120</v>
      </c>
      <c r="D627" s="7" t="s">
        <v>2945</v>
      </c>
      <c r="E627" s="7"/>
      <c r="F627" s="181" t="s">
        <v>56</v>
      </c>
      <c r="G627" s="7"/>
      <c r="H627" s="8" t="s">
        <v>420</v>
      </c>
      <c r="I627" s="7" t="s">
        <v>2946</v>
      </c>
      <c r="J627" s="7"/>
    </row>
    <row r="628" spans="1:10">
      <c r="A628" s="5">
        <v>45763</v>
      </c>
      <c r="B628" s="6"/>
      <c r="C628" s="12">
        <v>385609020</v>
      </c>
      <c r="D628" s="7" t="s">
        <v>2945</v>
      </c>
      <c r="E628" s="7"/>
      <c r="F628" s="181" t="s">
        <v>56</v>
      </c>
      <c r="G628" s="7"/>
      <c r="H628" s="8" t="s">
        <v>420</v>
      </c>
      <c r="I628" s="7" t="s">
        <v>2946</v>
      </c>
      <c r="J628" s="7"/>
    </row>
    <row r="629" spans="1:10">
      <c r="A629" s="5">
        <v>45763</v>
      </c>
      <c r="B629" s="6"/>
      <c r="C629" s="12">
        <v>385573720</v>
      </c>
      <c r="D629" s="7" t="s">
        <v>2945</v>
      </c>
      <c r="E629" s="7"/>
      <c r="F629" s="181" t="s">
        <v>56</v>
      </c>
      <c r="G629" s="7"/>
      <c r="H629" s="8" t="s">
        <v>420</v>
      </c>
      <c r="I629" s="7" t="s">
        <v>2946</v>
      </c>
      <c r="J629" s="7"/>
    </row>
    <row r="630" spans="1:10">
      <c r="A630" s="5">
        <v>45763</v>
      </c>
      <c r="B630" s="6"/>
      <c r="C630" s="12">
        <v>385527020</v>
      </c>
      <c r="D630" s="7" t="s">
        <v>2945</v>
      </c>
      <c r="E630" s="7"/>
      <c r="F630" s="181" t="s">
        <v>56</v>
      </c>
      <c r="G630" s="7"/>
      <c r="H630" s="8" t="s">
        <v>420</v>
      </c>
      <c r="I630" s="7" t="s">
        <v>2946</v>
      </c>
      <c r="J630" s="7"/>
    </row>
    <row r="631" spans="1:10">
      <c r="A631" s="5">
        <v>45763</v>
      </c>
      <c r="B631" s="6"/>
      <c r="C631" s="12">
        <v>385605020</v>
      </c>
      <c r="D631" s="7" t="s">
        <v>2945</v>
      </c>
      <c r="E631" s="7"/>
      <c r="F631" s="181" t="s">
        <v>56</v>
      </c>
      <c r="G631" s="7"/>
      <c r="H631" s="8" t="s">
        <v>420</v>
      </c>
      <c r="I631" s="7" t="s">
        <v>2946</v>
      </c>
      <c r="J631" s="7"/>
    </row>
    <row r="632" spans="1:10">
      <c r="A632" s="5">
        <v>45763</v>
      </c>
      <c r="B632" s="6"/>
      <c r="C632" s="12">
        <v>385475820</v>
      </c>
      <c r="D632" s="7" t="s">
        <v>2945</v>
      </c>
      <c r="E632" s="7"/>
      <c r="F632" s="181" t="s">
        <v>56</v>
      </c>
      <c r="G632" s="7"/>
      <c r="H632" s="8" t="s">
        <v>420</v>
      </c>
      <c r="I632" s="7" t="s">
        <v>2946</v>
      </c>
      <c r="J632" s="7"/>
    </row>
    <row r="633" spans="1:10">
      <c r="A633" s="5">
        <v>45763</v>
      </c>
      <c r="B633" s="6"/>
      <c r="C633" s="12">
        <v>385534820</v>
      </c>
      <c r="D633" s="7" t="s">
        <v>2945</v>
      </c>
      <c r="E633" s="7"/>
      <c r="F633" s="181" t="s">
        <v>56</v>
      </c>
      <c r="G633" s="7"/>
      <c r="H633" s="8" t="s">
        <v>420</v>
      </c>
      <c r="I633" s="7" t="s">
        <v>2946</v>
      </c>
      <c r="J633" s="7"/>
    </row>
    <row r="634" spans="1:10">
      <c r="A634" s="5">
        <v>45763</v>
      </c>
      <c r="B634" s="6"/>
      <c r="C634" s="12">
        <v>385622120</v>
      </c>
      <c r="D634" s="7" t="s">
        <v>2945</v>
      </c>
      <c r="E634" s="7"/>
      <c r="F634" s="181" t="s">
        <v>56</v>
      </c>
      <c r="G634" s="7"/>
      <c r="H634" s="8" t="s">
        <v>420</v>
      </c>
      <c r="I634" s="7" t="s">
        <v>2946</v>
      </c>
      <c r="J634" s="7"/>
    </row>
    <row r="635" spans="1:10">
      <c r="A635" s="5">
        <v>45763</v>
      </c>
      <c r="B635" s="6"/>
      <c r="C635" s="12">
        <v>385615420</v>
      </c>
      <c r="D635" s="7" t="s">
        <v>2945</v>
      </c>
      <c r="E635" s="7"/>
      <c r="F635" s="181" t="s">
        <v>56</v>
      </c>
      <c r="G635" s="7"/>
      <c r="H635" s="8" t="s">
        <v>420</v>
      </c>
      <c r="I635" s="7" t="s">
        <v>2946</v>
      </c>
      <c r="J635" s="7"/>
    </row>
    <row r="636" spans="1:10">
      <c r="A636" s="5">
        <v>45763</v>
      </c>
      <c r="B636" s="6"/>
      <c r="C636" s="12">
        <v>222977720</v>
      </c>
      <c r="D636" s="7" t="s">
        <v>2945</v>
      </c>
      <c r="E636" s="7"/>
      <c r="F636" s="181" t="s">
        <v>56</v>
      </c>
      <c r="G636" s="7"/>
      <c r="H636" s="8" t="s">
        <v>420</v>
      </c>
      <c r="I636" s="7" t="s">
        <v>2946</v>
      </c>
      <c r="J636" s="7"/>
    </row>
    <row r="637" spans="1:10">
      <c r="A637" s="5">
        <v>45763</v>
      </c>
      <c r="B637" s="6"/>
      <c r="C637" s="12">
        <v>379442920</v>
      </c>
      <c r="D637" s="7" t="s">
        <v>2945</v>
      </c>
      <c r="E637" s="7"/>
      <c r="F637" s="181" t="s">
        <v>56</v>
      </c>
      <c r="G637" s="7"/>
      <c r="H637" s="8" t="s">
        <v>420</v>
      </c>
      <c r="I637" s="7" t="s">
        <v>2946</v>
      </c>
      <c r="J637" s="7"/>
    </row>
    <row r="638" spans="1:10">
      <c r="A638" s="5">
        <v>45763</v>
      </c>
      <c r="B638" s="6"/>
      <c r="C638" s="12">
        <v>379442020</v>
      </c>
      <c r="D638" s="7" t="s">
        <v>2945</v>
      </c>
      <c r="E638" s="7"/>
      <c r="F638" s="181" t="s">
        <v>56</v>
      </c>
      <c r="G638" s="7"/>
      <c r="H638" s="8" t="s">
        <v>420</v>
      </c>
      <c r="I638" s="7" t="s">
        <v>2946</v>
      </c>
      <c r="J638" s="7"/>
    </row>
    <row r="639" spans="1:10">
      <c r="A639" s="5">
        <v>45763</v>
      </c>
      <c r="B639" s="6"/>
      <c r="C639" s="12">
        <v>200535820</v>
      </c>
      <c r="D639" s="7" t="s">
        <v>2945</v>
      </c>
      <c r="E639" s="7"/>
      <c r="F639" s="181" t="s">
        <v>56</v>
      </c>
      <c r="G639" s="7"/>
      <c r="H639" s="8" t="s">
        <v>420</v>
      </c>
      <c r="I639" s="7" t="s">
        <v>2946</v>
      </c>
      <c r="J639" s="7"/>
    </row>
    <row r="640" spans="1:10">
      <c r="A640" s="5">
        <v>45763</v>
      </c>
      <c r="B640" s="6"/>
      <c r="C640" s="12">
        <v>200533820</v>
      </c>
      <c r="D640" s="7" t="s">
        <v>2945</v>
      </c>
      <c r="E640" s="7"/>
      <c r="F640" s="181" t="s">
        <v>56</v>
      </c>
      <c r="G640" s="7"/>
      <c r="H640" s="8" t="s">
        <v>420</v>
      </c>
      <c r="I640" s="7" t="s">
        <v>2946</v>
      </c>
      <c r="J640" s="7"/>
    </row>
    <row r="641" spans="1:10">
      <c r="A641" s="5">
        <v>45763</v>
      </c>
      <c r="B641" s="6"/>
      <c r="C641" s="12">
        <v>338200220</v>
      </c>
      <c r="D641" s="7" t="s">
        <v>2945</v>
      </c>
      <c r="E641" s="7"/>
      <c r="F641" s="181" t="s">
        <v>56</v>
      </c>
      <c r="G641" s="7"/>
      <c r="H641" s="8" t="s">
        <v>420</v>
      </c>
      <c r="I641" s="7" t="s">
        <v>2946</v>
      </c>
      <c r="J641" s="7"/>
    </row>
    <row r="642" spans="1:10">
      <c r="A642" s="5">
        <v>45763</v>
      </c>
      <c r="B642" s="6"/>
      <c r="C642" s="12">
        <v>329816220</v>
      </c>
      <c r="D642" s="7" t="s">
        <v>2945</v>
      </c>
      <c r="E642" s="7"/>
      <c r="F642" s="181" t="s">
        <v>56</v>
      </c>
      <c r="G642" s="7"/>
      <c r="H642" s="8" t="s">
        <v>420</v>
      </c>
      <c r="I642" s="7" t="s">
        <v>2946</v>
      </c>
      <c r="J642" s="7"/>
    </row>
    <row r="643" spans="1:10">
      <c r="A643" s="5">
        <v>45763</v>
      </c>
      <c r="B643" s="6"/>
      <c r="C643" s="12">
        <v>329808920</v>
      </c>
      <c r="D643" s="7" t="s">
        <v>2945</v>
      </c>
      <c r="E643" s="7"/>
      <c r="F643" s="181" t="s">
        <v>56</v>
      </c>
      <c r="G643" s="7"/>
      <c r="H643" s="8" t="s">
        <v>420</v>
      </c>
      <c r="I643" s="7" t="s">
        <v>2946</v>
      </c>
      <c r="J643" s="7"/>
    </row>
    <row r="644" spans="1:10">
      <c r="A644" s="5">
        <v>45763</v>
      </c>
      <c r="B644" s="6"/>
      <c r="C644" s="12">
        <v>330619520</v>
      </c>
      <c r="D644" s="7" t="s">
        <v>2945</v>
      </c>
      <c r="E644" s="7"/>
      <c r="F644" s="181" t="s">
        <v>56</v>
      </c>
      <c r="G644" s="7"/>
      <c r="H644" s="8" t="s">
        <v>420</v>
      </c>
      <c r="I644" s="7" t="s">
        <v>2946</v>
      </c>
      <c r="J644" s="7"/>
    </row>
    <row r="645" spans="1:10">
      <c r="A645" s="5">
        <v>45763</v>
      </c>
      <c r="B645" s="6"/>
      <c r="C645" s="12">
        <v>330645520</v>
      </c>
      <c r="D645" s="7" t="s">
        <v>2945</v>
      </c>
      <c r="E645" s="7"/>
      <c r="F645" s="181" t="s">
        <v>56</v>
      </c>
      <c r="G645" s="7"/>
      <c r="H645" s="8" t="s">
        <v>420</v>
      </c>
      <c r="I645" s="7" t="s">
        <v>2946</v>
      </c>
      <c r="J645" s="7"/>
    </row>
    <row r="646" spans="1:10">
      <c r="A646" s="5">
        <v>45763</v>
      </c>
      <c r="B646" s="6"/>
      <c r="C646" s="12">
        <v>186420620</v>
      </c>
      <c r="D646" s="7" t="s">
        <v>2945</v>
      </c>
      <c r="E646" s="7"/>
      <c r="F646" s="181" t="s">
        <v>56</v>
      </c>
      <c r="G646" s="7"/>
      <c r="H646" s="8" t="s">
        <v>420</v>
      </c>
      <c r="I646" s="7" t="s">
        <v>2946</v>
      </c>
      <c r="J646" s="7"/>
    </row>
    <row r="647" spans="1:10">
      <c r="A647" s="5">
        <v>45763</v>
      </c>
      <c r="B647" s="6"/>
      <c r="C647" s="12">
        <v>186352720</v>
      </c>
      <c r="D647" s="7" t="s">
        <v>2945</v>
      </c>
      <c r="E647" s="7"/>
      <c r="F647" s="181" t="s">
        <v>56</v>
      </c>
      <c r="G647" s="7"/>
      <c r="H647" s="8" t="s">
        <v>420</v>
      </c>
      <c r="I647" s="7" t="s">
        <v>2946</v>
      </c>
      <c r="J647" s="7"/>
    </row>
    <row r="648" spans="1:10">
      <c r="A648" s="5">
        <v>45763</v>
      </c>
      <c r="B648" s="6"/>
      <c r="C648" s="12">
        <v>201123220</v>
      </c>
      <c r="D648" s="7" t="s">
        <v>2945</v>
      </c>
      <c r="E648" s="7"/>
      <c r="F648" s="181" t="s">
        <v>56</v>
      </c>
      <c r="G648" s="7"/>
      <c r="H648" s="8" t="s">
        <v>420</v>
      </c>
      <c r="I648" s="7" t="s">
        <v>2946</v>
      </c>
      <c r="J648" s="7"/>
    </row>
    <row r="649" spans="1:10">
      <c r="A649" s="5">
        <v>45763</v>
      </c>
      <c r="B649" s="6"/>
      <c r="C649" s="12">
        <v>201125520</v>
      </c>
      <c r="D649" s="7" t="s">
        <v>2945</v>
      </c>
      <c r="E649" s="7"/>
      <c r="F649" s="181" t="s">
        <v>56</v>
      </c>
      <c r="G649" s="7"/>
      <c r="H649" s="8" t="s">
        <v>420</v>
      </c>
      <c r="I649" s="7" t="s">
        <v>2946</v>
      </c>
      <c r="J649" s="7"/>
    </row>
    <row r="650" spans="1:10">
      <c r="A650" s="5">
        <v>45763</v>
      </c>
      <c r="B650" s="6"/>
      <c r="C650" s="12">
        <v>201128920</v>
      </c>
      <c r="D650" s="7" t="s">
        <v>2945</v>
      </c>
      <c r="E650" s="7"/>
      <c r="F650" s="181" t="s">
        <v>56</v>
      </c>
      <c r="G650" s="7"/>
      <c r="H650" s="8" t="s">
        <v>420</v>
      </c>
      <c r="I650" s="7" t="s">
        <v>2946</v>
      </c>
      <c r="J650" s="7"/>
    </row>
    <row r="651" spans="1:10">
      <c r="A651" s="5">
        <v>45763</v>
      </c>
      <c r="B651" s="6"/>
      <c r="C651" s="12">
        <v>222980020</v>
      </c>
      <c r="D651" s="7" t="s">
        <v>2945</v>
      </c>
      <c r="E651" s="7"/>
      <c r="F651" s="181" t="s">
        <v>56</v>
      </c>
      <c r="G651" s="7"/>
      <c r="H651" s="8" t="s">
        <v>420</v>
      </c>
      <c r="I651" s="7" t="s">
        <v>2946</v>
      </c>
      <c r="J651" s="7"/>
    </row>
    <row r="652" spans="1:10">
      <c r="A652" s="5">
        <v>45763</v>
      </c>
      <c r="B652" s="6"/>
      <c r="C652" s="12">
        <v>286584720</v>
      </c>
      <c r="D652" s="7" t="s">
        <v>2945</v>
      </c>
      <c r="E652" s="7"/>
      <c r="F652" s="181" t="s">
        <v>56</v>
      </c>
      <c r="G652" s="7"/>
      <c r="H652" s="8" t="s">
        <v>420</v>
      </c>
      <c r="I652" s="7" t="s">
        <v>2946</v>
      </c>
      <c r="J652" s="7"/>
    </row>
    <row r="653" spans="1:10">
      <c r="A653" s="5">
        <v>45763</v>
      </c>
      <c r="B653" s="6"/>
      <c r="C653" s="12">
        <v>286584320</v>
      </c>
      <c r="D653" s="7" t="s">
        <v>2945</v>
      </c>
      <c r="E653" s="7"/>
      <c r="F653" s="181" t="s">
        <v>56</v>
      </c>
      <c r="G653" s="7"/>
      <c r="H653" s="8" t="s">
        <v>420</v>
      </c>
      <c r="I653" s="7" t="s">
        <v>2946</v>
      </c>
      <c r="J653" s="7"/>
    </row>
    <row r="654" spans="1:10">
      <c r="A654" s="5">
        <v>45763</v>
      </c>
      <c r="B654" s="6"/>
      <c r="C654" s="12">
        <v>286577920</v>
      </c>
      <c r="D654" s="7" t="s">
        <v>2945</v>
      </c>
      <c r="E654" s="7"/>
      <c r="F654" s="181" t="s">
        <v>56</v>
      </c>
      <c r="G654" s="7"/>
      <c r="H654" s="8" t="s">
        <v>420</v>
      </c>
      <c r="I654" s="7" t="s">
        <v>2946</v>
      </c>
      <c r="J654" s="7"/>
    </row>
    <row r="655" spans="1:10">
      <c r="A655" s="5">
        <v>45763</v>
      </c>
      <c r="B655" s="6"/>
      <c r="C655" s="12">
        <v>286580120</v>
      </c>
      <c r="D655" s="7" t="s">
        <v>2945</v>
      </c>
      <c r="E655" s="7"/>
      <c r="F655" s="181" t="s">
        <v>56</v>
      </c>
      <c r="G655" s="7"/>
      <c r="H655" s="8" t="s">
        <v>420</v>
      </c>
      <c r="I655" s="7" t="s">
        <v>2946</v>
      </c>
      <c r="J655" s="7"/>
    </row>
    <row r="656" spans="1:10">
      <c r="A656" s="5">
        <v>45763</v>
      </c>
      <c r="B656" s="6"/>
      <c r="C656" s="12">
        <v>342391820</v>
      </c>
      <c r="D656" s="7" t="s">
        <v>2945</v>
      </c>
      <c r="E656" s="7"/>
      <c r="F656" s="181" t="s">
        <v>56</v>
      </c>
      <c r="G656" s="7"/>
      <c r="H656" s="8" t="s">
        <v>420</v>
      </c>
      <c r="I656" s="7" t="s">
        <v>2946</v>
      </c>
      <c r="J656" s="7"/>
    </row>
    <row r="657" spans="1:10">
      <c r="A657" s="5">
        <v>45763</v>
      </c>
      <c r="B657" s="6"/>
      <c r="C657" s="12">
        <v>342855120</v>
      </c>
      <c r="D657" s="7" t="s">
        <v>2945</v>
      </c>
      <c r="E657" s="7"/>
      <c r="F657" s="181" t="s">
        <v>56</v>
      </c>
      <c r="G657" s="7"/>
      <c r="H657" s="8" t="s">
        <v>420</v>
      </c>
      <c r="I657" s="7" t="s">
        <v>2946</v>
      </c>
      <c r="J657" s="7"/>
    </row>
    <row r="658" spans="1:10">
      <c r="A658" s="5">
        <v>45763</v>
      </c>
      <c r="B658" s="6"/>
      <c r="C658" s="12">
        <v>342859120</v>
      </c>
      <c r="D658" s="7" t="s">
        <v>2945</v>
      </c>
      <c r="E658" s="7"/>
      <c r="F658" s="181" t="s">
        <v>56</v>
      </c>
      <c r="G658" s="7"/>
      <c r="H658" s="8" t="s">
        <v>420</v>
      </c>
      <c r="I658" s="7" t="s">
        <v>2946</v>
      </c>
      <c r="J658" s="7"/>
    </row>
    <row r="659" spans="1:10">
      <c r="A659" s="5">
        <v>45763</v>
      </c>
      <c r="B659" s="6"/>
      <c r="C659" s="12">
        <v>342843420</v>
      </c>
      <c r="D659" s="7" t="s">
        <v>2945</v>
      </c>
      <c r="E659" s="7"/>
      <c r="F659" s="181" t="s">
        <v>56</v>
      </c>
      <c r="G659" s="7"/>
      <c r="H659" s="8" t="s">
        <v>420</v>
      </c>
      <c r="I659" s="7" t="s">
        <v>2946</v>
      </c>
      <c r="J659" s="7"/>
    </row>
    <row r="660" spans="1:10">
      <c r="A660" s="5">
        <v>45763</v>
      </c>
      <c r="B660" s="6"/>
      <c r="C660" s="12">
        <v>342850620</v>
      </c>
      <c r="D660" s="7" t="s">
        <v>2945</v>
      </c>
      <c r="E660" s="7"/>
      <c r="F660" s="181" t="s">
        <v>56</v>
      </c>
      <c r="G660" s="7"/>
      <c r="H660" s="8" t="s">
        <v>420</v>
      </c>
      <c r="I660" s="7" t="s">
        <v>2946</v>
      </c>
      <c r="J660" s="7"/>
    </row>
    <row r="661" spans="1:10">
      <c r="A661" s="5">
        <v>45763</v>
      </c>
      <c r="B661" s="6"/>
      <c r="C661" s="12">
        <v>385680520</v>
      </c>
      <c r="D661" s="7" t="s">
        <v>2945</v>
      </c>
      <c r="E661" s="7"/>
      <c r="F661" s="181" t="s">
        <v>56</v>
      </c>
      <c r="G661" s="7"/>
      <c r="H661" s="8" t="s">
        <v>420</v>
      </c>
      <c r="I661" s="7" t="s">
        <v>2946</v>
      </c>
      <c r="J661" s="7"/>
    </row>
    <row r="662" spans="1:10">
      <c r="A662" s="5">
        <v>45763</v>
      </c>
      <c r="B662" s="6"/>
      <c r="C662" s="12">
        <v>395431220</v>
      </c>
      <c r="D662" s="7" t="s">
        <v>2945</v>
      </c>
      <c r="E662" s="7"/>
      <c r="F662" s="181" t="s">
        <v>56</v>
      </c>
      <c r="G662" s="7"/>
      <c r="H662" s="8" t="s">
        <v>420</v>
      </c>
      <c r="I662" s="7" t="s">
        <v>2946</v>
      </c>
      <c r="J662" s="7"/>
    </row>
    <row r="663" spans="1:10">
      <c r="A663" s="5">
        <v>45763</v>
      </c>
      <c r="B663" s="6"/>
      <c r="C663" s="12">
        <v>373614420</v>
      </c>
      <c r="D663" s="7" t="s">
        <v>2945</v>
      </c>
      <c r="E663" s="7"/>
      <c r="F663" s="181" t="s">
        <v>56</v>
      </c>
      <c r="G663" s="7"/>
      <c r="H663" s="8" t="s">
        <v>420</v>
      </c>
      <c r="I663" s="7" t="s">
        <v>2946</v>
      </c>
      <c r="J663" s="7"/>
    </row>
    <row r="664" spans="1:10">
      <c r="A664" s="5">
        <v>45763</v>
      </c>
      <c r="B664" s="6"/>
      <c r="C664" s="12">
        <v>393345920</v>
      </c>
      <c r="D664" s="7" t="s">
        <v>2945</v>
      </c>
      <c r="E664" s="7"/>
      <c r="F664" s="181" t="s">
        <v>56</v>
      </c>
      <c r="G664" s="7"/>
      <c r="H664" s="8" t="s">
        <v>420</v>
      </c>
      <c r="I664" s="7" t="s">
        <v>2946</v>
      </c>
      <c r="J664" s="7"/>
    </row>
    <row r="665" spans="1:10">
      <c r="A665" s="5">
        <v>45763</v>
      </c>
      <c r="B665" s="6"/>
      <c r="C665" s="12">
        <v>200537520</v>
      </c>
      <c r="D665" s="7" t="s">
        <v>2945</v>
      </c>
      <c r="E665" s="7"/>
      <c r="F665" s="181" t="s">
        <v>56</v>
      </c>
      <c r="G665" s="7"/>
      <c r="H665" s="8" t="s">
        <v>420</v>
      </c>
      <c r="I665" s="7" t="s">
        <v>2946</v>
      </c>
      <c r="J665" s="7"/>
    </row>
    <row r="666" spans="1:10">
      <c r="A666" s="5">
        <v>45763</v>
      </c>
      <c r="B666" s="6"/>
      <c r="C666" s="12">
        <v>200539220</v>
      </c>
      <c r="D666" s="7" t="s">
        <v>2945</v>
      </c>
      <c r="E666" s="7"/>
      <c r="F666" s="181" t="s">
        <v>56</v>
      </c>
      <c r="G666" s="7"/>
      <c r="H666" s="8" t="s">
        <v>420</v>
      </c>
      <c r="I666" s="7" t="s">
        <v>2946</v>
      </c>
      <c r="J666" s="7"/>
    </row>
    <row r="667" spans="1:10">
      <c r="A667" s="5">
        <v>45763</v>
      </c>
      <c r="B667" s="6"/>
      <c r="C667" s="12">
        <v>200540720</v>
      </c>
      <c r="D667" s="7" t="s">
        <v>2945</v>
      </c>
      <c r="E667" s="7"/>
      <c r="F667" s="181" t="s">
        <v>56</v>
      </c>
      <c r="G667" s="7"/>
      <c r="H667" s="8" t="s">
        <v>420</v>
      </c>
      <c r="I667" s="7" t="s">
        <v>2946</v>
      </c>
      <c r="J667" s="7"/>
    </row>
    <row r="668" spans="1:10">
      <c r="A668" s="5">
        <v>45763</v>
      </c>
      <c r="B668" s="6"/>
      <c r="C668" s="12">
        <v>200542120</v>
      </c>
      <c r="D668" s="7" t="s">
        <v>2945</v>
      </c>
      <c r="E668" s="7"/>
      <c r="F668" s="181" t="s">
        <v>56</v>
      </c>
      <c r="G668" s="7"/>
      <c r="H668" s="8" t="s">
        <v>420</v>
      </c>
      <c r="I668" s="7" t="s">
        <v>2946</v>
      </c>
      <c r="J668" s="7"/>
    </row>
    <row r="669" spans="1:10">
      <c r="A669" s="5">
        <v>45763</v>
      </c>
      <c r="B669" s="6"/>
      <c r="C669" s="12">
        <v>200530620</v>
      </c>
      <c r="D669" s="7" t="s">
        <v>2945</v>
      </c>
      <c r="E669" s="7"/>
      <c r="F669" s="181" t="s">
        <v>56</v>
      </c>
      <c r="G669" s="7"/>
      <c r="H669" s="8" t="s">
        <v>420</v>
      </c>
      <c r="I669" s="7" t="s">
        <v>2946</v>
      </c>
      <c r="J669" s="7"/>
    </row>
    <row r="670" spans="1:10">
      <c r="A670" s="5">
        <v>45763</v>
      </c>
      <c r="B670" s="6"/>
      <c r="C670" s="12">
        <v>297489820</v>
      </c>
      <c r="D670" s="7" t="s">
        <v>2945</v>
      </c>
      <c r="E670" s="7"/>
      <c r="F670" s="181" t="s">
        <v>56</v>
      </c>
      <c r="G670" s="7"/>
      <c r="H670" s="8" t="s">
        <v>420</v>
      </c>
      <c r="I670" s="7" t="s">
        <v>2946</v>
      </c>
      <c r="J670" s="7"/>
    </row>
    <row r="671" spans="1:10">
      <c r="A671" s="5">
        <v>45763</v>
      </c>
      <c r="B671" s="6"/>
      <c r="C671" s="12">
        <v>297496120</v>
      </c>
      <c r="D671" s="7" t="s">
        <v>2945</v>
      </c>
      <c r="E671" s="7"/>
      <c r="F671" s="181" t="s">
        <v>56</v>
      </c>
      <c r="G671" s="7"/>
      <c r="H671" s="8" t="s">
        <v>420</v>
      </c>
      <c r="I671" s="7" t="s">
        <v>2946</v>
      </c>
      <c r="J671" s="7"/>
    </row>
    <row r="672" spans="1:10">
      <c r="A672" s="5">
        <v>45763</v>
      </c>
      <c r="B672" s="6"/>
      <c r="C672" s="12">
        <v>297500720</v>
      </c>
      <c r="D672" s="7" t="s">
        <v>2945</v>
      </c>
      <c r="E672" s="7"/>
      <c r="F672" s="181" t="s">
        <v>56</v>
      </c>
      <c r="G672" s="7"/>
      <c r="H672" s="8" t="s">
        <v>420</v>
      </c>
      <c r="I672" s="7" t="s">
        <v>2946</v>
      </c>
      <c r="J672" s="7"/>
    </row>
    <row r="673" spans="1:10">
      <c r="A673" s="5">
        <v>45763</v>
      </c>
      <c r="B673" s="6"/>
      <c r="C673" s="12">
        <v>297499220</v>
      </c>
      <c r="D673" s="7" t="s">
        <v>2945</v>
      </c>
      <c r="E673" s="7"/>
      <c r="F673" s="181" t="s">
        <v>56</v>
      </c>
      <c r="G673" s="7"/>
      <c r="H673" s="8" t="s">
        <v>420</v>
      </c>
      <c r="I673" s="7" t="s">
        <v>2946</v>
      </c>
      <c r="J673" s="7"/>
    </row>
    <row r="674" spans="1:10">
      <c r="A674" s="5">
        <v>45763</v>
      </c>
      <c r="B674" s="6"/>
      <c r="C674" s="12">
        <v>297494520</v>
      </c>
      <c r="D674" s="7" t="s">
        <v>2945</v>
      </c>
      <c r="E674" s="7"/>
      <c r="F674" s="181" t="s">
        <v>56</v>
      </c>
      <c r="G674" s="7"/>
      <c r="H674" s="8" t="s">
        <v>420</v>
      </c>
      <c r="I674" s="7" t="s">
        <v>2946</v>
      </c>
      <c r="J674" s="7"/>
    </row>
    <row r="675" spans="1:10">
      <c r="A675" s="5">
        <v>45763</v>
      </c>
      <c r="B675" s="6"/>
      <c r="C675" s="12">
        <v>297493320</v>
      </c>
      <c r="D675" s="7" t="s">
        <v>2945</v>
      </c>
      <c r="E675" s="7"/>
      <c r="F675" s="181" t="s">
        <v>56</v>
      </c>
      <c r="G675" s="7"/>
      <c r="H675" s="8" t="s">
        <v>420</v>
      </c>
      <c r="I675" s="7" t="s">
        <v>2946</v>
      </c>
      <c r="J675" s="7"/>
    </row>
    <row r="676" spans="1:10">
      <c r="A676" s="5">
        <v>45763</v>
      </c>
      <c r="B676" s="6"/>
      <c r="C676" s="12">
        <v>396258020</v>
      </c>
      <c r="D676" s="7" t="s">
        <v>2945</v>
      </c>
      <c r="E676" s="7"/>
      <c r="F676" s="181" t="s">
        <v>56</v>
      </c>
      <c r="G676" s="7"/>
      <c r="H676" s="8" t="s">
        <v>420</v>
      </c>
      <c r="I676" s="7" t="s">
        <v>2946</v>
      </c>
      <c r="J676" s="7"/>
    </row>
    <row r="677" spans="1:10">
      <c r="A677" s="5">
        <v>45763</v>
      </c>
      <c r="B677" s="6"/>
      <c r="C677" s="12">
        <v>396263420</v>
      </c>
      <c r="D677" s="7" t="s">
        <v>2945</v>
      </c>
      <c r="E677" s="7"/>
      <c r="F677" s="181" t="s">
        <v>56</v>
      </c>
      <c r="G677" s="7"/>
      <c r="H677" s="8" t="s">
        <v>420</v>
      </c>
      <c r="I677" s="7" t="s">
        <v>2946</v>
      </c>
      <c r="J677" s="7"/>
    </row>
    <row r="678" spans="1:10">
      <c r="A678" s="5">
        <v>45763</v>
      </c>
      <c r="B678" s="6"/>
      <c r="C678" s="12">
        <v>377815420</v>
      </c>
      <c r="D678" s="7" t="s">
        <v>2945</v>
      </c>
      <c r="E678" s="7"/>
      <c r="F678" s="181" t="s">
        <v>56</v>
      </c>
      <c r="G678" s="7"/>
      <c r="H678" s="8" t="s">
        <v>420</v>
      </c>
      <c r="I678" s="7" t="s">
        <v>2946</v>
      </c>
      <c r="J678" s="7"/>
    </row>
    <row r="679" spans="1:10">
      <c r="A679" s="5">
        <v>45763</v>
      </c>
      <c r="B679" s="6"/>
      <c r="C679" s="12">
        <v>379460220</v>
      </c>
      <c r="D679" s="7" t="s">
        <v>2945</v>
      </c>
      <c r="E679" s="7"/>
      <c r="F679" s="181" t="s">
        <v>56</v>
      </c>
      <c r="G679" s="7"/>
      <c r="H679" s="8" t="s">
        <v>420</v>
      </c>
      <c r="I679" s="7" t="s">
        <v>2946</v>
      </c>
      <c r="J679" s="7"/>
    </row>
    <row r="680" spans="1:10">
      <c r="A680" s="5">
        <v>45763</v>
      </c>
      <c r="B680" s="6"/>
      <c r="C680" s="12">
        <v>214226220</v>
      </c>
      <c r="D680" s="7" t="s">
        <v>2945</v>
      </c>
      <c r="E680" s="7"/>
      <c r="F680" s="181" t="s">
        <v>56</v>
      </c>
      <c r="G680" s="7"/>
      <c r="H680" s="8" t="s">
        <v>420</v>
      </c>
      <c r="I680" s="7" t="s">
        <v>2946</v>
      </c>
      <c r="J680" s="7"/>
    </row>
    <row r="681" spans="1:10">
      <c r="A681" s="5">
        <v>45763</v>
      </c>
      <c r="B681" s="6"/>
      <c r="C681" s="12">
        <v>214229620</v>
      </c>
      <c r="D681" s="7" t="s">
        <v>2945</v>
      </c>
      <c r="E681" s="7"/>
      <c r="F681" s="181" t="s">
        <v>56</v>
      </c>
      <c r="G681" s="7"/>
      <c r="H681" s="8" t="s">
        <v>420</v>
      </c>
      <c r="I681" s="7" t="s">
        <v>2946</v>
      </c>
      <c r="J681" s="7"/>
    </row>
    <row r="682" spans="1:10">
      <c r="A682" s="5">
        <v>45763</v>
      </c>
      <c r="B682" s="6"/>
      <c r="C682" s="12">
        <v>214228120</v>
      </c>
      <c r="D682" s="7" t="s">
        <v>2945</v>
      </c>
      <c r="E682" s="7"/>
      <c r="F682" s="181" t="s">
        <v>56</v>
      </c>
      <c r="G682" s="7"/>
      <c r="H682" s="8" t="s">
        <v>420</v>
      </c>
      <c r="I682" s="7" t="s">
        <v>2946</v>
      </c>
      <c r="J682" s="7"/>
    </row>
    <row r="683" spans="1:10">
      <c r="A683" s="5">
        <v>45763</v>
      </c>
      <c r="B683" s="6"/>
      <c r="C683" s="12">
        <v>214230420</v>
      </c>
      <c r="D683" s="7" t="s">
        <v>2945</v>
      </c>
      <c r="E683" s="7"/>
      <c r="F683" s="181" t="s">
        <v>56</v>
      </c>
      <c r="G683" s="7"/>
      <c r="H683" s="8" t="s">
        <v>420</v>
      </c>
      <c r="I683" s="7" t="s">
        <v>2946</v>
      </c>
      <c r="J683" s="7"/>
    </row>
    <row r="684" spans="1:10">
      <c r="A684" s="5">
        <v>45763</v>
      </c>
      <c r="B684" s="6"/>
      <c r="C684" s="12">
        <v>216383420</v>
      </c>
      <c r="D684" s="7" t="s">
        <v>2945</v>
      </c>
      <c r="E684" s="7"/>
      <c r="F684" s="181" t="s">
        <v>56</v>
      </c>
      <c r="G684" s="7"/>
      <c r="H684" s="8" t="s">
        <v>420</v>
      </c>
      <c r="I684" s="7" t="s">
        <v>2946</v>
      </c>
      <c r="J684" s="7"/>
    </row>
    <row r="685" spans="1:10">
      <c r="A685" s="5">
        <v>45763</v>
      </c>
      <c r="B685" s="6"/>
      <c r="C685" s="12">
        <v>218482420</v>
      </c>
      <c r="D685" s="7" t="s">
        <v>2945</v>
      </c>
      <c r="E685" s="7"/>
      <c r="F685" s="181" t="s">
        <v>56</v>
      </c>
      <c r="G685" s="7"/>
      <c r="H685" s="8" t="s">
        <v>420</v>
      </c>
      <c r="I685" s="7" t="s">
        <v>2946</v>
      </c>
      <c r="J685" s="7"/>
    </row>
    <row r="686" spans="1:10">
      <c r="A686" s="5">
        <v>45763</v>
      </c>
      <c r="B686" s="6"/>
      <c r="C686" s="12">
        <v>377842920</v>
      </c>
      <c r="D686" s="7" t="s">
        <v>2945</v>
      </c>
      <c r="E686" s="7"/>
      <c r="F686" s="181" t="s">
        <v>56</v>
      </c>
      <c r="G686" s="7"/>
      <c r="H686" s="8" t="s">
        <v>420</v>
      </c>
      <c r="I686" s="7" t="s">
        <v>2946</v>
      </c>
      <c r="J686" s="7"/>
    </row>
    <row r="687" spans="1:10">
      <c r="A687" s="5">
        <v>45763</v>
      </c>
      <c r="B687" s="6"/>
      <c r="C687" s="12">
        <v>377887720</v>
      </c>
      <c r="D687" s="7" t="s">
        <v>2945</v>
      </c>
      <c r="E687" s="7"/>
      <c r="F687" s="181" t="s">
        <v>56</v>
      </c>
      <c r="G687" s="7"/>
      <c r="H687" s="8" t="s">
        <v>420</v>
      </c>
      <c r="I687" s="7" t="s">
        <v>2946</v>
      </c>
      <c r="J687" s="7"/>
    </row>
    <row r="688" spans="1:10">
      <c r="A688" s="5">
        <v>45763</v>
      </c>
      <c r="B688" s="6"/>
      <c r="C688" s="12">
        <v>377828520</v>
      </c>
      <c r="D688" s="7" t="s">
        <v>2945</v>
      </c>
      <c r="E688" s="7"/>
      <c r="F688" s="181" t="s">
        <v>56</v>
      </c>
      <c r="G688" s="7"/>
      <c r="H688" s="8" t="s">
        <v>420</v>
      </c>
      <c r="I688" s="7" t="s">
        <v>2946</v>
      </c>
      <c r="J688" s="7"/>
    </row>
    <row r="689" spans="1:10">
      <c r="A689" s="5">
        <v>45763</v>
      </c>
      <c r="B689" s="6"/>
      <c r="C689" s="12">
        <v>377868920</v>
      </c>
      <c r="D689" s="7" t="s">
        <v>2945</v>
      </c>
      <c r="E689" s="7"/>
      <c r="F689" s="181" t="s">
        <v>56</v>
      </c>
      <c r="G689" s="7"/>
      <c r="H689" s="8" t="s">
        <v>420</v>
      </c>
      <c r="I689" s="7" t="s">
        <v>2946</v>
      </c>
      <c r="J689" s="7"/>
    </row>
    <row r="690" spans="1:10">
      <c r="A690" s="5">
        <v>45763</v>
      </c>
      <c r="B690" s="6"/>
      <c r="C690" s="12">
        <v>377881320</v>
      </c>
      <c r="D690" s="7" t="s">
        <v>2945</v>
      </c>
      <c r="E690" s="7"/>
      <c r="F690" s="181" t="s">
        <v>56</v>
      </c>
      <c r="G690" s="7"/>
      <c r="H690" s="8" t="s">
        <v>420</v>
      </c>
      <c r="I690" s="7" t="s">
        <v>2946</v>
      </c>
      <c r="J690" s="7"/>
    </row>
    <row r="691" spans="1:10">
      <c r="A691" s="5">
        <v>45763</v>
      </c>
      <c r="B691" s="6"/>
      <c r="C691" s="12">
        <v>377849520</v>
      </c>
      <c r="D691" s="7" t="s">
        <v>2945</v>
      </c>
      <c r="E691" s="7"/>
      <c r="F691" s="181" t="s">
        <v>56</v>
      </c>
      <c r="G691" s="7"/>
      <c r="H691" s="8" t="s">
        <v>420</v>
      </c>
      <c r="I691" s="7" t="s">
        <v>2946</v>
      </c>
      <c r="J691" s="7"/>
    </row>
    <row r="692" spans="1:10">
      <c r="A692" s="5">
        <v>45763</v>
      </c>
      <c r="B692" s="6"/>
      <c r="C692" s="12">
        <v>396095820</v>
      </c>
      <c r="D692" s="7" t="s">
        <v>2945</v>
      </c>
      <c r="E692" s="7"/>
      <c r="F692" s="181" t="s">
        <v>56</v>
      </c>
      <c r="G692" s="7"/>
      <c r="H692" s="8" t="s">
        <v>420</v>
      </c>
      <c r="I692" s="7" t="s">
        <v>2946</v>
      </c>
      <c r="J692" s="7"/>
    </row>
    <row r="693" spans="1:10">
      <c r="A693" s="5">
        <v>45763</v>
      </c>
      <c r="B693" s="6"/>
      <c r="C693" s="12">
        <v>201136720</v>
      </c>
      <c r="D693" s="7" t="s">
        <v>2945</v>
      </c>
      <c r="E693" s="7"/>
      <c r="F693" s="181" t="s">
        <v>56</v>
      </c>
      <c r="G693" s="7"/>
      <c r="H693" s="8" t="s">
        <v>420</v>
      </c>
      <c r="I693" s="7" t="s">
        <v>2946</v>
      </c>
      <c r="J693" s="7"/>
    </row>
    <row r="694" spans="1:10">
      <c r="A694" s="5">
        <v>45763</v>
      </c>
      <c r="B694" s="6"/>
      <c r="C694" s="12">
        <v>331105720</v>
      </c>
      <c r="D694" s="7" t="s">
        <v>2945</v>
      </c>
      <c r="E694" s="7"/>
      <c r="F694" s="181" t="s">
        <v>56</v>
      </c>
      <c r="G694" s="7"/>
      <c r="H694" s="8" t="s">
        <v>420</v>
      </c>
      <c r="I694" s="7" t="s">
        <v>2946</v>
      </c>
      <c r="J694" s="7"/>
    </row>
    <row r="695" spans="1:10">
      <c r="A695" s="5">
        <v>45763</v>
      </c>
      <c r="B695" s="6"/>
      <c r="C695" s="12">
        <v>331107320</v>
      </c>
      <c r="D695" s="7" t="s">
        <v>2945</v>
      </c>
      <c r="E695" s="7"/>
      <c r="F695" s="181" t="s">
        <v>56</v>
      </c>
      <c r="G695" s="7"/>
      <c r="H695" s="8" t="s">
        <v>420</v>
      </c>
      <c r="I695" s="7" t="s">
        <v>2946</v>
      </c>
      <c r="J695" s="7"/>
    </row>
    <row r="696" spans="1:10">
      <c r="A696" s="5">
        <v>45763</v>
      </c>
      <c r="B696" s="6"/>
      <c r="C696" s="12">
        <v>373547320</v>
      </c>
      <c r="D696" s="7" t="s">
        <v>2945</v>
      </c>
      <c r="E696" s="7"/>
      <c r="F696" s="181" t="s">
        <v>56</v>
      </c>
      <c r="G696" s="7"/>
      <c r="H696" s="8" t="s">
        <v>420</v>
      </c>
      <c r="I696" s="7" t="s">
        <v>2946</v>
      </c>
      <c r="J696" s="7"/>
    </row>
    <row r="697" spans="1:10">
      <c r="A697" s="5">
        <v>45763</v>
      </c>
      <c r="B697" s="6"/>
      <c r="C697" s="12">
        <v>396218820</v>
      </c>
      <c r="D697" s="7" t="s">
        <v>2945</v>
      </c>
      <c r="E697" s="7"/>
      <c r="F697" s="181" t="s">
        <v>56</v>
      </c>
      <c r="G697" s="7"/>
      <c r="H697" s="8" t="s">
        <v>420</v>
      </c>
      <c r="I697" s="7" t="s">
        <v>2946</v>
      </c>
      <c r="J697" s="7"/>
    </row>
    <row r="698" spans="1:10">
      <c r="A698" s="5">
        <v>45763</v>
      </c>
      <c r="B698" s="6"/>
      <c r="C698" s="12">
        <v>393308020</v>
      </c>
      <c r="D698" s="7" t="s">
        <v>2945</v>
      </c>
      <c r="E698" s="7"/>
      <c r="F698" s="181" t="s">
        <v>56</v>
      </c>
      <c r="G698" s="7"/>
      <c r="H698" s="8" t="s">
        <v>420</v>
      </c>
      <c r="I698" s="7" t="s">
        <v>2946</v>
      </c>
      <c r="J698" s="7"/>
    </row>
    <row r="699" spans="1:10">
      <c r="A699" s="5">
        <v>45763</v>
      </c>
      <c r="B699" s="6"/>
      <c r="C699" s="12">
        <v>219391020</v>
      </c>
      <c r="D699" s="7" t="s">
        <v>2945</v>
      </c>
      <c r="E699" s="7"/>
      <c r="F699" s="181" t="s">
        <v>56</v>
      </c>
      <c r="G699" s="7"/>
      <c r="H699" s="8" t="s">
        <v>420</v>
      </c>
      <c r="I699" s="7" t="s">
        <v>2946</v>
      </c>
      <c r="J699" s="7"/>
    </row>
    <row r="700" spans="1:10">
      <c r="A700" s="5">
        <v>45763</v>
      </c>
      <c r="B700" s="6"/>
      <c r="C700" s="12">
        <v>321145820</v>
      </c>
      <c r="D700" s="7" t="s">
        <v>2945</v>
      </c>
      <c r="E700" s="7"/>
      <c r="F700" s="181" t="s">
        <v>56</v>
      </c>
      <c r="G700" s="7"/>
      <c r="H700" s="8" t="s">
        <v>420</v>
      </c>
      <c r="I700" s="7" t="s">
        <v>2946</v>
      </c>
      <c r="J700" s="7"/>
    </row>
    <row r="701" spans="1:10">
      <c r="A701" s="5">
        <v>45763</v>
      </c>
      <c r="B701" s="6"/>
      <c r="C701" s="12">
        <v>321091920</v>
      </c>
      <c r="D701" s="7" t="s">
        <v>2945</v>
      </c>
      <c r="E701" s="7"/>
      <c r="F701" s="181" t="s">
        <v>56</v>
      </c>
      <c r="G701" s="7"/>
      <c r="H701" s="8" t="s">
        <v>420</v>
      </c>
      <c r="I701" s="7" t="s">
        <v>2946</v>
      </c>
      <c r="J701" s="7"/>
    </row>
    <row r="702" spans="1:10">
      <c r="A702" s="5">
        <v>45763</v>
      </c>
      <c r="B702" s="6"/>
      <c r="C702" s="12">
        <v>384878420</v>
      </c>
      <c r="D702" s="7" t="s">
        <v>2945</v>
      </c>
      <c r="E702" s="7"/>
      <c r="F702" s="181" t="s">
        <v>56</v>
      </c>
      <c r="G702" s="7"/>
      <c r="H702" s="8" t="s">
        <v>420</v>
      </c>
      <c r="I702" s="7" t="s">
        <v>2946</v>
      </c>
      <c r="J702" s="7"/>
    </row>
    <row r="703" spans="1:10">
      <c r="A703" s="5">
        <v>45763</v>
      </c>
      <c r="B703" s="6"/>
      <c r="C703" s="12">
        <v>384876220</v>
      </c>
      <c r="D703" s="7" t="s">
        <v>2945</v>
      </c>
      <c r="E703" s="7"/>
      <c r="F703" s="181" t="s">
        <v>56</v>
      </c>
      <c r="G703" s="7"/>
      <c r="H703" s="8" t="s">
        <v>420</v>
      </c>
      <c r="I703" s="7" t="s">
        <v>2946</v>
      </c>
      <c r="J703" s="7"/>
    </row>
    <row r="704" spans="1:10">
      <c r="A704" s="5">
        <v>45763</v>
      </c>
      <c r="B704" s="6"/>
      <c r="C704" s="12">
        <v>373635620</v>
      </c>
      <c r="D704" s="7" t="s">
        <v>2945</v>
      </c>
      <c r="E704" s="7"/>
      <c r="F704" s="181" t="s">
        <v>56</v>
      </c>
      <c r="G704" s="7"/>
      <c r="H704" s="8" t="s">
        <v>420</v>
      </c>
      <c r="I704" s="7" t="s">
        <v>2946</v>
      </c>
      <c r="J704" s="7"/>
    </row>
    <row r="705" spans="1:10">
      <c r="A705" s="5">
        <v>45763</v>
      </c>
      <c r="B705" s="6"/>
      <c r="C705" s="12">
        <v>218475420</v>
      </c>
      <c r="D705" s="7" t="s">
        <v>2945</v>
      </c>
      <c r="E705" s="7"/>
      <c r="F705" s="181" t="s">
        <v>56</v>
      </c>
      <c r="G705" s="7"/>
      <c r="H705" s="8" t="s">
        <v>420</v>
      </c>
      <c r="I705" s="7" t="s">
        <v>2946</v>
      </c>
      <c r="J705" s="7"/>
    </row>
    <row r="706" spans="1:10">
      <c r="A706" s="5">
        <v>45763</v>
      </c>
      <c r="B706" s="6"/>
      <c r="C706" s="12">
        <v>303661520</v>
      </c>
      <c r="D706" s="7" t="s">
        <v>2945</v>
      </c>
      <c r="E706" s="7"/>
      <c r="F706" s="181" t="s">
        <v>56</v>
      </c>
      <c r="G706" s="7"/>
      <c r="H706" s="8" t="s">
        <v>420</v>
      </c>
      <c r="I706" s="7" t="s">
        <v>2946</v>
      </c>
      <c r="J706" s="7"/>
    </row>
    <row r="707" spans="1:10">
      <c r="A707" s="5">
        <v>45763</v>
      </c>
      <c r="B707" s="6"/>
      <c r="C707" s="12">
        <v>357969520</v>
      </c>
      <c r="D707" s="7" t="s">
        <v>2945</v>
      </c>
      <c r="E707" s="7"/>
      <c r="F707" s="181" t="s">
        <v>56</v>
      </c>
      <c r="G707" s="7"/>
      <c r="H707" s="8" t="s">
        <v>420</v>
      </c>
      <c r="I707" s="7" t="s">
        <v>2946</v>
      </c>
      <c r="J707" s="7"/>
    </row>
    <row r="708" spans="1:10">
      <c r="A708" s="5">
        <v>45763</v>
      </c>
      <c r="B708" s="6"/>
      <c r="C708" s="12">
        <v>357959020</v>
      </c>
      <c r="D708" s="7" t="s">
        <v>2945</v>
      </c>
      <c r="E708" s="7"/>
      <c r="F708" s="181" t="s">
        <v>56</v>
      </c>
      <c r="G708" s="7"/>
      <c r="H708" s="8" t="s">
        <v>420</v>
      </c>
      <c r="I708" s="7" t="s">
        <v>2946</v>
      </c>
      <c r="J708" s="7"/>
    </row>
    <row r="709" spans="1:10">
      <c r="A709" s="5">
        <v>45763</v>
      </c>
      <c r="B709" s="6"/>
      <c r="C709" s="12">
        <v>358006320</v>
      </c>
      <c r="D709" s="7" t="s">
        <v>2945</v>
      </c>
      <c r="E709" s="7"/>
      <c r="F709" s="181" t="s">
        <v>56</v>
      </c>
      <c r="G709" s="7"/>
      <c r="H709" s="8" t="s">
        <v>420</v>
      </c>
      <c r="I709" s="7" t="s">
        <v>2946</v>
      </c>
      <c r="J709" s="7"/>
    </row>
    <row r="710" spans="1:10">
      <c r="A710" s="5">
        <v>45763</v>
      </c>
      <c r="B710" s="6"/>
      <c r="C710" s="12">
        <v>358047320</v>
      </c>
      <c r="D710" s="7" t="s">
        <v>2945</v>
      </c>
      <c r="E710" s="7"/>
      <c r="F710" s="181" t="s">
        <v>56</v>
      </c>
      <c r="G710" s="7"/>
      <c r="H710" s="8" t="s">
        <v>420</v>
      </c>
      <c r="I710" s="7" t="s">
        <v>2946</v>
      </c>
      <c r="J710" s="7"/>
    </row>
    <row r="711" spans="1:10">
      <c r="A711" s="5">
        <v>45763</v>
      </c>
      <c r="B711" s="6"/>
      <c r="C711" s="12">
        <v>358037620</v>
      </c>
      <c r="D711" s="7" t="s">
        <v>2945</v>
      </c>
      <c r="E711" s="7"/>
      <c r="F711" s="181" t="s">
        <v>56</v>
      </c>
      <c r="G711" s="7"/>
      <c r="H711" s="8" t="s">
        <v>420</v>
      </c>
      <c r="I711" s="7" t="s">
        <v>2946</v>
      </c>
      <c r="J711" s="7"/>
    </row>
    <row r="712" spans="1:10">
      <c r="A712" s="5">
        <v>45763</v>
      </c>
      <c r="B712" s="6"/>
      <c r="C712" s="12">
        <v>358031020</v>
      </c>
      <c r="D712" s="7" t="s">
        <v>2945</v>
      </c>
      <c r="E712" s="7"/>
      <c r="F712" s="181" t="s">
        <v>56</v>
      </c>
      <c r="G712" s="7"/>
      <c r="H712" s="8" t="s">
        <v>420</v>
      </c>
      <c r="I712" s="7" t="s">
        <v>2946</v>
      </c>
      <c r="J712" s="7"/>
    </row>
    <row r="713" spans="1:10">
      <c r="A713" s="5">
        <v>45763</v>
      </c>
      <c r="B713" s="6"/>
      <c r="C713" s="12">
        <v>379432020</v>
      </c>
      <c r="D713" s="7" t="s">
        <v>2945</v>
      </c>
      <c r="E713" s="7"/>
      <c r="F713" s="181" t="s">
        <v>56</v>
      </c>
      <c r="G713" s="7"/>
      <c r="H713" s="8" t="s">
        <v>420</v>
      </c>
      <c r="I713" s="7" t="s">
        <v>2946</v>
      </c>
      <c r="J713" s="7"/>
    </row>
    <row r="714" spans="1:10">
      <c r="A714" s="5">
        <v>45763</v>
      </c>
      <c r="B714" s="6"/>
      <c r="C714" s="12">
        <v>361780420</v>
      </c>
      <c r="D714" s="7" t="s">
        <v>2945</v>
      </c>
      <c r="E714" s="7"/>
      <c r="F714" s="181" t="s">
        <v>56</v>
      </c>
      <c r="G714" s="7"/>
      <c r="H714" s="8" t="s">
        <v>420</v>
      </c>
      <c r="I714" s="7" t="s">
        <v>2946</v>
      </c>
      <c r="J714" s="7"/>
    </row>
    <row r="715" spans="1:10">
      <c r="A715" s="5">
        <v>45763</v>
      </c>
      <c r="B715" s="6"/>
      <c r="C715" s="12">
        <v>361812820</v>
      </c>
      <c r="D715" s="7" t="s">
        <v>2945</v>
      </c>
      <c r="E715" s="7"/>
      <c r="F715" s="181" t="s">
        <v>56</v>
      </c>
      <c r="G715" s="7"/>
      <c r="H715" s="8" t="s">
        <v>420</v>
      </c>
      <c r="I715" s="7" t="s">
        <v>2946</v>
      </c>
      <c r="J715" s="7"/>
    </row>
    <row r="716" spans="1:10">
      <c r="A716" s="5">
        <v>45763</v>
      </c>
      <c r="B716" s="6"/>
      <c r="C716" s="12">
        <v>361828520</v>
      </c>
      <c r="D716" s="7" t="s">
        <v>2945</v>
      </c>
      <c r="E716" s="7"/>
      <c r="F716" s="181" t="s">
        <v>56</v>
      </c>
      <c r="G716" s="7"/>
      <c r="H716" s="8" t="s">
        <v>420</v>
      </c>
      <c r="I716" s="7" t="s">
        <v>2946</v>
      </c>
      <c r="J716" s="7"/>
    </row>
    <row r="717" spans="1:10">
      <c r="A717" s="5">
        <v>45763</v>
      </c>
      <c r="B717" s="6"/>
      <c r="C717" s="12">
        <v>361839220</v>
      </c>
      <c r="D717" s="7" t="s">
        <v>2945</v>
      </c>
      <c r="E717" s="7"/>
      <c r="F717" s="181" t="s">
        <v>56</v>
      </c>
      <c r="G717" s="7"/>
      <c r="H717" s="8" t="s">
        <v>420</v>
      </c>
      <c r="I717" s="7" t="s">
        <v>2946</v>
      </c>
      <c r="J717" s="7"/>
    </row>
    <row r="718" spans="1:10">
      <c r="A718" s="5">
        <v>45763</v>
      </c>
      <c r="B718" s="6"/>
      <c r="C718" s="12">
        <v>361895320</v>
      </c>
      <c r="D718" s="7" t="s">
        <v>2945</v>
      </c>
      <c r="E718" s="7"/>
      <c r="F718" s="181" t="s">
        <v>56</v>
      </c>
      <c r="G718" s="7"/>
      <c r="H718" s="8" t="s">
        <v>420</v>
      </c>
      <c r="I718" s="7" t="s">
        <v>2946</v>
      </c>
      <c r="J718" s="7"/>
    </row>
    <row r="719" spans="1:10">
      <c r="A719" s="5">
        <v>45763</v>
      </c>
      <c r="B719" s="6"/>
      <c r="C719" s="12">
        <v>361922720</v>
      </c>
      <c r="D719" s="7" t="s">
        <v>2945</v>
      </c>
      <c r="E719" s="7"/>
      <c r="F719" s="181" t="s">
        <v>56</v>
      </c>
      <c r="G719" s="7"/>
      <c r="H719" s="8" t="s">
        <v>420</v>
      </c>
      <c r="I719" s="7" t="s">
        <v>2946</v>
      </c>
      <c r="J719" s="7"/>
    </row>
    <row r="720" spans="1:10">
      <c r="A720" s="5">
        <v>45763</v>
      </c>
      <c r="B720" s="6"/>
      <c r="C720" s="12">
        <v>361853820</v>
      </c>
      <c r="D720" s="7" t="s">
        <v>2945</v>
      </c>
      <c r="E720" s="7"/>
      <c r="F720" s="181" t="s">
        <v>56</v>
      </c>
      <c r="G720" s="7"/>
      <c r="H720" s="8" t="s">
        <v>420</v>
      </c>
      <c r="I720" s="7" t="s">
        <v>2946</v>
      </c>
      <c r="J720" s="7"/>
    </row>
    <row r="721" spans="1:10">
      <c r="A721" s="5">
        <v>45763</v>
      </c>
      <c r="B721" s="6"/>
      <c r="C721" s="12">
        <v>361885320</v>
      </c>
      <c r="D721" s="7" t="s">
        <v>2945</v>
      </c>
      <c r="E721" s="7"/>
      <c r="F721" s="181" t="s">
        <v>56</v>
      </c>
      <c r="G721" s="7"/>
      <c r="H721" s="8" t="s">
        <v>420</v>
      </c>
      <c r="I721" s="7" t="s">
        <v>2946</v>
      </c>
      <c r="J721" s="7"/>
    </row>
    <row r="722" spans="1:10">
      <c r="A722" s="5">
        <v>45763</v>
      </c>
      <c r="B722" s="6"/>
      <c r="C722" s="12">
        <v>361912520</v>
      </c>
      <c r="D722" s="7" t="s">
        <v>2945</v>
      </c>
      <c r="E722" s="7"/>
      <c r="F722" s="181" t="s">
        <v>56</v>
      </c>
      <c r="G722" s="7"/>
      <c r="H722" s="8" t="s">
        <v>420</v>
      </c>
      <c r="I722" s="7" t="s">
        <v>2946</v>
      </c>
      <c r="J722" s="7"/>
    </row>
    <row r="723" spans="1:10">
      <c r="A723" s="5">
        <v>45763</v>
      </c>
      <c r="B723" s="6"/>
      <c r="C723" s="12">
        <v>361869120</v>
      </c>
      <c r="D723" s="7" t="s">
        <v>2945</v>
      </c>
      <c r="E723" s="7"/>
      <c r="F723" s="181" t="s">
        <v>56</v>
      </c>
      <c r="G723" s="7"/>
      <c r="H723" s="8" t="s">
        <v>420</v>
      </c>
      <c r="I723" s="7" t="s">
        <v>2946</v>
      </c>
      <c r="J723" s="7"/>
    </row>
    <row r="724" spans="1:10">
      <c r="A724" s="5">
        <v>45763</v>
      </c>
      <c r="B724" s="6"/>
      <c r="C724" s="12">
        <v>361932020</v>
      </c>
      <c r="D724" s="7" t="s">
        <v>2945</v>
      </c>
      <c r="E724" s="7"/>
      <c r="F724" s="181" t="s">
        <v>56</v>
      </c>
      <c r="G724" s="7"/>
      <c r="H724" s="8" t="s">
        <v>420</v>
      </c>
      <c r="I724" s="7" t="s">
        <v>2946</v>
      </c>
      <c r="J724" s="7"/>
    </row>
    <row r="725" spans="1:10">
      <c r="A725" s="5">
        <v>45763</v>
      </c>
      <c r="B725" s="6"/>
      <c r="C725" s="12">
        <v>366062020</v>
      </c>
      <c r="D725" s="7" t="s">
        <v>2945</v>
      </c>
      <c r="E725" s="7"/>
      <c r="F725" s="181" t="s">
        <v>56</v>
      </c>
      <c r="G725" s="7"/>
      <c r="H725" s="8" t="s">
        <v>420</v>
      </c>
      <c r="I725" s="7" t="s">
        <v>2946</v>
      </c>
      <c r="J725" s="7"/>
    </row>
    <row r="726" spans="1:10">
      <c r="A726" s="5">
        <v>45763</v>
      </c>
      <c r="B726" s="6"/>
      <c r="C726" s="12">
        <v>365381020</v>
      </c>
      <c r="D726" s="7" t="s">
        <v>2945</v>
      </c>
      <c r="E726" s="7"/>
      <c r="F726" s="181" t="s">
        <v>56</v>
      </c>
      <c r="G726" s="7"/>
      <c r="H726" s="8" t="s">
        <v>420</v>
      </c>
      <c r="I726" s="7" t="s">
        <v>2946</v>
      </c>
      <c r="J726" s="7"/>
    </row>
    <row r="727" spans="1:10">
      <c r="A727" s="5">
        <v>45763</v>
      </c>
      <c r="B727" s="6"/>
      <c r="C727" s="12">
        <v>366076520</v>
      </c>
      <c r="D727" s="7" t="s">
        <v>2945</v>
      </c>
      <c r="E727" s="7"/>
      <c r="F727" s="181" t="s">
        <v>56</v>
      </c>
      <c r="G727" s="7"/>
      <c r="H727" s="8" t="s">
        <v>420</v>
      </c>
      <c r="I727" s="7" t="s">
        <v>2946</v>
      </c>
      <c r="J727" s="7"/>
    </row>
    <row r="728" spans="1:10">
      <c r="A728" s="5">
        <v>45763</v>
      </c>
      <c r="B728" s="6"/>
      <c r="C728" s="12">
        <v>288282820</v>
      </c>
      <c r="D728" s="7" t="s">
        <v>2945</v>
      </c>
      <c r="E728" s="7"/>
      <c r="F728" s="181" t="s">
        <v>56</v>
      </c>
      <c r="G728" s="7"/>
      <c r="H728" s="8" t="s">
        <v>420</v>
      </c>
      <c r="I728" s="7" t="s">
        <v>2946</v>
      </c>
      <c r="J728" s="7"/>
    </row>
    <row r="729" spans="1:10">
      <c r="A729" s="5">
        <v>45763</v>
      </c>
      <c r="B729" s="6"/>
      <c r="C729" s="12">
        <v>292174820</v>
      </c>
      <c r="D729" s="7" t="s">
        <v>2945</v>
      </c>
      <c r="E729" s="7"/>
      <c r="F729" s="181" t="s">
        <v>56</v>
      </c>
      <c r="G729" s="7"/>
      <c r="H729" s="8" t="s">
        <v>420</v>
      </c>
      <c r="I729" s="7" t="s">
        <v>2946</v>
      </c>
      <c r="J729" s="7"/>
    </row>
    <row r="730" spans="1:10">
      <c r="A730" s="5">
        <v>45763</v>
      </c>
      <c r="B730" s="6"/>
      <c r="C730" s="12">
        <v>359541820</v>
      </c>
      <c r="D730" s="7" t="s">
        <v>2945</v>
      </c>
      <c r="E730" s="7"/>
      <c r="F730" s="181" t="s">
        <v>56</v>
      </c>
      <c r="G730" s="7"/>
      <c r="H730" s="8" t="s">
        <v>420</v>
      </c>
      <c r="I730" s="7" t="s">
        <v>2946</v>
      </c>
      <c r="J730" s="7"/>
    </row>
    <row r="731" spans="1:10">
      <c r="A731" s="5">
        <v>45763</v>
      </c>
      <c r="B731" s="6"/>
      <c r="C731" s="12">
        <v>377910020</v>
      </c>
      <c r="D731" s="7" t="s">
        <v>2945</v>
      </c>
      <c r="E731" s="7"/>
      <c r="F731" s="181" t="s">
        <v>56</v>
      </c>
      <c r="G731" s="7"/>
      <c r="H731" s="8" t="s">
        <v>420</v>
      </c>
      <c r="I731" s="7" t="s">
        <v>2946</v>
      </c>
      <c r="J731" s="7"/>
    </row>
    <row r="732" spans="1:10">
      <c r="A732" s="5">
        <v>45768</v>
      </c>
      <c r="B732" s="6">
        <v>45768</v>
      </c>
      <c r="C732" s="12" t="s">
        <v>2843</v>
      </c>
      <c r="D732" s="7" t="s">
        <v>741</v>
      </c>
      <c r="E732" s="7" t="s">
        <v>2861</v>
      </c>
      <c r="F732" s="7" t="s">
        <v>639</v>
      </c>
      <c r="G732" s="7"/>
      <c r="H732" s="8" t="s">
        <v>420</v>
      </c>
      <c r="I732" s="7" t="s">
        <v>2262</v>
      </c>
      <c r="J732" s="7"/>
    </row>
    <row r="733" spans="1:10">
      <c r="A733" s="5">
        <v>45768</v>
      </c>
      <c r="B733" s="6">
        <v>45768</v>
      </c>
      <c r="C733" s="12" t="s">
        <v>2844</v>
      </c>
      <c r="D733" s="7" t="s">
        <v>499</v>
      </c>
      <c r="E733" s="7" t="s">
        <v>2863</v>
      </c>
      <c r="F733" s="7" t="s">
        <v>639</v>
      </c>
      <c r="G733" s="7"/>
      <c r="H733" s="8" t="s">
        <v>420</v>
      </c>
      <c r="I733" s="7" t="s">
        <v>2</v>
      </c>
      <c r="J733" s="7"/>
    </row>
    <row r="734" spans="1:10">
      <c r="A734" s="5">
        <v>45768</v>
      </c>
      <c r="B734" s="6">
        <v>45768</v>
      </c>
      <c r="C734" s="12" t="s">
        <v>2845</v>
      </c>
      <c r="D734" s="7" t="s">
        <v>44</v>
      </c>
      <c r="E734" s="7" t="s">
        <v>2865</v>
      </c>
      <c r="F734" s="7" t="s">
        <v>617</v>
      </c>
      <c r="G734" s="7"/>
      <c r="H734" s="8" t="s">
        <v>420</v>
      </c>
      <c r="I734" s="7" t="s">
        <v>497</v>
      </c>
      <c r="J734" s="7"/>
    </row>
    <row r="735" spans="1:10">
      <c r="A735" s="5">
        <v>45768</v>
      </c>
      <c r="B735" s="6">
        <v>45768</v>
      </c>
      <c r="C735" s="12" t="s">
        <v>2846</v>
      </c>
      <c r="D735" s="7" t="s">
        <v>2037</v>
      </c>
      <c r="E735" s="7" t="s">
        <v>1725</v>
      </c>
      <c r="F735" s="7" t="s">
        <v>639</v>
      </c>
      <c r="G735" s="7" t="s">
        <v>53</v>
      </c>
      <c r="H735" s="8" t="s">
        <v>53</v>
      </c>
      <c r="I735" s="7" t="s">
        <v>2857</v>
      </c>
      <c r="J735" s="7"/>
    </row>
    <row r="736" spans="1:10">
      <c r="A736" s="5">
        <v>45768</v>
      </c>
      <c r="B736" s="6">
        <v>45768</v>
      </c>
      <c r="C736" s="12" t="s">
        <v>2847</v>
      </c>
      <c r="D736" s="7" t="s">
        <v>2037</v>
      </c>
      <c r="E736" s="7" t="s">
        <v>1725</v>
      </c>
      <c r="F736" s="7" t="s">
        <v>639</v>
      </c>
      <c r="G736" s="7" t="s">
        <v>53</v>
      </c>
      <c r="H736" s="8" t="s">
        <v>53</v>
      </c>
      <c r="I736" s="7" t="s">
        <v>2857</v>
      </c>
      <c r="J736" s="7"/>
    </row>
    <row r="737" spans="1:10">
      <c r="A737" s="5">
        <v>45768</v>
      </c>
      <c r="B737" s="6">
        <v>45768</v>
      </c>
      <c r="C737" s="12" t="s">
        <v>2848</v>
      </c>
      <c r="D737" s="7" t="s">
        <v>2037</v>
      </c>
      <c r="E737" s="7" t="s">
        <v>1725</v>
      </c>
      <c r="F737" s="7" t="s">
        <v>639</v>
      </c>
      <c r="G737" s="7" t="s">
        <v>53</v>
      </c>
      <c r="H737" s="8" t="s">
        <v>53</v>
      </c>
      <c r="I737" s="7" t="s">
        <v>2857</v>
      </c>
      <c r="J737" s="7"/>
    </row>
    <row r="738" spans="1:10">
      <c r="A738" s="5">
        <v>45768</v>
      </c>
      <c r="B738" s="6">
        <v>45768</v>
      </c>
      <c r="C738" s="12" t="s">
        <v>2849</v>
      </c>
      <c r="D738" s="7" t="s">
        <v>2037</v>
      </c>
      <c r="E738" s="7" t="s">
        <v>1725</v>
      </c>
      <c r="F738" s="7" t="s">
        <v>639</v>
      </c>
      <c r="G738" s="7" t="s">
        <v>53</v>
      </c>
      <c r="H738" s="8" t="s">
        <v>53</v>
      </c>
      <c r="I738" s="7" t="s">
        <v>2857</v>
      </c>
      <c r="J738" s="7"/>
    </row>
    <row r="739" spans="1:10">
      <c r="A739" s="5">
        <v>45768</v>
      </c>
      <c r="B739" s="6">
        <v>45768</v>
      </c>
      <c r="C739" s="12" t="s">
        <v>2850</v>
      </c>
      <c r="D739" s="7" t="s">
        <v>2037</v>
      </c>
      <c r="E739" s="7" t="s">
        <v>1725</v>
      </c>
      <c r="F739" s="7" t="s">
        <v>639</v>
      </c>
      <c r="G739" s="7" t="s">
        <v>53</v>
      </c>
      <c r="H739" s="8" t="s">
        <v>53</v>
      </c>
      <c r="I739" s="7" t="s">
        <v>2857</v>
      </c>
      <c r="J739" s="7"/>
    </row>
    <row r="740" spans="1:10">
      <c r="A740" s="5">
        <v>45768</v>
      </c>
      <c r="B740" s="6">
        <v>45768</v>
      </c>
      <c r="C740" s="12" t="s">
        <v>2851</v>
      </c>
      <c r="D740" s="7" t="s">
        <v>2037</v>
      </c>
      <c r="E740" s="7" t="s">
        <v>1725</v>
      </c>
      <c r="F740" s="7" t="s">
        <v>639</v>
      </c>
      <c r="G740" s="7" t="s">
        <v>53</v>
      </c>
      <c r="H740" s="8" t="s">
        <v>53</v>
      </c>
      <c r="I740" s="7" t="s">
        <v>2857</v>
      </c>
      <c r="J740" s="7"/>
    </row>
    <row r="741" spans="1:10">
      <c r="A741" s="5">
        <v>45768</v>
      </c>
      <c r="B741" s="6">
        <v>45768</v>
      </c>
      <c r="C741" s="12" t="s">
        <v>2852</v>
      </c>
      <c r="D741" s="7" t="s">
        <v>2037</v>
      </c>
      <c r="E741" s="7" t="s">
        <v>1725</v>
      </c>
      <c r="F741" s="7" t="s">
        <v>639</v>
      </c>
      <c r="G741" s="7" t="s">
        <v>53</v>
      </c>
      <c r="H741" s="8" t="s">
        <v>53</v>
      </c>
      <c r="I741" s="7" t="s">
        <v>2857</v>
      </c>
      <c r="J741" s="7"/>
    </row>
    <row r="742" spans="1:10">
      <c r="A742" s="5">
        <v>45768</v>
      </c>
      <c r="B742" s="6">
        <v>45768</v>
      </c>
      <c r="C742" s="12" t="s">
        <v>2853</v>
      </c>
      <c r="D742" s="7" t="s">
        <v>2037</v>
      </c>
      <c r="E742" s="7" t="s">
        <v>1725</v>
      </c>
      <c r="F742" s="7" t="s">
        <v>639</v>
      </c>
      <c r="G742" s="7" t="s">
        <v>53</v>
      </c>
      <c r="H742" s="8" t="s">
        <v>53</v>
      </c>
      <c r="I742" s="7" t="s">
        <v>2857</v>
      </c>
      <c r="J742" s="7"/>
    </row>
    <row r="743" spans="1:10">
      <c r="A743" s="5">
        <v>45768</v>
      </c>
      <c r="B743" s="6">
        <v>45768</v>
      </c>
      <c r="C743" s="12" t="s">
        <v>2854</v>
      </c>
      <c r="D743" s="7" t="s">
        <v>2037</v>
      </c>
      <c r="E743" s="7" t="s">
        <v>1725</v>
      </c>
      <c r="F743" s="7" t="s">
        <v>639</v>
      </c>
      <c r="G743" s="7" t="s">
        <v>53</v>
      </c>
      <c r="H743" s="8" t="s">
        <v>53</v>
      </c>
      <c r="I743" s="7" t="s">
        <v>2857</v>
      </c>
      <c r="J743" s="7"/>
    </row>
    <row r="744" spans="1:10">
      <c r="A744" s="5">
        <v>45768</v>
      </c>
      <c r="B744" s="6">
        <v>45768</v>
      </c>
      <c r="C744" s="12" t="s">
        <v>2855</v>
      </c>
      <c r="D744" s="7" t="s">
        <v>2037</v>
      </c>
      <c r="E744" s="7" t="s">
        <v>1725</v>
      </c>
      <c r="F744" s="7" t="s">
        <v>639</v>
      </c>
      <c r="G744" s="7" t="s">
        <v>53</v>
      </c>
      <c r="H744" s="8" t="s">
        <v>53</v>
      </c>
      <c r="I744" s="7" t="s">
        <v>2857</v>
      </c>
      <c r="J744" s="7"/>
    </row>
    <row r="745" spans="1:10">
      <c r="A745" s="5">
        <v>45768</v>
      </c>
      <c r="B745" s="6">
        <v>45768</v>
      </c>
      <c r="C745" s="12" t="s">
        <v>2856</v>
      </c>
      <c r="D745" s="7" t="s">
        <v>2037</v>
      </c>
      <c r="E745" s="7" t="s">
        <v>1725</v>
      </c>
      <c r="F745" s="7" t="s">
        <v>639</v>
      </c>
      <c r="G745" s="7" t="s">
        <v>53</v>
      </c>
      <c r="H745" s="8" t="s">
        <v>53</v>
      </c>
      <c r="I745" s="7" t="s">
        <v>2857</v>
      </c>
      <c r="J745" s="7"/>
    </row>
    <row r="746" spans="1:10">
      <c r="A746" s="5">
        <v>45768</v>
      </c>
      <c r="B746" s="6">
        <v>45768</v>
      </c>
      <c r="C746" s="174" t="s">
        <v>2858</v>
      </c>
      <c r="D746" s="7" t="s">
        <v>499</v>
      </c>
      <c r="E746" s="7" t="s">
        <v>2864</v>
      </c>
      <c r="F746" s="7" t="s">
        <v>639</v>
      </c>
      <c r="G746" s="7" t="s">
        <v>53</v>
      </c>
      <c r="H746" s="8" t="s">
        <v>420</v>
      </c>
      <c r="I746" s="7" t="s">
        <v>2</v>
      </c>
      <c r="J746" s="7"/>
    </row>
    <row r="747" spans="1:10">
      <c r="A747" s="5">
        <v>45768</v>
      </c>
      <c r="B747" s="6">
        <v>45768</v>
      </c>
      <c r="C747" s="174" t="s">
        <v>2859</v>
      </c>
      <c r="D747" s="7" t="s">
        <v>741</v>
      </c>
      <c r="E747" s="7" t="s">
        <v>2862</v>
      </c>
      <c r="F747" s="7" t="s">
        <v>617</v>
      </c>
      <c r="G747" s="7" t="s">
        <v>53</v>
      </c>
      <c r="H747" s="8" t="s">
        <v>420</v>
      </c>
      <c r="I747" s="7" t="s">
        <v>1508</v>
      </c>
      <c r="J747" s="7"/>
    </row>
    <row r="748" spans="1:10">
      <c r="A748" s="5">
        <v>45768</v>
      </c>
      <c r="B748" s="6">
        <v>45768</v>
      </c>
      <c r="C748" s="12" t="s">
        <v>2866</v>
      </c>
      <c r="D748" s="7" t="s">
        <v>20</v>
      </c>
      <c r="E748" s="7" t="s">
        <v>2868</v>
      </c>
      <c r="F748" s="7" t="s">
        <v>639</v>
      </c>
      <c r="G748" s="7" t="s">
        <v>53</v>
      </c>
      <c r="H748" s="8" t="s">
        <v>420</v>
      </c>
      <c r="I748" s="7" t="s">
        <v>2867</v>
      </c>
      <c r="J748" s="7"/>
    </row>
    <row r="749" spans="1:10">
      <c r="A749" s="5">
        <v>45768</v>
      </c>
      <c r="B749" s="6">
        <v>45768</v>
      </c>
      <c r="C749" s="12" t="s">
        <v>2869</v>
      </c>
      <c r="D749" s="7" t="s">
        <v>2870</v>
      </c>
      <c r="E749" s="7" t="s">
        <v>2951</v>
      </c>
      <c r="F749" s="7" t="s">
        <v>639</v>
      </c>
      <c r="G749" s="7"/>
      <c r="H749" s="8" t="s">
        <v>420</v>
      </c>
      <c r="I749" s="7" t="s">
        <v>174</v>
      </c>
      <c r="J749" s="7"/>
    </row>
    <row r="750" spans="1:10">
      <c r="A750" s="5">
        <v>45768</v>
      </c>
      <c r="B750" s="6">
        <v>45768</v>
      </c>
      <c r="C750" s="174" t="s">
        <v>2871</v>
      </c>
      <c r="D750" s="7" t="s">
        <v>2870</v>
      </c>
      <c r="E750" s="7" t="s">
        <v>2755</v>
      </c>
      <c r="F750" s="7" t="s">
        <v>639</v>
      </c>
      <c r="G750" s="7" t="s">
        <v>53</v>
      </c>
      <c r="H750" s="8" t="s">
        <v>53</v>
      </c>
      <c r="I750" s="7" t="s">
        <v>193</v>
      </c>
      <c r="J750" s="7"/>
    </row>
    <row r="751" spans="1:10">
      <c r="A751" s="5">
        <v>45768</v>
      </c>
      <c r="B751" s="6">
        <v>45768</v>
      </c>
      <c r="C751" s="174" t="s">
        <v>2872</v>
      </c>
      <c r="D751" s="7" t="s">
        <v>499</v>
      </c>
      <c r="E751" s="7" t="s">
        <v>529</v>
      </c>
      <c r="F751" s="7" t="s">
        <v>639</v>
      </c>
      <c r="G751" s="7" t="s">
        <v>53</v>
      </c>
      <c r="H751" s="8" t="s">
        <v>53</v>
      </c>
      <c r="I751" s="7" t="s">
        <v>2</v>
      </c>
      <c r="J751" s="7"/>
    </row>
    <row r="752" spans="1:10">
      <c r="A752" s="5">
        <v>45769</v>
      </c>
      <c r="B752" s="6">
        <v>45769</v>
      </c>
      <c r="C752" s="12" t="s">
        <v>2873</v>
      </c>
      <c r="D752" s="7" t="s">
        <v>693</v>
      </c>
      <c r="E752" s="7" t="s">
        <v>2874</v>
      </c>
      <c r="F752" s="7" t="s">
        <v>617</v>
      </c>
      <c r="G752" s="7" t="s">
        <v>420</v>
      </c>
      <c r="H752" s="8" t="s">
        <v>43</v>
      </c>
      <c r="I752" s="7" t="s">
        <v>2875</v>
      </c>
      <c r="J752" s="7"/>
    </row>
    <row r="753" spans="1:10">
      <c r="A753" s="5">
        <v>45769</v>
      </c>
      <c r="B753" s="6">
        <v>45769</v>
      </c>
      <c r="C753" s="12" t="s">
        <v>2876</v>
      </c>
      <c r="D753" s="7" t="s">
        <v>693</v>
      </c>
      <c r="E753" s="7" t="s">
        <v>2874</v>
      </c>
      <c r="F753" s="7" t="s">
        <v>617</v>
      </c>
      <c r="G753" s="7" t="s">
        <v>420</v>
      </c>
      <c r="H753" s="8" t="s">
        <v>43</v>
      </c>
      <c r="I753" s="7" t="s">
        <v>2875</v>
      </c>
      <c r="J753" s="7"/>
    </row>
    <row r="754" spans="1:10">
      <c r="A754" s="5">
        <v>45769</v>
      </c>
      <c r="B754" s="6">
        <v>45769</v>
      </c>
      <c r="C754" s="12" t="s">
        <v>2877</v>
      </c>
      <c r="D754" s="7" t="s">
        <v>167</v>
      </c>
      <c r="E754" s="7" t="s">
        <v>2878</v>
      </c>
      <c r="F754" s="7" t="s">
        <v>639</v>
      </c>
      <c r="G754" s="7" t="s">
        <v>420</v>
      </c>
      <c r="H754" s="8" t="s">
        <v>43</v>
      </c>
      <c r="I754" s="7" t="s">
        <v>2875</v>
      </c>
      <c r="J754" s="7"/>
    </row>
    <row r="755" spans="1:10">
      <c r="A755" s="5">
        <v>45769</v>
      </c>
      <c r="B755" s="6">
        <v>45769</v>
      </c>
      <c r="C755" s="12" t="s">
        <v>2879</v>
      </c>
      <c r="D755" s="7" t="s">
        <v>44</v>
      </c>
      <c r="E755" s="7" t="s">
        <v>53</v>
      </c>
      <c r="F755" s="7" t="s">
        <v>617</v>
      </c>
      <c r="G755" s="7" t="s">
        <v>420</v>
      </c>
      <c r="H755" s="8" t="s">
        <v>43</v>
      </c>
      <c r="I755" s="7" t="s">
        <v>497</v>
      </c>
      <c r="J755" s="7"/>
    </row>
    <row r="756" spans="1:10">
      <c r="A756" s="5">
        <v>45769</v>
      </c>
      <c r="B756" s="6">
        <v>45769</v>
      </c>
      <c r="C756" s="12" t="s">
        <v>2880</v>
      </c>
      <c r="D756" s="7" t="s">
        <v>462</v>
      </c>
      <c r="E756" s="7" t="s">
        <v>2881</v>
      </c>
      <c r="F756" s="7" t="s">
        <v>617</v>
      </c>
      <c r="G756" s="7" t="s">
        <v>420</v>
      </c>
      <c r="H756" s="8" t="s">
        <v>43</v>
      </c>
      <c r="I756" s="7" t="s">
        <v>1579</v>
      </c>
      <c r="J756" s="7"/>
    </row>
    <row r="757" spans="1:10">
      <c r="A757" s="5">
        <v>45769</v>
      </c>
      <c r="B757" s="6">
        <v>45769</v>
      </c>
      <c r="C757" s="12" t="s">
        <v>2882</v>
      </c>
      <c r="D757" s="7" t="s">
        <v>167</v>
      </c>
      <c r="E757" s="7" t="s">
        <v>2883</v>
      </c>
      <c r="F757" s="7" t="s">
        <v>639</v>
      </c>
      <c r="G757" s="7" t="s">
        <v>420</v>
      </c>
      <c r="H757" s="8" t="s">
        <v>43</v>
      </c>
      <c r="I757" s="7"/>
      <c r="J757" s="7"/>
    </row>
    <row r="758" spans="1:10">
      <c r="A758" s="5">
        <v>45770</v>
      </c>
      <c r="B758" s="6">
        <v>45770</v>
      </c>
      <c r="C758" s="12" t="s">
        <v>2884</v>
      </c>
      <c r="D758" s="16" t="s">
        <v>167</v>
      </c>
      <c r="E758" s="7" t="s">
        <v>2889</v>
      </c>
      <c r="F758" s="16" t="s">
        <v>639</v>
      </c>
      <c r="G758" s="7" t="s">
        <v>420</v>
      </c>
      <c r="H758" s="8" t="s">
        <v>420</v>
      </c>
      <c r="I758" s="7" t="s">
        <v>2888</v>
      </c>
      <c r="J758" s="7"/>
    </row>
    <row r="759" spans="1:10">
      <c r="A759" s="5">
        <v>45770</v>
      </c>
      <c r="B759" s="6">
        <v>45770</v>
      </c>
      <c r="C759" s="12" t="s">
        <v>2885</v>
      </c>
      <c r="D759" s="7" t="s">
        <v>499</v>
      </c>
      <c r="E759" s="7" t="s">
        <v>2890</v>
      </c>
      <c r="F759" s="16" t="s">
        <v>639</v>
      </c>
      <c r="G759" s="7" t="s">
        <v>420</v>
      </c>
      <c r="H759" s="8" t="s">
        <v>420</v>
      </c>
      <c r="I759" s="7" t="s">
        <v>2887</v>
      </c>
      <c r="J759" s="7"/>
    </row>
    <row r="760" spans="1:10">
      <c r="A760" s="5">
        <v>45770</v>
      </c>
      <c r="B760" s="6">
        <v>45770</v>
      </c>
      <c r="C760" s="12" t="s">
        <v>2886</v>
      </c>
      <c r="D760" s="7" t="s">
        <v>499</v>
      </c>
      <c r="E760" s="7" t="s">
        <v>2891</v>
      </c>
      <c r="F760" s="16" t="s">
        <v>639</v>
      </c>
      <c r="G760" s="7" t="s">
        <v>420</v>
      </c>
      <c r="H760" s="8" t="s">
        <v>420</v>
      </c>
      <c r="I760" s="7" t="s">
        <v>2887</v>
      </c>
      <c r="J760" s="7"/>
    </row>
    <row r="761" spans="1:10">
      <c r="A761" s="5">
        <v>45770</v>
      </c>
      <c r="B761" s="6">
        <v>45770</v>
      </c>
      <c r="C761" s="12" t="s">
        <v>2947</v>
      </c>
      <c r="D761" s="16" t="s">
        <v>167</v>
      </c>
      <c r="E761" s="7" t="s">
        <v>2735</v>
      </c>
      <c r="F761" s="16" t="s">
        <v>617</v>
      </c>
      <c r="G761" s="7" t="s">
        <v>420</v>
      </c>
      <c r="H761" s="8" t="s">
        <v>420</v>
      </c>
      <c r="I761" s="16" t="s">
        <v>174</v>
      </c>
      <c r="J761" s="7"/>
    </row>
    <row r="762" spans="1:10">
      <c r="A762" s="5">
        <v>45770</v>
      </c>
      <c r="B762" s="6">
        <v>45770</v>
      </c>
      <c r="C762" s="12" t="s">
        <v>2892</v>
      </c>
      <c r="D762" s="16" t="s">
        <v>167</v>
      </c>
      <c r="E762" s="7" t="s">
        <v>2893</v>
      </c>
      <c r="F762" s="16" t="s">
        <v>639</v>
      </c>
      <c r="G762" s="7" t="s">
        <v>420</v>
      </c>
      <c r="H762" s="8" t="s">
        <v>420</v>
      </c>
      <c r="I762" s="7" t="s">
        <v>2894</v>
      </c>
      <c r="J762" s="7"/>
    </row>
    <row r="763" spans="1:10">
      <c r="A763" s="5">
        <v>45770</v>
      </c>
      <c r="B763" s="6">
        <v>45770</v>
      </c>
      <c r="C763" s="12" t="s">
        <v>2895</v>
      </c>
      <c r="D763" s="7" t="s">
        <v>499</v>
      </c>
      <c r="E763" s="7" t="s">
        <v>2933</v>
      </c>
      <c r="F763" s="16" t="s">
        <v>639</v>
      </c>
      <c r="G763" s="7" t="s">
        <v>420</v>
      </c>
      <c r="H763" s="8" t="s">
        <v>420</v>
      </c>
      <c r="I763" s="7" t="s">
        <v>2896</v>
      </c>
      <c r="J763" s="7"/>
    </row>
    <row r="764" spans="1:10">
      <c r="A764" s="5">
        <v>45770</v>
      </c>
      <c r="B764" s="6">
        <v>45770</v>
      </c>
      <c r="C764" s="12" t="s">
        <v>2897</v>
      </c>
      <c r="D764" s="7" t="s">
        <v>499</v>
      </c>
      <c r="E764" s="7" t="s">
        <v>2932</v>
      </c>
      <c r="F764" s="181" t="s">
        <v>639</v>
      </c>
      <c r="G764" s="7" t="s">
        <v>420</v>
      </c>
      <c r="H764" s="8" t="s">
        <v>420</v>
      </c>
      <c r="I764" s="7"/>
      <c r="J764" s="7"/>
    </row>
    <row r="765" spans="1:10">
      <c r="A765" s="5">
        <v>45770</v>
      </c>
      <c r="B765" s="6">
        <v>45770</v>
      </c>
      <c r="C765" s="12" t="s">
        <v>2898</v>
      </c>
      <c r="D765" s="7" t="s">
        <v>499</v>
      </c>
      <c r="E765" s="7" t="s">
        <v>2932</v>
      </c>
      <c r="F765" s="181" t="s">
        <v>639</v>
      </c>
      <c r="G765" s="7" t="s">
        <v>420</v>
      </c>
      <c r="H765" s="8" t="s">
        <v>420</v>
      </c>
      <c r="I765" s="7"/>
      <c r="J765" s="7"/>
    </row>
    <row r="766" spans="1:10">
      <c r="A766" s="5">
        <v>45770</v>
      </c>
      <c r="B766" s="6">
        <v>45770</v>
      </c>
      <c r="C766" s="12" t="s">
        <v>2901</v>
      </c>
      <c r="D766" s="7" t="s">
        <v>2902</v>
      </c>
      <c r="E766" s="7" t="s">
        <v>2934</v>
      </c>
      <c r="F766" s="181" t="s">
        <v>639</v>
      </c>
      <c r="G766" s="7" t="s">
        <v>420</v>
      </c>
      <c r="H766" s="8" t="s">
        <v>420</v>
      </c>
      <c r="I766" s="7"/>
      <c r="J766" s="7"/>
    </row>
    <row r="767" spans="1:10">
      <c r="A767" s="5">
        <v>45770</v>
      </c>
      <c r="B767" s="6">
        <v>45770</v>
      </c>
      <c r="C767" s="12" t="s">
        <v>2900</v>
      </c>
      <c r="D767" s="7" t="s">
        <v>2902</v>
      </c>
      <c r="E767" s="7" t="s">
        <v>2935</v>
      </c>
      <c r="F767" s="181" t="s">
        <v>639</v>
      </c>
      <c r="G767" s="7" t="s">
        <v>420</v>
      </c>
      <c r="H767" s="8" t="s">
        <v>420</v>
      </c>
      <c r="I767" s="7"/>
      <c r="J767" s="7"/>
    </row>
    <row r="768" spans="1:10">
      <c r="A768" s="5">
        <v>45770</v>
      </c>
      <c r="B768" s="6">
        <v>45770</v>
      </c>
      <c r="C768" s="12" t="s">
        <v>2899</v>
      </c>
      <c r="D768" s="7" t="s">
        <v>2902</v>
      </c>
      <c r="E768" s="7" t="s">
        <v>2936</v>
      </c>
      <c r="F768" s="181" t="s">
        <v>639</v>
      </c>
      <c r="G768" s="7" t="s">
        <v>420</v>
      </c>
      <c r="H768" s="8" t="s">
        <v>420</v>
      </c>
      <c r="I768" s="7"/>
      <c r="J768" s="7"/>
    </row>
    <row r="769" spans="1:10">
      <c r="A769" s="5">
        <v>45770</v>
      </c>
      <c r="B769" s="6">
        <v>45770</v>
      </c>
      <c r="C769" s="12" t="s">
        <v>2903</v>
      </c>
      <c r="D769" s="7" t="s">
        <v>2910</v>
      </c>
      <c r="E769" s="7" t="s">
        <v>2939</v>
      </c>
      <c r="F769" s="181" t="s">
        <v>639</v>
      </c>
      <c r="G769" s="7" t="s">
        <v>420</v>
      </c>
      <c r="H769" s="8" t="s">
        <v>420</v>
      </c>
      <c r="I769" s="7"/>
      <c r="J769" s="7"/>
    </row>
    <row r="770" spans="1:10">
      <c r="A770" s="5">
        <v>45770</v>
      </c>
      <c r="B770" s="6">
        <v>45770</v>
      </c>
      <c r="C770" s="12" t="s">
        <v>2904</v>
      </c>
      <c r="D770" s="7" t="s">
        <v>2910</v>
      </c>
      <c r="E770" s="7" t="s">
        <v>2937</v>
      </c>
      <c r="F770" s="181" t="s">
        <v>617</v>
      </c>
      <c r="G770" s="7" t="s">
        <v>420</v>
      </c>
      <c r="H770" s="8" t="s">
        <v>420</v>
      </c>
      <c r="I770" s="7"/>
      <c r="J770" s="7"/>
    </row>
    <row r="771" spans="1:10">
      <c r="A771" s="5">
        <v>45770</v>
      </c>
      <c r="B771" s="6">
        <v>45770</v>
      </c>
      <c r="C771" s="12" t="s">
        <v>2905</v>
      </c>
      <c r="D771" s="7" t="s">
        <v>2910</v>
      </c>
      <c r="E771" s="7" t="s">
        <v>2938</v>
      </c>
      <c r="F771" s="181" t="s">
        <v>639</v>
      </c>
      <c r="G771" s="7" t="s">
        <v>420</v>
      </c>
      <c r="H771" s="8" t="s">
        <v>420</v>
      </c>
      <c r="I771" s="7"/>
      <c r="J771" s="7"/>
    </row>
    <row r="772" spans="1:10">
      <c r="A772" s="5">
        <v>45770</v>
      </c>
      <c r="B772" s="6">
        <v>45770</v>
      </c>
      <c r="C772" s="12" t="s">
        <v>2906</v>
      </c>
      <c r="D772" s="7" t="s">
        <v>2910</v>
      </c>
      <c r="E772" s="7" t="s">
        <v>2932</v>
      </c>
      <c r="F772" s="181" t="s">
        <v>639</v>
      </c>
      <c r="G772" s="7" t="s">
        <v>420</v>
      </c>
      <c r="H772" s="8" t="s">
        <v>420</v>
      </c>
      <c r="I772" s="7"/>
      <c r="J772" s="7"/>
    </row>
    <row r="773" spans="1:10">
      <c r="A773" s="5">
        <v>45770</v>
      </c>
      <c r="B773" s="6">
        <v>45770</v>
      </c>
      <c r="C773" s="12" t="s">
        <v>2907</v>
      </c>
      <c r="D773" s="7" t="s">
        <v>2910</v>
      </c>
      <c r="E773" s="7" t="s">
        <v>619</v>
      </c>
      <c r="F773" s="181" t="s">
        <v>639</v>
      </c>
      <c r="G773" s="7" t="s">
        <v>420</v>
      </c>
      <c r="H773" s="8" t="s">
        <v>420</v>
      </c>
      <c r="I773" s="7"/>
      <c r="J773" s="7"/>
    </row>
    <row r="774" spans="1:10">
      <c r="A774" s="5">
        <v>45770</v>
      </c>
      <c r="B774" s="6">
        <v>45770</v>
      </c>
      <c r="C774" s="12" t="s">
        <v>2908</v>
      </c>
      <c r="D774" s="7" t="s">
        <v>2910</v>
      </c>
      <c r="E774" s="7" t="s">
        <v>53</v>
      </c>
      <c r="F774" s="181" t="s">
        <v>617</v>
      </c>
      <c r="G774" s="7" t="s">
        <v>420</v>
      </c>
      <c r="H774" s="8" t="s">
        <v>420</v>
      </c>
      <c r="I774" s="7"/>
      <c r="J774" s="7"/>
    </row>
    <row r="775" spans="1:10">
      <c r="A775" s="5">
        <v>45770</v>
      </c>
      <c r="B775" s="6">
        <v>45770</v>
      </c>
      <c r="C775" s="12" t="s">
        <v>2909</v>
      </c>
      <c r="D775" s="7" t="s">
        <v>2910</v>
      </c>
      <c r="E775" s="7" t="s">
        <v>53</v>
      </c>
      <c r="F775" s="181" t="s">
        <v>617</v>
      </c>
      <c r="G775" s="7" t="s">
        <v>420</v>
      </c>
      <c r="H775" s="8" t="s">
        <v>420</v>
      </c>
      <c r="I775" s="7"/>
      <c r="J775" s="7"/>
    </row>
    <row r="776" spans="1:10">
      <c r="A776" s="5">
        <v>45770</v>
      </c>
      <c r="B776" s="6">
        <v>45770</v>
      </c>
      <c r="C776" s="12" t="s">
        <v>2912</v>
      </c>
      <c r="D776" s="7" t="s">
        <v>2915</v>
      </c>
      <c r="E776" s="7" t="s">
        <v>1570</v>
      </c>
      <c r="F776" s="181" t="s">
        <v>639</v>
      </c>
      <c r="G776" s="7" t="s">
        <v>420</v>
      </c>
      <c r="H776" s="8" t="s">
        <v>420</v>
      </c>
      <c r="I776" s="7"/>
      <c r="J776" s="7"/>
    </row>
    <row r="777" spans="1:10">
      <c r="A777" s="5">
        <v>45770</v>
      </c>
      <c r="B777" s="6">
        <v>45770</v>
      </c>
      <c r="C777" s="12" t="s">
        <v>2913</v>
      </c>
      <c r="D777" s="7" t="s">
        <v>2915</v>
      </c>
      <c r="E777" s="7" t="s">
        <v>1570</v>
      </c>
      <c r="F777" s="181" t="s">
        <v>639</v>
      </c>
      <c r="G777" s="7" t="s">
        <v>420</v>
      </c>
      <c r="H777" s="8" t="s">
        <v>420</v>
      </c>
      <c r="I777" s="7"/>
      <c r="J777" s="7"/>
    </row>
    <row r="778" spans="1:10">
      <c r="A778" s="5">
        <v>45770</v>
      </c>
      <c r="B778" s="6">
        <v>45770</v>
      </c>
      <c r="C778" s="12" t="s">
        <v>2914</v>
      </c>
      <c r="D778" s="7" t="s">
        <v>2915</v>
      </c>
      <c r="E778" s="7" t="s">
        <v>1570</v>
      </c>
      <c r="F778" s="181" t="s">
        <v>639</v>
      </c>
      <c r="G778" s="7" t="s">
        <v>420</v>
      </c>
      <c r="H778" s="8" t="s">
        <v>420</v>
      </c>
      <c r="I778" s="7"/>
      <c r="J778" s="7"/>
    </row>
    <row r="779" spans="1:10">
      <c r="A779" s="5">
        <v>45770</v>
      </c>
      <c r="B779" s="6">
        <v>45770</v>
      </c>
      <c r="C779" s="12" t="s">
        <v>2916</v>
      </c>
      <c r="D779" s="7" t="s">
        <v>2931</v>
      </c>
      <c r="E779" s="7" t="s">
        <v>2943</v>
      </c>
      <c r="F779" s="181" t="s">
        <v>56</v>
      </c>
      <c r="G779" s="7" t="s">
        <v>420</v>
      </c>
      <c r="H779" s="8" t="s">
        <v>420</v>
      </c>
      <c r="I779" s="7"/>
      <c r="J779" s="7"/>
    </row>
    <row r="780" spans="1:10">
      <c r="A780" s="5">
        <v>45770</v>
      </c>
      <c r="B780" s="6">
        <v>45770</v>
      </c>
      <c r="C780" s="12" t="s">
        <v>2917</v>
      </c>
      <c r="D780" s="7" t="s">
        <v>2931</v>
      </c>
      <c r="E780" s="7" t="s">
        <v>2942</v>
      </c>
      <c r="F780" s="181" t="s">
        <v>56</v>
      </c>
      <c r="G780" s="7" t="s">
        <v>420</v>
      </c>
      <c r="H780" s="8" t="s">
        <v>420</v>
      </c>
      <c r="I780" s="7"/>
      <c r="J780" s="7"/>
    </row>
    <row r="781" spans="1:10">
      <c r="A781" s="5">
        <v>45770</v>
      </c>
      <c r="B781" s="6">
        <v>45770</v>
      </c>
      <c r="C781" s="12" t="s">
        <v>2918</v>
      </c>
      <c r="D781" s="7" t="s">
        <v>2931</v>
      </c>
      <c r="E781" s="7" t="s">
        <v>2940</v>
      </c>
      <c r="F781" s="181" t="s">
        <v>639</v>
      </c>
      <c r="G781" s="7" t="s">
        <v>420</v>
      </c>
      <c r="H781" s="8" t="s">
        <v>420</v>
      </c>
      <c r="I781" s="7"/>
      <c r="J781" s="7"/>
    </row>
    <row r="782" spans="1:10">
      <c r="A782" s="5">
        <v>45770</v>
      </c>
      <c r="B782" s="6">
        <v>45770</v>
      </c>
      <c r="C782" s="12" t="s">
        <v>2919</v>
      </c>
      <c r="D782" s="7" t="s">
        <v>2931</v>
      </c>
      <c r="E782" s="7" t="s">
        <v>2941</v>
      </c>
      <c r="F782" s="181" t="s">
        <v>639</v>
      </c>
      <c r="G782" s="7" t="s">
        <v>420</v>
      </c>
      <c r="H782" s="8" t="s">
        <v>420</v>
      </c>
      <c r="I782" s="7"/>
      <c r="J782" s="7"/>
    </row>
    <row r="783" spans="1:10">
      <c r="A783" s="5">
        <v>45770</v>
      </c>
      <c r="B783" s="6">
        <v>45770</v>
      </c>
      <c r="C783" s="12" t="s">
        <v>2920</v>
      </c>
      <c r="D783" s="7" t="s">
        <v>2931</v>
      </c>
      <c r="E783" s="7" t="s">
        <v>2941</v>
      </c>
      <c r="F783" s="181" t="s">
        <v>639</v>
      </c>
      <c r="G783" s="7" t="s">
        <v>420</v>
      </c>
      <c r="H783" s="8" t="s">
        <v>420</v>
      </c>
      <c r="I783" s="7"/>
      <c r="J783" s="7"/>
    </row>
    <row r="784" spans="1:10">
      <c r="A784" s="5">
        <v>45770</v>
      </c>
      <c r="B784" s="6">
        <v>45770</v>
      </c>
      <c r="C784" s="12" t="s">
        <v>2921</v>
      </c>
      <c r="D784" s="7" t="s">
        <v>2931</v>
      </c>
      <c r="E784" s="7" t="s">
        <v>2941</v>
      </c>
      <c r="F784" s="181" t="s">
        <v>639</v>
      </c>
      <c r="G784" s="7" t="s">
        <v>420</v>
      </c>
      <c r="H784" s="8" t="s">
        <v>420</v>
      </c>
      <c r="I784" s="7"/>
      <c r="J784" s="7"/>
    </row>
    <row r="785" spans="1:10">
      <c r="A785" s="5">
        <v>45770</v>
      </c>
      <c r="B785" s="6">
        <v>45770</v>
      </c>
      <c r="C785" s="12" t="s">
        <v>2922</v>
      </c>
      <c r="D785" s="7" t="s">
        <v>2931</v>
      </c>
      <c r="E785" s="7" t="s">
        <v>2941</v>
      </c>
      <c r="F785" s="181" t="s">
        <v>639</v>
      </c>
      <c r="G785" s="7" t="s">
        <v>420</v>
      </c>
      <c r="H785" s="8" t="s">
        <v>420</v>
      </c>
      <c r="I785" s="7"/>
      <c r="J785" s="7"/>
    </row>
    <row r="786" spans="1:10">
      <c r="A786" s="5">
        <v>45770</v>
      </c>
      <c r="B786" s="6">
        <v>45770</v>
      </c>
      <c r="C786" s="12" t="s">
        <v>2923</v>
      </c>
      <c r="D786" s="7" t="s">
        <v>2931</v>
      </c>
      <c r="E786" s="7" t="s">
        <v>2941</v>
      </c>
      <c r="F786" s="181" t="s">
        <v>639</v>
      </c>
      <c r="G786" s="7" t="s">
        <v>420</v>
      </c>
      <c r="H786" s="8" t="s">
        <v>420</v>
      </c>
      <c r="I786" s="7"/>
      <c r="J786" s="7"/>
    </row>
    <row r="787" spans="1:10">
      <c r="A787" s="5">
        <v>45770</v>
      </c>
      <c r="B787" s="6">
        <v>45770</v>
      </c>
      <c r="C787" s="12" t="s">
        <v>2924</v>
      </c>
      <c r="D787" s="7" t="s">
        <v>2931</v>
      </c>
      <c r="E787" s="7" t="s">
        <v>2944</v>
      </c>
      <c r="F787" s="181" t="s">
        <v>639</v>
      </c>
      <c r="G787" s="7" t="s">
        <v>420</v>
      </c>
      <c r="H787" s="8" t="s">
        <v>420</v>
      </c>
      <c r="I787" s="7"/>
      <c r="J787" s="7"/>
    </row>
    <row r="788" spans="1:10">
      <c r="A788" s="5">
        <v>45770</v>
      </c>
      <c r="B788" s="6">
        <v>45770</v>
      </c>
      <c r="C788" s="12" t="s">
        <v>2925</v>
      </c>
      <c r="D788" s="7" t="s">
        <v>2931</v>
      </c>
      <c r="E788" s="7" t="s">
        <v>2944</v>
      </c>
      <c r="F788" s="181" t="s">
        <v>639</v>
      </c>
      <c r="G788" s="7" t="s">
        <v>420</v>
      </c>
      <c r="H788" s="8" t="s">
        <v>420</v>
      </c>
      <c r="I788" s="7"/>
      <c r="J788" s="7"/>
    </row>
    <row r="789" spans="1:10">
      <c r="A789" s="5">
        <v>45770</v>
      </c>
      <c r="B789" s="6">
        <v>45770</v>
      </c>
      <c r="C789" s="12" t="s">
        <v>2926</v>
      </c>
      <c r="D789" s="7" t="s">
        <v>2931</v>
      </c>
      <c r="E789" s="7" t="s">
        <v>2941</v>
      </c>
      <c r="F789" s="181" t="s">
        <v>639</v>
      </c>
      <c r="G789" s="7" t="s">
        <v>420</v>
      </c>
      <c r="H789" s="8" t="s">
        <v>420</v>
      </c>
      <c r="I789" s="7"/>
      <c r="J789" s="7"/>
    </row>
    <row r="790" spans="1:10">
      <c r="A790" s="5">
        <v>45770</v>
      </c>
      <c r="B790" s="6">
        <v>45770</v>
      </c>
      <c r="C790" s="12" t="s">
        <v>2927</v>
      </c>
      <c r="D790" s="7" t="s">
        <v>2931</v>
      </c>
      <c r="E790" s="7" t="s">
        <v>2941</v>
      </c>
      <c r="F790" s="181" t="s">
        <v>639</v>
      </c>
      <c r="G790" s="7" t="s">
        <v>420</v>
      </c>
      <c r="H790" s="8" t="s">
        <v>420</v>
      </c>
      <c r="I790" s="7"/>
      <c r="J790" s="7"/>
    </row>
    <row r="791" spans="1:10">
      <c r="A791" s="5">
        <v>45770</v>
      </c>
      <c r="B791" s="6">
        <v>45770</v>
      </c>
      <c r="C791" s="12" t="s">
        <v>2928</v>
      </c>
      <c r="D791" s="7" t="s">
        <v>2931</v>
      </c>
      <c r="E791" s="7" t="s">
        <v>2941</v>
      </c>
      <c r="F791" s="181" t="s">
        <v>639</v>
      </c>
      <c r="G791" s="7" t="s">
        <v>420</v>
      </c>
      <c r="H791" s="8" t="s">
        <v>420</v>
      </c>
      <c r="I791" s="7"/>
      <c r="J791" s="7"/>
    </row>
    <row r="792" spans="1:10">
      <c r="A792" s="5">
        <v>45770</v>
      </c>
      <c r="B792" s="6">
        <v>45770</v>
      </c>
      <c r="C792" s="12" t="s">
        <v>2929</v>
      </c>
      <c r="D792" s="7" t="s">
        <v>2931</v>
      </c>
      <c r="E792" s="7" t="s">
        <v>2941</v>
      </c>
      <c r="F792" s="181" t="s">
        <v>639</v>
      </c>
      <c r="G792" s="7" t="s">
        <v>420</v>
      </c>
      <c r="H792" s="8" t="s">
        <v>420</v>
      </c>
      <c r="I792" s="7"/>
      <c r="J792" s="7"/>
    </row>
    <row r="793" spans="1:10">
      <c r="A793" s="21">
        <v>45770</v>
      </c>
      <c r="B793" s="13">
        <v>45770</v>
      </c>
      <c r="C793" s="22" t="s">
        <v>2930</v>
      </c>
      <c r="D793" s="14" t="s">
        <v>2931</v>
      </c>
      <c r="E793" s="14" t="s">
        <v>2941</v>
      </c>
      <c r="F793" s="181" t="s">
        <v>639</v>
      </c>
      <c r="G793" s="14" t="s">
        <v>420</v>
      </c>
      <c r="H793" s="15" t="s">
        <v>420</v>
      </c>
      <c r="I793" s="14"/>
      <c r="J793" s="14"/>
    </row>
    <row r="794" spans="1:10">
      <c r="A794" s="21">
        <v>45771</v>
      </c>
      <c r="B794" s="21">
        <v>45771</v>
      </c>
      <c r="C794" s="22" t="s">
        <v>2948</v>
      </c>
      <c r="D794" s="14" t="s">
        <v>2915</v>
      </c>
      <c r="E794" s="14" t="s">
        <v>2942</v>
      </c>
      <c r="F794" s="181" t="s">
        <v>56</v>
      </c>
      <c r="G794" s="14" t="s">
        <v>420</v>
      </c>
      <c r="H794" s="15" t="s">
        <v>420</v>
      </c>
      <c r="I794" s="14"/>
      <c r="J794" s="14"/>
    </row>
    <row r="795" spans="1:10">
      <c r="A795" s="21">
        <v>45771</v>
      </c>
      <c r="B795" s="21">
        <v>45771</v>
      </c>
      <c r="C795" s="22" t="s">
        <v>2949</v>
      </c>
      <c r="D795" s="14" t="s">
        <v>11</v>
      </c>
      <c r="E795" s="14" t="s">
        <v>2986</v>
      </c>
      <c r="F795" s="181" t="s">
        <v>56</v>
      </c>
      <c r="G795" s="14" t="s">
        <v>420</v>
      </c>
      <c r="H795" s="15" t="s">
        <v>420</v>
      </c>
      <c r="I795" s="14"/>
      <c r="J795" s="14"/>
    </row>
    <row r="796" spans="1:10">
      <c r="A796" s="21">
        <v>45771</v>
      </c>
      <c r="B796" s="21">
        <v>45771</v>
      </c>
      <c r="C796" s="22" t="s">
        <v>2952</v>
      </c>
      <c r="D796" s="14" t="s">
        <v>2950</v>
      </c>
      <c r="E796" s="14" t="s">
        <v>2951</v>
      </c>
      <c r="F796" s="181" t="s">
        <v>639</v>
      </c>
      <c r="G796" s="14" t="s">
        <v>420</v>
      </c>
      <c r="H796" s="15" t="s">
        <v>420</v>
      </c>
      <c r="I796" s="14"/>
      <c r="J796" s="14"/>
    </row>
    <row r="797" spans="1:10">
      <c r="A797" s="21">
        <v>45771</v>
      </c>
      <c r="B797" s="21">
        <v>45771</v>
      </c>
      <c r="C797" s="22" t="s">
        <v>2911</v>
      </c>
      <c r="D797" s="14" t="s">
        <v>24</v>
      </c>
      <c r="E797" s="14" t="s">
        <v>24</v>
      </c>
      <c r="F797" s="14" t="s">
        <v>639</v>
      </c>
      <c r="G797" s="14" t="s">
        <v>53</v>
      </c>
      <c r="H797" s="15" t="s">
        <v>53</v>
      </c>
      <c r="I797" s="14"/>
      <c r="J797" s="14"/>
    </row>
    <row r="798" spans="1:10">
      <c r="A798" s="21">
        <v>45771</v>
      </c>
      <c r="B798" s="21">
        <v>45771</v>
      </c>
      <c r="C798" s="22" t="s">
        <v>2953</v>
      </c>
      <c r="D798" s="14" t="s">
        <v>277</v>
      </c>
      <c r="E798" s="14" t="s">
        <v>53</v>
      </c>
      <c r="F798" s="14" t="s">
        <v>617</v>
      </c>
      <c r="G798" s="14" t="s">
        <v>420</v>
      </c>
      <c r="H798" s="15" t="s">
        <v>420</v>
      </c>
      <c r="I798" s="14"/>
      <c r="J798" s="14"/>
    </row>
    <row r="799" spans="1:10">
      <c r="A799" s="21">
        <v>45771</v>
      </c>
      <c r="B799" s="21">
        <v>45771</v>
      </c>
      <c r="C799" s="186" t="s">
        <v>2954</v>
      </c>
      <c r="D799" s="7" t="s">
        <v>499</v>
      </c>
      <c r="E799" s="7" t="s">
        <v>1570</v>
      </c>
      <c r="F799" s="181" t="s">
        <v>639</v>
      </c>
      <c r="G799" s="14" t="s">
        <v>420</v>
      </c>
      <c r="H799" s="15" t="s">
        <v>420</v>
      </c>
      <c r="I799" s="14"/>
      <c r="J799" s="7"/>
    </row>
    <row r="800" spans="1:10">
      <c r="A800" s="21">
        <v>45771</v>
      </c>
      <c r="B800" s="21">
        <v>45771</v>
      </c>
      <c r="C800" s="186" t="s">
        <v>2955</v>
      </c>
      <c r="D800" s="7" t="s">
        <v>499</v>
      </c>
      <c r="E800" s="7" t="s">
        <v>2974</v>
      </c>
      <c r="F800" s="181" t="s">
        <v>639</v>
      </c>
      <c r="G800" s="14" t="s">
        <v>420</v>
      </c>
      <c r="H800" s="15" t="s">
        <v>420</v>
      </c>
      <c r="I800" s="110"/>
      <c r="J800" s="7"/>
    </row>
    <row r="801" spans="1:10">
      <c r="A801" s="21">
        <v>45771</v>
      </c>
      <c r="B801" s="21">
        <v>45771</v>
      </c>
      <c r="C801" s="186" t="s">
        <v>2956</v>
      </c>
      <c r="D801" s="7" t="s">
        <v>499</v>
      </c>
      <c r="E801" s="7" t="s">
        <v>2975</v>
      </c>
      <c r="F801" s="181" t="s">
        <v>639</v>
      </c>
      <c r="G801" s="14" t="s">
        <v>420</v>
      </c>
      <c r="H801" s="15" t="s">
        <v>420</v>
      </c>
      <c r="I801" s="110"/>
      <c r="J801" s="7"/>
    </row>
    <row r="802" spans="1:10">
      <c r="A802" s="21">
        <v>45771</v>
      </c>
      <c r="B802" s="21">
        <v>45771</v>
      </c>
      <c r="C802" s="186" t="s">
        <v>2957</v>
      </c>
      <c r="D802" s="7" t="s">
        <v>499</v>
      </c>
      <c r="E802" s="7" t="s">
        <v>2976</v>
      </c>
      <c r="F802" s="181" t="s">
        <v>639</v>
      </c>
      <c r="G802" s="14" t="s">
        <v>420</v>
      </c>
      <c r="H802" s="15" t="s">
        <v>420</v>
      </c>
      <c r="I802" s="110"/>
      <c r="J802" s="7"/>
    </row>
    <row r="803" spans="1:10">
      <c r="A803" s="21">
        <v>45771</v>
      </c>
      <c r="B803" s="21">
        <v>45771</v>
      </c>
      <c r="C803" s="186" t="s">
        <v>2958</v>
      </c>
      <c r="D803" s="7" t="s">
        <v>499</v>
      </c>
      <c r="E803" s="7" t="s">
        <v>2977</v>
      </c>
      <c r="F803" s="181" t="s">
        <v>639</v>
      </c>
      <c r="G803" s="14" t="s">
        <v>420</v>
      </c>
      <c r="H803" s="15" t="s">
        <v>420</v>
      </c>
      <c r="I803" s="110"/>
      <c r="J803" s="7"/>
    </row>
    <row r="804" spans="1:10">
      <c r="A804" s="21">
        <v>45771</v>
      </c>
      <c r="B804" s="21">
        <v>45771</v>
      </c>
      <c r="C804" s="186" t="s">
        <v>2959</v>
      </c>
      <c r="D804" s="7" t="s">
        <v>499</v>
      </c>
      <c r="E804" s="7" t="s">
        <v>2978</v>
      </c>
      <c r="F804" s="181" t="s">
        <v>639</v>
      </c>
      <c r="G804" s="14" t="s">
        <v>420</v>
      </c>
      <c r="H804" s="15" t="s">
        <v>420</v>
      </c>
      <c r="I804" s="110"/>
      <c r="J804" s="7"/>
    </row>
    <row r="805" spans="1:10">
      <c r="A805" s="21">
        <v>45771</v>
      </c>
      <c r="B805" s="21">
        <v>45771</v>
      </c>
      <c r="C805" s="186" t="s">
        <v>2960</v>
      </c>
      <c r="D805" s="7" t="s">
        <v>499</v>
      </c>
      <c r="E805" s="7" t="s">
        <v>2979</v>
      </c>
      <c r="F805" s="181" t="s">
        <v>639</v>
      </c>
      <c r="G805" s="14" t="s">
        <v>420</v>
      </c>
      <c r="H805" s="15" t="s">
        <v>420</v>
      </c>
      <c r="I805" s="110"/>
      <c r="J805" s="7"/>
    </row>
    <row r="806" spans="1:10">
      <c r="A806" s="21">
        <v>45771</v>
      </c>
      <c r="B806" s="21">
        <v>45771</v>
      </c>
      <c r="C806" s="186" t="s">
        <v>2961</v>
      </c>
      <c r="D806" s="7" t="s">
        <v>499</v>
      </c>
      <c r="E806" s="7" t="s">
        <v>2975</v>
      </c>
      <c r="F806" s="181" t="s">
        <v>639</v>
      </c>
      <c r="G806" s="14" t="s">
        <v>420</v>
      </c>
      <c r="H806" s="15" t="s">
        <v>420</v>
      </c>
      <c r="I806" s="110"/>
      <c r="J806" s="7"/>
    </row>
    <row r="807" spans="1:10">
      <c r="A807" s="21">
        <v>45771</v>
      </c>
      <c r="B807" s="21">
        <v>45771</v>
      </c>
      <c r="C807" s="186" t="s">
        <v>2962</v>
      </c>
      <c r="D807" s="7" t="s">
        <v>499</v>
      </c>
      <c r="E807" s="7" t="s">
        <v>2980</v>
      </c>
      <c r="F807" s="181" t="s">
        <v>639</v>
      </c>
      <c r="G807" s="14" t="s">
        <v>420</v>
      </c>
      <c r="H807" s="15" t="s">
        <v>420</v>
      </c>
      <c r="I807" s="110"/>
      <c r="J807" s="7"/>
    </row>
    <row r="808" spans="1:10">
      <c r="A808" s="21">
        <v>45771</v>
      </c>
      <c r="B808" s="21">
        <v>45771</v>
      </c>
      <c r="C808" s="186" t="s">
        <v>2963</v>
      </c>
      <c r="D808" s="7" t="s">
        <v>499</v>
      </c>
      <c r="E808" s="7" t="s">
        <v>2981</v>
      </c>
      <c r="F808" s="181" t="s">
        <v>639</v>
      </c>
      <c r="G808" s="14" t="s">
        <v>420</v>
      </c>
      <c r="H808" s="15" t="s">
        <v>420</v>
      </c>
      <c r="I808" s="110"/>
      <c r="J808" s="7"/>
    </row>
    <row r="809" spans="1:10">
      <c r="A809" s="21">
        <v>45771</v>
      </c>
      <c r="B809" s="21">
        <v>45771</v>
      </c>
      <c r="C809" s="186" t="s">
        <v>2964</v>
      </c>
      <c r="D809" s="7" t="s">
        <v>499</v>
      </c>
      <c r="E809" s="7" t="s">
        <v>2982</v>
      </c>
      <c r="F809" s="181" t="s">
        <v>639</v>
      </c>
      <c r="G809" s="14" t="s">
        <v>420</v>
      </c>
      <c r="H809" s="15" t="s">
        <v>420</v>
      </c>
      <c r="I809" s="110"/>
      <c r="J809" s="7"/>
    </row>
    <row r="810" spans="1:10">
      <c r="A810" s="21">
        <v>45771</v>
      </c>
      <c r="B810" s="21">
        <v>45771</v>
      </c>
      <c r="C810" s="186" t="s">
        <v>2965</v>
      </c>
      <c r="D810" s="7" t="s">
        <v>499</v>
      </c>
      <c r="E810" s="7" t="s">
        <v>2983</v>
      </c>
      <c r="F810" s="181" t="s">
        <v>639</v>
      </c>
      <c r="G810" s="14" t="s">
        <v>420</v>
      </c>
      <c r="H810" s="15" t="s">
        <v>420</v>
      </c>
      <c r="I810" s="110"/>
      <c r="J810" s="7"/>
    </row>
    <row r="811" spans="1:10">
      <c r="A811" s="21">
        <v>45771</v>
      </c>
      <c r="B811" s="21">
        <v>45771</v>
      </c>
      <c r="C811" s="186" t="s">
        <v>2966</v>
      </c>
      <c r="D811" s="7" t="s">
        <v>499</v>
      </c>
      <c r="E811" s="7" t="s">
        <v>2984</v>
      </c>
      <c r="F811" s="181" t="s">
        <v>639</v>
      </c>
      <c r="G811" s="14" t="s">
        <v>420</v>
      </c>
      <c r="H811" s="15" t="s">
        <v>420</v>
      </c>
      <c r="I811" s="110"/>
      <c r="J811" s="7"/>
    </row>
    <row r="812" spans="1:10">
      <c r="A812" s="21">
        <v>45771</v>
      </c>
      <c r="B812" s="21">
        <v>45771</v>
      </c>
      <c r="C812" s="186" t="s">
        <v>2967</v>
      </c>
      <c r="D812" s="7" t="s">
        <v>499</v>
      </c>
      <c r="E812" s="7" t="s">
        <v>2985</v>
      </c>
      <c r="F812" s="181" t="s">
        <v>639</v>
      </c>
      <c r="G812" s="14" t="s">
        <v>420</v>
      </c>
      <c r="H812" s="15" t="s">
        <v>420</v>
      </c>
      <c r="I812" s="110"/>
      <c r="J812" s="7"/>
    </row>
    <row r="813" spans="1:10">
      <c r="A813" s="21">
        <v>45771</v>
      </c>
      <c r="B813" s="21">
        <v>45771</v>
      </c>
      <c r="C813" s="186" t="s">
        <v>2968</v>
      </c>
      <c r="D813" s="7" t="s">
        <v>499</v>
      </c>
      <c r="E813" s="7" t="s">
        <v>2986</v>
      </c>
      <c r="F813" s="181" t="s">
        <v>639</v>
      </c>
      <c r="G813" s="14" t="s">
        <v>420</v>
      </c>
      <c r="H813" s="15" t="s">
        <v>420</v>
      </c>
      <c r="I813" s="110"/>
      <c r="J813" s="7"/>
    </row>
    <row r="814" spans="1:10">
      <c r="A814" s="21">
        <v>45771</v>
      </c>
      <c r="B814" s="21">
        <v>45771</v>
      </c>
      <c r="C814" s="186" t="s">
        <v>2969</v>
      </c>
      <c r="D814" s="7" t="s">
        <v>499</v>
      </c>
      <c r="E814" s="7" t="s">
        <v>2987</v>
      </c>
      <c r="F814" s="181" t="s">
        <v>639</v>
      </c>
      <c r="G814" s="14" t="s">
        <v>420</v>
      </c>
      <c r="H814" s="15" t="s">
        <v>420</v>
      </c>
      <c r="I814" s="110"/>
      <c r="J814" s="7"/>
    </row>
    <row r="815" spans="1:10">
      <c r="A815" s="21">
        <v>45771</v>
      </c>
      <c r="B815" s="21">
        <v>45771</v>
      </c>
      <c r="C815" s="186" t="s">
        <v>2970</v>
      </c>
      <c r="D815" s="7" t="s">
        <v>499</v>
      </c>
      <c r="E815" s="7" t="s">
        <v>2988</v>
      </c>
      <c r="F815" s="181" t="s">
        <v>639</v>
      </c>
      <c r="G815" s="14" t="s">
        <v>420</v>
      </c>
      <c r="H815" s="15" t="s">
        <v>420</v>
      </c>
      <c r="I815" s="110"/>
      <c r="J815" s="7"/>
    </row>
    <row r="816" spans="1:10">
      <c r="A816" s="21">
        <v>45771</v>
      </c>
      <c r="B816" s="21">
        <v>45771</v>
      </c>
      <c r="C816" s="186" t="s">
        <v>2971</v>
      </c>
      <c r="D816" s="7" t="s">
        <v>499</v>
      </c>
      <c r="E816" s="7" t="s">
        <v>2989</v>
      </c>
      <c r="F816" s="181" t="s">
        <v>639</v>
      </c>
      <c r="G816" s="14" t="s">
        <v>420</v>
      </c>
      <c r="H816" s="15" t="s">
        <v>420</v>
      </c>
      <c r="I816" s="110"/>
      <c r="J816" s="7"/>
    </row>
    <row r="817" spans="1:10">
      <c r="A817" s="21">
        <v>45771</v>
      </c>
      <c r="B817" s="21">
        <v>45771</v>
      </c>
      <c r="C817" s="12" t="s">
        <v>2972</v>
      </c>
      <c r="D817" s="7" t="s">
        <v>499</v>
      </c>
      <c r="E817" s="7" t="s">
        <v>2990</v>
      </c>
      <c r="F817" s="181" t="s">
        <v>639</v>
      </c>
      <c r="G817" s="14" t="s">
        <v>420</v>
      </c>
      <c r="H817" s="15" t="s">
        <v>420</v>
      </c>
      <c r="I817" s="110"/>
      <c r="J817" s="7"/>
    </row>
    <row r="818" spans="1:10">
      <c r="A818" s="21">
        <v>45771</v>
      </c>
      <c r="B818" s="21">
        <v>45771</v>
      </c>
      <c r="C818" s="187" t="s">
        <v>2973</v>
      </c>
      <c r="D818" s="7" t="s">
        <v>499</v>
      </c>
      <c r="E818" s="7" t="s">
        <v>2991</v>
      </c>
      <c r="F818" s="181" t="s">
        <v>639</v>
      </c>
      <c r="G818" s="14" t="s">
        <v>420</v>
      </c>
      <c r="H818" s="15" t="s">
        <v>420</v>
      </c>
      <c r="I818" s="110"/>
      <c r="J818" s="7"/>
    </row>
    <row r="819" spans="1:10">
      <c r="A819" s="21">
        <v>45771</v>
      </c>
      <c r="B819" s="21">
        <v>45771</v>
      </c>
      <c r="C819" s="12" t="s">
        <v>2992</v>
      </c>
      <c r="D819" s="7" t="s">
        <v>2993</v>
      </c>
      <c r="E819" s="7" t="s">
        <v>2994</v>
      </c>
      <c r="F819" s="181" t="s">
        <v>639</v>
      </c>
      <c r="G819" s="14" t="s">
        <v>420</v>
      </c>
      <c r="H819" s="15" t="s">
        <v>420</v>
      </c>
      <c r="I819" s="110"/>
      <c r="J819" s="7"/>
    </row>
    <row r="820" spans="1:10">
      <c r="A820" s="21">
        <v>45771</v>
      </c>
      <c r="B820" s="21">
        <v>45771</v>
      </c>
      <c r="C820" s="12" t="s">
        <v>2996</v>
      </c>
      <c r="D820" s="7" t="s">
        <v>2993</v>
      </c>
      <c r="E820" s="7" t="s">
        <v>2995</v>
      </c>
      <c r="F820" s="181" t="s">
        <v>639</v>
      </c>
      <c r="G820" s="14" t="s">
        <v>420</v>
      </c>
      <c r="H820" s="15" t="s">
        <v>420</v>
      </c>
      <c r="I820" s="110"/>
      <c r="J820" s="7"/>
    </row>
    <row r="821" spans="1:10">
      <c r="A821" s="21">
        <v>45771</v>
      </c>
      <c r="B821" s="21">
        <v>45771</v>
      </c>
      <c r="C821" s="12" t="s">
        <v>2997</v>
      </c>
      <c r="D821" s="7" t="s">
        <v>2950</v>
      </c>
      <c r="E821" s="7" t="s">
        <v>2889</v>
      </c>
      <c r="F821" s="181" t="s">
        <v>639</v>
      </c>
      <c r="G821" s="14" t="s">
        <v>420</v>
      </c>
      <c r="H821" s="15" t="s">
        <v>420</v>
      </c>
      <c r="I821" s="110"/>
      <c r="J821" s="7"/>
    </row>
    <row r="822" spans="1:10">
      <c r="A822" s="21">
        <v>45771</v>
      </c>
      <c r="B822" s="21">
        <v>45771</v>
      </c>
      <c r="C822" s="187" t="s">
        <v>2998</v>
      </c>
      <c r="D822" s="14" t="s">
        <v>499</v>
      </c>
      <c r="E822" s="14" t="s">
        <v>606</v>
      </c>
      <c r="F822" s="181" t="s">
        <v>639</v>
      </c>
      <c r="G822" s="14" t="s">
        <v>420</v>
      </c>
      <c r="H822" s="15" t="s">
        <v>420</v>
      </c>
      <c r="I822" s="110"/>
      <c r="J822" s="14"/>
    </row>
    <row r="823" spans="1:10">
      <c r="A823" s="21">
        <v>45771</v>
      </c>
      <c r="B823" s="21">
        <v>45771</v>
      </c>
      <c r="C823" s="22" t="s">
        <v>2999</v>
      </c>
      <c r="D823" s="14" t="s">
        <v>8</v>
      </c>
      <c r="E823" s="14" t="s">
        <v>3002</v>
      </c>
      <c r="F823" s="181" t="s">
        <v>639</v>
      </c>
      <c r="G823" s="14" t="s">
        <v>420</v>
      </c>
      <c r="H823" s="15" t="s">
        <v>420</v>
      </c>
      <c r="I823" s="14"/>
      <c r="J823" s="14"/>
    </row>
    <row r="824" spans="1:10">
      <c r="A824" s="21">
        <v>45771</v>
      </c>
      <c r="B824" s="21">
        <v>45771</v>
      </c>
      <c r="C824" s="22" t="s">
        <v>3000</v>
      </c>
      <c r="D824" s="14" t="s">
        <v>8</v>
      </c>
      <c r="E824" s="14" t="s">
        <v>3002</v>
      </c>
      <c r="F824" s="181" t="s">
        <v>639</v>
      </c>
      <c r="G824" s="14" t="s">
        <v>420</v>
      </c>
      <c r="H824" s="15" t="s">
        <v>420</v>
      </c>
      <c r="I824" s="14"/>
      <c r="J824" s="14"/>
    </row>
    <row r="825" spans="1:10">
      <c r="A825" s="21">
        <v>45772</v>
      </c>
      <c r="B825" s="21">
        <v>45772</v>
      </c>
      <c r="C825" s="187" t="s">
        <v>3003</v>
      </c>
      <c r="D825" s="14" t="s">
        <v>499</v>
      </c>
      <c r="E825" s="14" t="s">
        <v>2889</v>
      </c>
      <c r="F825" s="14" t="s">
        <v>56</v>
      </c>
      <c r="G825" s="14" t="s">
        <v>420</v>
      </c>
      <c r="H825" s="15" t="s">
        <v>420</v>
      </c>
      <c r="I825" s="14"/>
      <c r="J825" s="14"/>
    </row>
    <row r="826" spans="1:10">
      <c r="A826" s="21">
        <v>45772</v>
      </c>
      <c r="B826" s="21">
        <v>45772</v>
      </c>
      <c r="C826" s="187" t="s">
        <v>3004</v>
      </c>
      <c r="D826" s="7" t="s">
        <v>499</v>
      </c>
      <c r="E826" s="7" t="s">
        <v>3016</v>
      </c>
      <c r="F826" s="14" t="s">
        <v>56</v>
      </c>
      <c r="G826" s="14" t="s">
        <v>420</v>
      </c>
      <c r="H826" s="15" t="s">
        <v>420</v>
      </c>
      <c r="I826" s="110"/>
      <c r="J826" s="7"/>
    </row>
    <row r="827" spans="1:10">
      <c r="A827" s="21">
        <v>45772</v>
      </c>
      <c r="B827" s="21">
        <v>45772</v>
      </c>
      <c r="C827" s="187" t="s">
        <v>1697</v>
      </c>
      <c r="D827" s="7" t="s">
        <v>1713</v>
      </c>
      <c r="E827" s="7" t="s">
        <v>24</v>
      </c>
      <c r="F827" s="14" t="s">
        <v>56</v>
      </c>
      <c r="G827" s="14" t="s">
        <v>3001</v>
      </c>
      <c r="H827" s="15" t="s">
        <v>24</v>
      </c>
      <c r="I827" s="110"/>
      <c r="J827" s="7"/>
    </row>
    <row r="828" spans="1:10">
      <c r="A828" s="21">
        <v>45772</v>
      </c>
      <c r="B828" s="21">
        <v>45772</v>
      </c>
      <c r="C828" s="187" t="s">
        <v>3005</v>
      </c>
      <c r="D828" s="7" t="s">
        <v>2950</v>
      </c>
      <c r="E828" s="7" t="s">
        <v>3018</v>
      </c>
      <c r="F828" s="14" t="s">
        <v>56</v>
      </c>
      <c r="G828" s="7" t="s">
        <v>420</v>
      </c>
      <c r="H828" s="8" t="s">
        <v>420</v>
      </c>
      <c r="I828" s="110"/>
      <c r="J828" s="7"/>
    </row>
    <row r="829" spans="1:10">
      <c r="A829" s="21">
        <v>45772</v>
      </c>
      <c r="B829" s="21">
        <v>45772</v>
      </c>
      <c r="C829" s="187" t="s">
        <v>3006</v>
      </c>
      <c r="D829" s="7" t="s">
        <v>499</v>
      </c>
      <c r="E829" s="7" t="s">
        <v>3017</v>
      </c>
      <c r="F829" s="14" t="s">
        <v>56</v>
      </c>
      <c r="G829" s="7" t="s">
        <v>420</v>
      </c>
      <c r="H829" s="8" t="s">
        <v>420</v>
      </c>
      <c r="I829" s="110"/>
      <c r="J829" s="7"/>
    </row>
    <row r="830" spans="1:10">
      <c r="A830" s="21">
        <v>45772</v>
      </c>
      <c r="B830" s="21">
        <v>45772</v>
      </c>
      <c r="C830" s="187" t="s">
        <v>3007</v>
      </c>
      <c r="D830" s="7" t="s">
        <v>407</v>
      </c>
      <c r="E830" s="14" t="s">
        <v>289</v>
      </c>
      <c r="F830" s="14" t="s">
        <v>56</v>
      </c>
      <c r="G830" s="7" t="s">
        <v>420</v>
      </c>
      <c r="H830" s="8" t="s">
        <v>420</v>
      </c>
      <c r="I830" s="14" t="s">
        <v>3009</v>
      </c>
      <c r="J830" s="7"/>
    </row>
    <row r="831" spans="1:10">
      <c r="A831" s="21">
        <v>45772</v>
      </c>
      <c r="B831" s="21">
        <v>45772</v>
      </c>
      <c r="C831" s="22" t="s">
        <v>3008</v>
      </c>
      <c r="D831" s="7" t="s">
        <v>407</v>
      </c>
      <c r="E831" s="14" t="s">
        <v>289</v>
      </c>
      <c r="F831" s="14" t="s">
        <v>56</v>
      </c>
      <c r="G831" s="7" t="s">
        <v>420</v>
      </c>
      <c r="H831" s="8" t="s">
        <v>420</v>
      </c>
      <c r="I831" s="14" t="s">
        <v>3009</v>
      </c>
      <c r="J831" s="14"/>
    </row>
    <row r="832" spans="1:10">
      <c r="A832" s="21">
        <v>45772</v>
      </c>
      <c r="B832" s="21">
        <v>45772</v>
      </c>
      <c r="C832" s="22" t="s">
        <v>3010</v>
      </c>
      <c r="D832" s="14" t="s">
        <v>819</v>
      </c>
      <c r="E832" s="14" t="s">
        <v>289</v>
      </c>
      <c r="F832" s="14" t="s">
        <v>56</v>
      </c>
      <c r="G832" s="14" t="s">
        <v>289</v>
      </c>
      <c r="H832" s="14" t="s">
        <v>289</v>
      </c>
      <c r="I832" s="14" t="s">
        <v>3011</v>
      </c>
      <c r="J832" s="14"/>
    </row>
    <row r="833" spans="1:10">
      <c r="A833" s="21">
        <v>45772</v>
      </c>
      <c r="B833" s="21">
        <v>45772</v>
      </c>
      <c r="C833" s="22" t="s">
        <v>3014</v>
      </c>
      <c r="D833" s="14" t="s">
        <v>830</v>
      </c>
      <c r="E833" s="14" t="s">
        <v>289</v>
      </c>
      <c r="F833" s="14" t="s">
        <v>56</v>
      </c>
      <c r="G833" s="14" t="s">
        <v>289</v>
      </c>
      <c r="H833" s="14" t="s">
        <v>289</v>
      </c>
      <c r="I833" s="14" t="s">
        <v>3015</v>
      </c>
      <c r="J833" s="14"/>
    </row>
    <row r="834" spans="1:10">
      <c r="A834" s="21">
        <v>45772</v>
      </c>
      <c r="B834" s="21">
        <v>45772</v>
      </c>
      <c r="C834" s="22" t="s">
        <v>3012</v>
      </c>
      <c r="D834" s="14" t="s">
        <v>830</v>
      </c>
      <c r="E834" s="14" t="s">
        <v>289</v>
      </c>
      <c r="F834" s="14" t="s">
        <v>56</v>
      </c>
      <c r="G834" s="14" t="s">
        <v>289</v>
      </c>
      <c r="H834" s="14" t="s">
        <v>289</v>
      </c>
      <c r="I834" s="14" t="s">
        <v>3015</v>
      </c>
      <c r="J834" s="14"/>
    </row>
    <row r="835" spans="1:10">
      <c r="A835" s="21">
        <v>45772</v>
      </c>
      <c r="B835" s="21">
        <v>45772</v>
      </c>
      <c r="C835" s="22" t="s">
        <v>3013</v>
      </c>
      <c r="D835" s="14" t="s">
        <v>830</v>
      </c>
      <c r="E835" s="14" t="s">
        <v>289</v>
      </c>
      <c r="F835" s="14" t="s">
        <v>56</v>
      </c>
      <c r="G835" s="14" t="s">
        <v>289</v>
      </c>
      <c r="H835" s="14" t="s">
        <v>289</v>
      </c>
      <c r="I835" s="14" t="s">
        <v>3015</v>
      </c>
      <c r="J835" s="14"/>
    </row>
    <row r="836" spans="1:10">
      <c r="A836" s="21">
        <v>45772</v>
      </c>
      <c r="B836" s="21">
        <v>45772</v>
      </c>
      <c r="C836" s="22" t="s">
        <v>3019</v>
      </c>
      <c r="D836" s="14" t="s">
        <v>1738</v>
      </c>
      <c r="E836" s="14" t="s">
        <v>289</v>
      </c>
      <c r="F836" s="14" t="s">
        <v>56</v>
      </c>
      <c r="G836" s="14" t="s">
        <v>289</v>
      </c>
      <c r="H836" s="14" t="s">
        <v>289</v>
      </c>
      <c r="I836" s="14"/>
      <c r="J836" s="14"/>
    </row>
    <row r="837" spans="1:10" ht="19.5" customHeight="1">
      <c r="A837" s="21">
        <v>45772</v>
      </c>
      <c r="B837" s="21">
        <v>45772</v>
      </c>
      <c r="C837" s="22" t="s">
        <v>3020</v>
      </c>
      <c r="D837" s="14" t="s">
        <v>8</v>
      </c>
      <c r="E837" s="14" t="s">
        <v>3002</v>
      </c>
      <c r="F837" s="14" t="s">
        <v>639</v>
      </c>
      <c r="G837" s="14" t="s">
        <v>420</v>
      </c>
      <c r="H837" s="15" t="s">
        <v>420</v>
      </c>
      <c r="I837" s="14" t="s">
        <v>3021</v>
      </c>
      <c r="J837" s="14"/>
    </row>
    <row r="838" spans="1:10" ht="24.75" customHeight="1">
      <c r="A838" s="21">
        <v>45772</v>
      </c>
      <c r="B838" s="21">
        <v>45772</v>
      </c>
      <c r="C838" s="22" t="s">
        <v>3023</v>
      </c>
      <c r="D838" s="14" t="s">
        <v>277</v>
      </c>
      <c r="E838" s="14" t="s">
        <v>24</v>
      </c>
      <c r="F838" s="14" t="s">
        <v>639</v>
      </c>
      <c r="G838" s="14" t="s">
        <v>3001</v>
      </c>
      <c r="H838" s="15" t="s">
        <v>24</v>
      </c>
      <c r="I838" s="14" t="s">
        <v>278</v>
      </c>
      <c r="J838" s="14"/>
    </row>
    <row r="839" spans="1:10" ht="19.5" customHeight="1">
      <c r="A839" s="21">
        <v>45772</v>
      </c>
      <c r="B839" s="21">
        <v>45772</v>
      </c>
      <c r="C839" s="22" t="s">
        <v>3022</v>
      </c>
      <c r="D839" s="14" t="s">
        <v>277</v>
      </c>
      <c r="E839" s="14" t="s">
        <v>24</v>
      </c>
      <c r="F839" s="14" t="s">
        <v>639</v>
      </c>
      <c r="G839" s="14" t="s">
        <v>3001</v>
      </c>
      <c r="H839" s="15" t="s">
        <v>24</v>
      </c>
      <c r="I839" s="14" t="s">
        <v>278</v>
      </c>
      <c r="J839" s="14"/>
    </row>
    <row r="840" spans="1:10">
      <c r="A840" s="21">
        <v>45772</v>
      </c>
      <c r="B840" s="21">
        <v>45772</v>
      </c>
      <c r="C840" s="22" t="s">
        <v>3024</v>
      </c>
      <c r="D840" s="14" t="s">
        <v>499</v>
      </c>
      <c r="E840" s="14" t="s">
        <v>3027</v>
      </c>
      <c r="F840" s="14" t="s">
        <v>56</v>
      </c>
      <c r="G840" s="14" t="s">
        <v>420</v>
      </c>
      <c r="H840" s="15" t="s">
        <v>420</v>
      </c>
      <c r="I840" s="14" t="s">
        <v>3025</v>
      </c>
      <c r="J840" s="14"/>
    </row>
    <row r="841" spans="1:10" ht="20.25" customHeight="1">
      <c r="A841" s="21">
        <v>45772</v>
      </c>
      <c r="B841" s="21">
        <v>45772</v>
      </c>
      <c r="C841" s="22" t="s">
        <v>3026</v>
      </c>
      <c r="D841" s="14" t="s">
        <v>2950</v>
      </c>
      <c r="E841" s="14" t="s">
        <v>2735</v>
      </c>
      <c r="F841" s="14" t="s">
        <v>56</v>
      </c>
      <c r="G841" s="14" t="s">
        <v>420</v>
      </c>
      <c r="H841" s="15" t="s">
        <v>420</v>
      </c>
      <c r="I841" s="14" t="s">
        <v>174</v>
      </c>
      <c r="J841" s="14"/>
    </row>
    <row r="842" spans="1:10" ht="18.75" customHeight="1">
      <c r="A842" s="21">
        <v>45772</v>
      </c>
      <c r="B842" s="21">
        <v>45772</v>
      </c>
      <c r="C842" s="22" t="s">
        <v>3028</v>
      </c>
      <c r="D842" s="14" t="s">
        <v>11</v>
      </c>
      <c r="E842" s="14" t="s">
        <v>3029</v>
      </c>
      <c r="F842" s="14" t="s">
        <v>56</v>
      </c>
      <c r="G842" s="14" t="s">
        <v>420</v>
      </c>
      <c r="H842" s="15" t="s">
        <v>420</v>
      </c>
      <c r="I842" s="14" t="s">
        <v>223</v>
      </c>
      <c r="J842" s="14"/>
    </row>
    <row r="843" spans="1:10" ht="20.25" customHeight="1">
      <c r="A843" s="21">
        <v>45772</v>
      </c>
      <c r="B843" s="21">
        <v>45772</v>
      </c>
      <c r="C843" s="22" t="s">
        <v>3030</v>
      </c>
      <c r="D843" s="14" t="s">
        <v>687</v>
      </c>
      <c r="E843" s="14" t="s">
        <v>289</v>
      </c>
      <c r="F843" s="14" t="s">
        <v>289</v>
      </c>
      <c r="G843" s="14" t="s">
        <v>289</v>
      </c>
      <c r="H843" s="14" t="s">
        <v>289</v>
      </c>
      <c r="I843" s="14" t="s">
        <v>1598</v>
      </c>
      <c r="J843" s="14"/>
    </row>
    <row r="844" spans="1:10" ht="19.5" customHeight="1">
      <c r="A844" s="21">
        <v>45772</v>
      </c>
      <c r="B844" s="21">
        <v>45772</v>
      </c>
      <c r="C844" s="22" t="s">
        <v>3032</v>
      </c>
      <c r="D844" s="14" t="s">
        <v>3033</v>
      </c>
      <c r="E844" s="14" t="s">
        <v>53</v>
      </c>
      <c r="F844" s="14" t="s">
        <v>617</v>
      </c>
      <c r="G844" s="14" t="s">
        <v>420</v>
      </c>
      <c r="H844" s="15" t="s">
        <v>43</v>
      </c>
      <c r="I844" s="14" t="s">
        <v>3034</v>
      </c>
      <c r="J844" s="14"/>
    </row>
    <row r="845" spans="1:10" ht="17.25" customHeight="1">
      <c r="A845" s="21">
        <v>45772</v>
      </c>
      <c r="B845" s="21">
        <v>45772</v>
      </c>
      <c r="C845" s="22" t="s">
        <v>3031</v>
      </c>
      <c r="D845" s="14" t="s">
        <v>3033</v>
      </c>
      <c r="E845" s="14" t="s">
        <v>3035</v>
      </c>
      <c r="F845" s="14" t="s">
        <v>639</v>
      </c>
      <c r="G845" s="14" t="s">
        <v>420</v>
      </c>
      <c r="H845" s="15" t="s">
        <v>43</v>
      </c>
      <c r="I845" s="14" t="s">
        <v>3034</v>
      </c>
      <c r="J845" s="14"/>
    </row>
    <row r="846" spans="1:10" ht="18.75" customHeight="1">
      <c r="A846" s="21">
        <v>45775</v>
      </c>
      <c r="B846" s="13">
        <v>45775</v>
      </c>
      <c r="C846" s="22" t="s">
        <v>3036</v>
      </c>
      <c r="D846" s="14" t="s">
        <v>499</v>
      </c>
      <c r="E846" s="14" t="s">
        <v>2890</v>
      </c>
      <c r="F846" s="14" t="s">
        <v>639</v>
      </c>
      <c r="G846" s="14" t="s">
        <v>420</v>
      </c>
      <c r="H846" s="15" t="s">
        <v>43</v>
      </c>
      <c r="I846" s="14" t="s">
        <v>3037</v>
      </c>
      <c r="J846" s="14"/>
    </row>
    <row r="847" spans="1:10" ht="17.25" customHeight="1">
      <c r="A847" s="21">
        <v>45775</v>
      </c>
      <c r="B847" s="13">
        <v>45775</v>
      </c>
      <c r="C847" s="22" t="s">
        <v>3038</v>
      </c>
      <c r="D847" s="14" t="s">
        <v>1748</v>
      </c>
      <c r="E847" s="14" t="s">
        <v>53</v>
      </c>
      <c r="F847" s="14" t="s">
        <v>639</v>
      </c>
      <c r="G847" s="14" t="s">
        <v>289</v>
      </c>
      <c r="H847" s="15" t="s">
        <v>289</v>
      </c>
      <c r="I847" s="14" t="s">
        <v>1276</v>
      </c>
      <c r="J847" s="14"/>
    </row>
    <row r="848" spans="1:10" ht="16.5" customHeight="1">
      <c r="A848" s="21">
        <v>45775</v>
      </c>
      <c r="B848" s="13">
        <v>45775</v>
      </c>
      <c r="C848" s="22" t="s">
        <v>3039</v>
      </c>
      <c r="D848" s="14" t="s">
        <v>1745</v>
      </c>
      <c r="E848" s="14" t="s">
        <v>289</v>
      </c>
      <c r="F848" s="14" t="s">
        <v>639</v>
      </c>
      <c r="G848" s="14" t="s">
        <v>289</v>
      </c>
      <c r="H848" s="15" t="s">
        <v>289</v>
      </c>
      <c r="I848" s="15" t="s">
        <v>3040</v>
      </c>
      <c r="J848" s="14"/>
    </row>
    <row r="849" spans="1:10" ht="19.5" customHeight="1">
      <c r="A849" s="21">
        <v>45775</v>
      </c>
      <c r="B849" s="13">
        <v>45775</v>
      </c>
      <c r="C849" s="22">
        <v>45565086</v>
      </c>
      <c r="D849" s="14" t="s">
        <v>2993</v>
      </c>
      <c r="E849" s="14" t="s">
        <v>3041</v>
      </c>
      <c r="F849" s="14" t="s">
        <v>639</v>
      </c>
      <c r="G849" s="14" t="s">
        <v>420</v>
      </c>
      <c r="H849" s="15" t="s">
        <v>43</v>
      </c>
      <c r="I849" s="14" t="s">
        <v>3042</v>
      </c>
      <c r="J849" s="14"/>
    </row>
    <row r="850" spans="1:10" ht="18" customHeight="1">
      <c r="A850" s="21">
        <v>45775</v>
      </c>
      <c r="B850" s="13">
        <v>45775</v>
      </c>
      <c r="C850" s="22" t="s">
        <v>3043</v>
      </c>
      <c r="D850" s="14" t="s">
        <v>687</v>
      </c>
      <c r="E850" s="14" t="s">
        <v>289</v>
      </c>
      <c r="F850" s="14" t="s">
        <v>639</v>
      </c>
      <c r="G850" s="14" t="s">
        <v>289</v>
      </c>
      <c r="H850" s="15" t="s">
        <v>289</v>
      </c>
      <c r="I850" s="14"/>
      <c r="J850" s="14"/>
    </row>
    <row r="851" spans="1:10" ht="18.75" customHeight="1">
      <c r="A851" s="21">
        <v>45775</v>
      </c>
      <c r="B851" s="13">
        <v>45775</v>
      </c>
      <c r="C851" s="22" t="s">
        <v>3044</v>
      </c>
      <c r="D851" s="14" t="s">
        <v>819</v>
      </c>
      <c r="E851" s="14" t="s">
        <v>289</v>
      </c>
      <c r="F851" s="14" t="s">
        <v>639</v>
      </c>
      <c r="G851" s="14" t="s">
        <v>289</v>
      </c>
      <c r="H851" s="15" t="s">
        <v>289</v>
      </c>
      <c r="I851" s="14" t="s">
        <v>3045</v>
      </c>
      <c r="J851" s="14"/>
    </row>
    <row r="852" spans="1:10" ht="16.5" customHeight="1">
      <c r="A852" s="21">
        <v>45775</v>
      </c>
      <c r="B852" s="13">
        <v>45775</v>
      </c>
      <c r="C852" s="22" t="s">
        <v>3046</v>
      </c>
      <c r="D852" s="14" t="s">
        <v>499</v>
      </c>
      <c r="E852" s="14" t="s">
        <v>3047</v>
      </c>
      <c r="F852" s="14" t="s">
        <v>639</v>
      </c>
      <c r="G852" s="14" t="s">
        <v>420</v>
      </c>
      <c r="H852" s="15" t="s">
        <v>43</v>
      </c>
      <c r="I852" s="14" t="s">
        <v>2946</v>
      </c>
      <c r="J852" s="14"/>
    </row>
    <row r="853" spans="1:10" ht="16.5" customHeight="1">
      <c r="A853" s="21">
        <v>45775</v>
      </c>
      <c r="B853" s="13">
        <v>45775</v>
      </c>
      <c r="C853" s="22" t="s">
        <v>3048</v>
      </c>
      <c r="D853" s="14" t="s">
        <v>1739</v>
      </c>
      <c r="E853" s="14" t="s">
        <v>289</v>
      </c>
      <c r="F853" s="14" t="s">
        <v>639</v>
      </c>
      <c r="G853" s="14" t="s">
        <v>289</v>
      </c>
      <c r="H853" s="15" t="s">
        <v>289</v>
      </c>
      <c r="I853" s="14" t="s">
        <v>3049</v>
      </c>
      <c r="J853" s="14"/>
    </row>
    <row r="854" spans="1:10" ht="23.25" customHeight="1">
      <c r="A854" s="21">
        <v>45775</v>
      </c>
      <c r="B854" s="13">
        <v>45775</v>
      </c>
      <c r="C854" s="22" t="s">
        <v>3026</v>
      </c>
      <c r="D854" s="14" t="s">
        <v>3050</v>
      </c>
      <c r="E854" s="14" t="s">
        <v>16</v>
      </c>
      <c r="F854" s="14" t="s">
        <v>639</v>
      </c>
      <c r="G854" s="14" t="s">
        <v>420</v>
      </c>
      <c r="H854" s="15" t="s">
        <v>420</v>
      </c>
      <c r="I854" s="14" t="s">
        <v>174</v>
      </c>
      <c r="J854" s="14"/>
    </row>
    <row r="855" spans="1:10" ht="21" customHeight="1">
      <c r="A855" s="21">
        <v>45775</v>
      </c>
      <c r="B855" s="13">
        <v>45775</v>
      </c>
      <c r="C855" s="22" t="s">
        <v>3051</v>
      </c>
      <c r="D855" s="14" t="s">
        <v>1739</v>
      </c>
      <c r="E855" s="14" t="s">
        <v>289</v>
      </c>
      <c r="F855" s="14" t="s">
        <v>639</v>
      </c>
      <c r="G855" s="14" t="s">
        <v>289</v>
      </c>
      <c r="H855" s="15" t="s">
        <v>289</v>
      </c>
      <c r="I855" s="14" t="s">
        <v>3049</v>
      </c>
      <c r="J855" s="14"/>
    </row>
    <row r="856" spans="1:10" ht="24" customHeight="1">
      <c r="A856" s="21">
        <v>45775</v>
      </c>
      <c r="B856" s="13">
        <v>45775</v>
      </c>
      <c r="C856" s="22" t="s">
        <v>3052</v>
      </c>
      <c r="D856" s="14" t="s">
        <v>1739</v>
      </c>
      <c r="E856" s="14" t="s">
        <v>289</v>
      </c>
      <c r="F856" s="14" t="s">
        <v>639</v>
      </c>
      <c r="G856" s="14" t="s">
        <v>289</v>
      </c>
      <c r="H856" s="15" t="s">
        <v>289</v>
      </c>
      <c r="I856" s="14" t="s">
        <v>3049</v>
      </c>
      <c r="J856" s="14"/>
    </row>
    <row r="857" spans="1:10" ht="18.75" customHeight="1">
      <c r="A857" s="21">
        <v>45775</v>
      </c>
      <c r="B857" s="13">
        <v>45775</v>
      </c>
      <c r="C857" s="22" t="s">
        <v>3053</v>
      </c>
      <c r="D857" s="14" t="s">
        <v>1739</v>
      </c>
      <c r="E857" s="14" t="s">
        <v>289</v>
      </c>
      <c r="F857" s="14" t="s">
        <v>639</v>
      </c>
      <c r="G857" s="14" t="s">
        <v>289</v>
      </c>
      <c r="H857" s="15" t="s">
        <v>289</v>
      </c>
      <c r="I857" s="14" t="s">
        <v>3049</v>
      </c>
      <c r="J857" s="14"/>
    </row>
    <row r="858" spans="1:10" ht="16.5" customHeight="1">
      <c r="A858" s="21">
        <v>45775</v>
      </c>
      <c r="B858" s="13">
        <v>45775</v>
      </c>
      <c r="C858" s="22" t="s">
        <v>3054</v>
      </c>
      <c r="D858" s="14" t="s">
        <v>819</v>
      </c>
      <c r="E858" s="14" t="s">
        <v>289</v>
      </c>
      <c r="F858" s="14" t="s">
        <v>639</v>
      </c>
      <c r="G858" s="14" t="s">
        <v>289</v>
      </c>
      <c r="H858" s="15" t="s">
        <v>289</v>
      </c>
      <c r="I858" s="14" t="s">
        <v>3045</v>
      </c>
      <c r="J858" s="14"/>
    </row>
    <row r="859" spans="1:10" ht="19.5" customHeight="1">
      <c r="A859" s="21">
        <v>45775</v>
      </c>
      <c r="B859" s="13">
        <v>45775</v>
      </c>
      <c r="C859" s="22" t="s">
        <v>3055</v>
      </c>
      <c r="D859" s="14" t="s">
        <v>819</v>
      </c>
      <c r="E859" s="14" t="s">
        <v>289</v>
      </c>
      <c r="F859" s="14" t="s">
        <v>639</v>
      </c>
      <c r="G859" s="14" t="s">
        <v>289</v>
      </c>
      <c r="H859" s="15" t="s">
        <v>289</v>
      </c>
      <c r="I859" s="14" t="s">
        <v>3045</v>
      </c>
      <c r="J859" s="14"/>
    </row>
    <row r="860" spans="1:10" ht="18.75" customHeight="1">
      <c r="A860" s="21">
        <v>45775</v>
      </c>
      <c r="B860" s="13">
        <v>45775</v>
      </c>
      <c r="C860" s="22" t="s">
        <v>3056</v>
      </c>
      <c r="D860" s="14" t="s">
        <v>819</v>
      </c>
      <c r="E860" s="14" t="s">
        <v>289</v>
      </c>
      <c r="F860" s="14" t="s">
        <v>639</v>
      </c>
      <c r="G860" s="14" t="s">
        <v>289</v>
      </c>
      <c r="H860" s="15" t="s">
        <v>289</v>
      </c>
      <c r="I860" s="14" t="s">
        <v>3045</v>
      </c>
      <c r="J860" s="14"/>
    </row>
    <row r="861" spans="1:10" ht="16.5" customHeight="1">
      <c r="A861" s="21">
        <v>45775</v>
      </c>
      <c r="B861" s="13">
        <v>45775</v>
      </c>
      <c r="C861" s="22" t="s">
        <v>3057</v>
      </c>
      <c r="D861" s="14" t="s">
        <v>819</v>
      </c>
      <c r="E861" s="14" t="s">
        <v>289</v>
      </c>
      <c r="F861" s="14" t="s">
        <v>639</v>
      </c>
      <c r="G861" s="14" t="s">
        <v>289</v>
      </c>
      <c r="H861" s="15" t="s">
        <v>289</v>
      </c>
      <c r="I861" s="14" t="s">
        <v>3045</v>
      </c>
      <c r="J861" s="14"/>
    </row>
    <row r="862" spans="1:10" ht="22.5" customHeight="1">
      <c r="A862" s="21">
        <v>45775</v>
      </c>
      <c r="B862" s="13">
        <v>45775</v>
      </c>
      <c r="C862" s="22" t="s">
        <v>3058</v>
      </c>
      <c r="D862" s="14" t="s">
        <v>3059</v>
      </c>
      <c r="E862" s="14" t="s">
        <v>3060</v>
      </c>
      <c r="F862" s="14" t="s">
        <v>639</v>
      </c>
      <c r="G862" s="14" t="s">
        <v>289</v>
      </c>
      <c r="H862" s="15" t="s">
        <v>289</v>
      </c>
      <c r="I862" s="14" t="s">
        <v>3061</v>
      </c>
      <c r="J862" s="14" t="s">
        <v>3062</v>
      </c>
    </row>
    <row r="863" spans="1:10" ht="19.5" customHeight="1">
      <c r="A863" s="21">
        <v>45775</v>
      </c>
      <c r="B863" s="13">
        <v>45775</v>
      </c>
      <c r="C863" s="22" t="s">
        <v>3064</v>
      </c>
      <c r="D863" s="7" t="s">
        <v>24</v>
      </c>
      <c r="E863" s="7" t="s">
        <v>289</v>
      </c>
      <c r="F863" s="14" t="s">
        <v>639</v>
      </c>
      <c r="G863" s="7" t="s">
        <v>289</v>
      </c>
      <c r="H863" s="8" t="s">
        <v>289</v>
      </c>
      <c r="I863" s="14" t="s">
        <v>3065</v>
      </c>
      <c r="J863" s="7"/>
    </row>
    <row r="864" spans="1:10" ht="18.75" customHeight="1">
      <c r="A864" s="21">
        <v>45775</v>
      </c>
      <c r="B864" s="13">
        <v>45775</v>
      </c>
      <c r="C864" s="22" t="s">
        <v>3063</v>
      </c>
      <c r="D864" s="7" t="s">
        <v>24</v>
      </c>
      <c r="E864" s="7" t="s">
        <v>289</v>
      </c>
      <c r="F864" s="14" t="s">
        <v>639</v>
      </c>
      <c r="G864" s="7" t="s">
        <v>289</v>
      </c>
      <c r="H864" s="8" t="s">
        <v>289</v>
      </c>
      <c r="I864" s="14" t="s">
        <v>3065</v>
      </c>
      <c r="J864" s="14"/>
    </row>
    <row r="865" spans="1:10" ht="17.25" customHeight="1">
      <c r="A865" s="21">
        <v>45775</v>
      </c>
      <c r="B865" s="13">
        <v>45775</v>
      </c>
      <c r="C865" s="22" t="s">
        <v>3066</v>
      </c>
      <c r="D865" s="14" t="s">
        <v>263</v>
      </c>
      <c r="E865" s="14" t="s">
        <v>3067</v>
      </c>
      <c r="F865" s="14" t="s">
        <v>639</v>
      </c>
      <c r="G865" s="14" t="s">
        <v>420</v>
      </c>
      <c r="H865" s="15" t="s">
        <v>43</v>
      </c>
      <c r="I865" s="14" t="s">
        <v>3068</v>
      </c>
      <c r="J865" s="14"/>
    </row>
    <row r="866" spans="1:10" ht="19.5" customHeight="1">
      <c r="A866" s="21">
        <v>45775</v>
      </c>
      <c r="B866" s="13">
        <v>45775</v>
      </c>
      <c r="C866" s="22" t="s">
        <v>3072</v>
      </c>
      <c r="D866" s="14" t="s">
        <v>2993</v>
      </c>
      <c r="E866" s="14" t="s">
        <v>2985</v>
      </c>
      <c r="F866" s="14" t="s">
        <v>639</v>
      </c>
      <c r="G866" s="14" t="s">
        <v>420</v>
      </c>
      <c r="H866" s="15" t="s">
        <v>43</v>
      </c>
      <c r="I866" s="14" t="s">
        <v>3042</v>
      </c>
      <c r="J866" s="14"/>
    </row>
    <row r="867" spans="1:10" ht="16.5" customHeight="1">
      <c r="A867" s="21">
        <v>45775</v>
      </c>
      <c r="B867" s="13">
        <v>45775</v>
      </c>
      <c r="C867" s="22" t="s">
        <v>3069</v>
      </c>
      <c r="D867" s="14" t="s">
        <v>3070</v>
      </c>
      <c r="E867" s="14" t="s">
        <v>289</v>
      </c>
      <c r="F867" s="14" t="s">
        <v>639</v>
      </c>
      <c r="G867" s="14" t="s">
        <v>289</v>
      </c>
      <c r="H867" s="15" t="s">
        <v>289</v>
      </c>
      <c r="I867" s="14"/>
      <c r="J867" s="14"/>
    </row>
    <row r="868" spans="1:10" ht="17.25" customHeight="1">
      <c r="A868" s="21">
        <v>45776</v>
      </c>
      <c r="B868" s="13">
        <v>45776</v>
      </c>
      <c r="C868" s="188" t="s">
        <v>3071</v>
      </c>
      <c r="D868" s="14" t="s">
        <v>2993</v>
      </c>
      <c r="E868" s="14" t="s">
        <v>3073</v>
      </c>
      <c r="F868" s="14" t="s">
        <v>639</v>
      </c>
      <c r="G868" s="14" t="s">
        <v>420</v>
      </c>
      <c r="H868" s="15" t="s">
        <v>43</v>
      </c>
      <c r="I868" s="14"/>
      <c r="J868" s="14"/>
    </row>
    <row r="869" spans="1:10" ht="18" customHeight="1">
      <c r="A869" s="21">
        <v>45776</v>
      </c>
      <c r="B869" s="13">
        <v>45776</v>
      </c>
      <c r="C869" s="22" t="s">
        <v>3075</v>
      </c>
      <c r="D869" s="14" t="s">
        <v>3082</v>
      </c>
      <c r="E869" s="14" t="s">
        <v>3083</v>
      </c>
      <c r="F869" s="14" t="s">
        <v>639</v>
      </c>
      <c r="G869" s="14" t="s">
        <v>420</v>
      </c>
      <c r="H869" s="15" t="s">
        <v>43</v>
      </c>
      <c r="I869" s="14"/>
      <c r="J869" s="14"/>
    </row>
    <row r="870" spans="1:10" ht="14.25" customHeight="1">
      <c r="A870" s="21">
        <v>45776</v>
      </c>
      <c r="B870" s="13">
        <v>45776</v>
      </c>
      <c r="C870" s="22" t="s">
        <v>3074</v>
      </c>
      <c r="D870" s="14" t="s">
        <v>3082</v>
      </c>
      <c r="E870" s="14" t="s">
        <v>3083</v>
      </c>
      <c r="F870" s="14" t="s">
        <v>639</v>
      </c>
      <c r="G870" s="14" t="s">
        <v>420</v>
      </c>
      <c r="H870" s="15" t="s">
        <v>43</v>
      </c>
      <c r="I870" s="14"/>
      <c r="J870" s="14"/>
    </row>
    <row r="871" spans="1:10" ht="16.5" customHeight="1">
      <c r="A871" s="21">
        <v>45776</v>
      </c>
      <c r="B871" s="13">
        <v>45776</v>
      </c>
      <c r="C871" s="22" t="s">
        <v>3076</v>
      </c>
      <c r="D871" s="14" t="s">
        <v>3</v>
      </c>
      <c r="E871" s="14" t="s">
        <v>3077</v>
      </c>
      <c r="F871" s="14" t="s">
        <v>639</v>
      </c>
      <c r="G871" s="14" t="s">
        <v>420</v>
      </c>
      <c r="H871" s="15" t="s">
        <v>43</v>
      </c>
      <c r="I871" s="14" t="s">
        <v>193</v>
      </c>
      <c r="J871" s="14"/>
    </row>
    <row r="872" spans="1:10" ht="15" customHeight="1">
      <c r="A872" s="21">
        <v>45776</v>
      </c>
      <c r="B872" s="13">
        <v>45776</v>
      </c>
      <c r="C872" s="22" t="s">
        <v>3078</v>
      </c>
      <c r="D872" s="14" t="s">
        <v>3</v>
      </c>
      <c r="E872" s="14" t="s">
        <v>3079</v>
      </c>
      <c r="F872" s="14" t="s">
        <v>639</v>
      </c>
      <c r="G872" s="14" t="s">
        <v>420</v>
      </c>
      <c r="H872" s="15" t="s">
        <v>43</v>
      </c>
      <c r="I872" s="14"/>
      <c r="J872" s="14"/>
    </row>
    <row r="873" spans="1:10" ht="17.25" customHeight="1">
      <c r="A873" s="21">
        <v>45776</v>
      </c>
      <c r="B873" s="13">
        <v>45776</v>
      </c>
      <c r="C873" s="22" t="s">
        <v>3080</v>
      </c>
      <c r="D873" s="14" t="s">
        <v>3090</v>
      </c>
      <c r="E873" s="14" t="s">
        <v>2889</v>
      </c>
      <c r="F873" s="14" t="s">
        <v>639</v>
      </c>
      <c r="G873" s="14" t="s">
        <v>420</v>
      </c>
      <c r="H873" s="15" t="s">
        <v>43</v>
      </c>
      <c r="I873" s="14" t="s">
        <v>188</v>
      </c>
      <c r="J873" s="14"/>
    </row>
    <row r="874" spans="1:10" ht="14.25" customHeight="1">
      <c r="A874" s="21">
        <v>45776</v>
      </c>
      <c r="B874" s="13">
        <v>45776</v>
      </c>
      <c r="C874" s="22" t="s">
        <v>3081</v>
      </c>
      <c r="D874" s="14" t="s">
        <v>3090</v>
      </c>
      <c r="E874" s="14" t="s">
        <v>53</v>
      </c>
      <c r="F874" s="14" t="s">
        <v>617</v>
      </c>
      <c r="G874" s="14" t="s">
        <v>420</v>
      </c>
      <c r="H874" s="15" t="s">
        <v>43</v>
      </c>
      <c r="I874" s="14" t="s">
        <v>188</v>
      </c>
      <c r="J874" s="14"/>
    </row>
    <row r="875" spans="1:10" ht="18.75" customHeight="1">
      <c r="A875" s="21">
        <v>45776</v>
      </c>
      <c r="B875" s="13">
        <v>45776</v>
      </c>
      <c r="C875" s="22" t="s">
        <v>3084</v>
      </c>
      <c r="D875" s="14" t="s">
        <v>3086</v>
      </c>
      <c r="E875" s="14" t="s">
        <v>3085</v>
      </c>
      <c r="F875" s="14" t="s">
        <v>639</v>
      </c>
      <c r="G875" s="14" t="s">
        <v>420</v>
      </c>
      <c r="H875" s="15" t="s">
        <v>43</v>
      </c>
      <c r="I875" s="14" t="s">
        <v>3087</v>
      </c>
      <c r="J875" s="14"/>
    </row>
    <row r="876" spans="1:10" ht="14.25" customHeight="1">
      <c r="A876" s="21">
        <v>45776</v>
      </c>
      <c r="B876" s="13">
        <v>45776</v>
      </c>
      <c r="C876" s="22" t="s">
        <v>3088</v>
      </c>
      <c r="D876" s="14" t="s">
        <v>3086</v>
      </c>
      <c r="E876" s="14" t="s">
        <v>3089</v>
      </c>
      <c r="F876" s="14" t="s">
        <v>639</v>
      </c>
      <c r="G876" s="14" t="s">
        <v>420</v>
      </c>
      <c r="H876" s="15" t="s">
        <v>43</v>
      </c>
      <c r="I876" s="14"/>
      <c r="J876" s="14"/>
    </row>
    <row r="877" spans="1:10" ht="15" customHeight="1">
      <c r="A877" s="21">
        <v>45776</v>
      </c>
      <c r="B877" s="13">
        <v>45776</v>
      </c>
      <c r="C877" s="12" t="s">
        <v>3091</v>
      </c>
      <c r="D877" s="14" t="s">
        <v>3086</v>
      </c>
      <c r="E877" s="14" t="s">
        <v>3089</v>
      </c>
      <c r="F877" s="14" t="s">
        <v>639</v>
      </c>
      <c r="G877" s="14" t="s">
        <v>420</v>
      </c>
      <c r="H877" s="15" t="s">
        <v>43</v>
      </c>
      <c r="I877" s="14"/>
      <c r="J877" s="7"/>
    </row>
    <row r="878" spans="1:10" ht="15" customHeight="1">
      <c r="A878" s="21">
        <v>45776</v>
      </c>
      <c r="B878" s="13">
        <v>45776</v>
      </c>
      <c r="C878" s="22" t="s">
        <v>3092</v>
      </c>
      <c r="D878" s="14" t="s">
        <v>3086</v>
      </c>
      <c r="E878" s="14" t="s">
        <v>2764</v>
      </c>
      <c r="F878" s="14" t="s">
        <v>639</v>
      </c>
      <c r="G878" s="14" t="s">
        <v>420</v>
      </c>
      <c r="H878" s="15" t="s">
        <v>43</v>
      </c>
      <c r="I878" s="14"/>
      <c r="J878" s="14"/>
    </row>
    <row r="879" spans="1:10" ht="12.75" customHeight="1">
      <c r="A879" s="21">
        <v>45776</v>
      </c>
      <c r="B879" s="13">
        <v>45776</v>
      </c>
      <c r="C879" s="22" t="s">
        <v>3093</v>
      </c>
      <c r="D879" s="14" t="s">
        <v>3086</v>
      </c>
      <c r="E879" s="14" t="s">
        <v>2275</v>
      </c>
      <c r="F879" s="14" t="s">
        <v>639</v>
      </c>
      <c r="G879" s="14" t="s">
        <v>420</v>
      </c>
      <c r="H879" s="15" t="s">
        <v>43</v>
      </c>
      <c r="I879" s="14"/>
      <c r="J879" s="14"/>
    </row>
    <row r="880" spans="1:10" ht="17.25" customHeight="1">
      <c r="A880" s="21">
        <v>45776</v>
      </c>
      <c r="B880" s="13">
        <v>45776</v>
      </c>
      <c r="C880" s="22" t="s">
        <v>3094</v>
      </c>
      <c r="D880" s="14" t="s">
        <v>3086</v>
      </c>
      <c r="E880" s="14" t="s">
        <v>3095</v>
      </c>
      <c r="F880" s="14" t="s">
        <v>639</v>
      </c>
      <c r="G880" s="14" t="s">
        <v>420</v>
      </c>
      <c r="H880" s="15" t="s">
        <v>43</v>
      </c>
      <c r="I880" s="14"/>
      <c r="J880" s="14"/>
    </row>
  </sheetData>
  <conditionalFormatting sqref="B1:B164 B166:B613 B663:B880 B919:B1048576">
    <cfRule type="cellIs" dxfId="6362" priority="265" operator="equal">
      <formula>"PENDIENTE"</formula>
    </cfRule>
  </conditionalFormatting>
  <conditionalFormatting sqref="G1">
    <cfRule type="cellIs" dxfId="6361" priority="266" stopIfTrue="1" operator="equal">
      <formula>#REF!</formula>
    </cfRule>
  </conditionalFormatting>
  <conditionalFormatting sqref="F502:F507 F166:F478 F1:F164 F509:F620 F657:H793 G621:G793 F626:F825 G794:H825 F826:H827 F828:F880 F919:F1048576">
    <cfRule type="containsText" dxfId="6360" priority="261" operator="containsText" text="REMITIDO">
      <formula>NOT(ISERROR(SEARCH("REMITIDO",F1)))</formula>
    </cfRule>
    <cfRule type="containsText" dxfId="6359" priority="262" operator="containsText" text="NO SE ENCONTRO">
      <formula>NOT(ISERROR(SEARCH("NO SE ENCONTRO",F1)))</formula>
    </cfRule>
    <cfRule type="containsText" dxfId="6358" priority="263" operator="containsText" text="SE ENCONTRO">
      <formula>NOT(ISERROR(SEARCH("SE ENCONTRO",F1)))</formula>
    </cfRule>
    <cfRule type="containsText" dxfId="6357" priority="264" operator="containsText" text="EN BUSQUEDA">
      <formula>NOT(ISERROR(SEARCH("EN BUSQUEDA",F1)))</formula>
    </cfRule>
  </conditionalFormatting>
  <conditionalFormatting sqref="B31">
    <cfRule type="cellIs" dxfId="6356" priority="260" operator="equal">
      <formula>"PENDIENTE"</formula>
    </cfRule>
  </conditionalFormatting>
  <conditionalFormatting sqref="F31">
    <cfRule type="containsText" dxfId="6355" priority="256" operator="containsText" text="REMITIDO">
      <formula>NOT(ISERROR(SEARCH("REMITIDO",F31)))</formula>
    </cfRule>
    <cfRule type="containsText" dxfId="6354" priority="257" operator="containsText" text="NO SE ENCONTRO">
      <formula>NOT(ISERROR(SEARCH("NO SE ENCONTRO",F31)))</formula>
    </cfRule>
    <cfRule type="containsText" dxfId="6353" priority="258" operator="containsText" text="SE ENCONTRO">
      <formula>NOT(ISERROR(SEARCH("SE ENCONTRO",F31)))</formula>
    </cfRule>
    <cfRule type="containsText" dxfId="6352" priority="259" operator="containsText" text="EN BUSQUEDA">
      <formula>NOT(ISERROR(SEARCH("EN BUSQUEDA",F31)))</formula>
    </cfRule>
  </conditionalFormatting>
  <conditionalFormatting sqref="F1:F164">
    <cfRule type="containsText" dxfId="6351" priority="209" operator="containsText" text="REITERADO">
      <formula>NOT(ISERROR(SEARCH("REITERADO",F1)))</formula>
    </cfRule>
  </conditionalFormatting>
  <conditionalFormatting sqref="C2:C38">
    <cfRule type="duplicateValues" dxfId="6350" priority="5516"/>
  </conditionalFormatting>
  <conditionalFormatting sqref="B165">
    <cfRule type="cellIs" dxfId="6349" priority="206" operator="equal">
      <formula>"PENDIENTE"</formula>
    </cfRule>
  </conditionalFormatting>
  <conditionalFormatting sqref="F165">
    <cfRule type="containsText" dxfId="6348" priority="202" operator="containsText" text="REMITIDO">
      <formula>NOT(ISERROR(SEARCH("REMITIDO",F165)))</formula>
    </cfRule>
    <cfRule type="containsText" dxfId="6347" priority="203" operator="containsText" text="NO SE ENCONTRO">
      <formula>NOT(ISERROR(SEARCH("NO SE ENCONTRO",F165)))</formula>
    </cfRule>
    <cfRule type="containsText" dxfId="6346" priority="204" operator="containsText" text="SE ENCONTRO">
      <formula>NOT(ISERROR(SEARCH("SE ENCONTRO",F165)))</formula>
    </cfRule>
    <cfRule type="containsText" dxfId="6345" priority="205" operator="containsText" text="EN BUSQUEDA">
      <formula>NOT(ISERROR(SEARCH("EN BUSQUEDA",F165)))</formula>
    </cfRule>
  </conditionalFormatting>
  <conditionalFormatting sqref="C165">
    <cfRule type="duplicateValues" dxfId="6344" priority="200"/>
    <cfRule type="duplicateValues" dxfId="6343" priority="201"/>
  </conditionalFormatting>
  <conditionalFormatting sqref="C165">
    <cfRule type="duplicateValues" dxfId="6342" priority="199"/>
  </conditionalFormatting>
  <conditionalFormatting sqref="F165">
    <cfRule type="containsText" dxfId="6341" priority="198" operator="containsText" text="REITERADO">
      <formula>NOT(ISERROR(SEARCH("REITERADO",F165)))</formula>
    </cfRule>
  </conditionalFormatting>
  <conditionalFormatting sqref="C174">
    <cfRule type="duplicateValues" dxfId="6340" priority="193"/>
  </conditionalFormatting>
  <conditionalFormatting sqref="C202">
    <cfRule type="duplicateValues" dxfId="6339" priority="190"/>
    <cfRule type="duplicateValues" dxfId="6338" priority="191"/>
  </conditionalFormatting>
  <conditionalFormatting sqref="C202">
    <cfRule type="duplicateValues" dxfId="6337" priority="189"/>
  </conditionalFormatting>
  <conditionalFormatting sqref="C479:C480">
    <cfRule type="duplicateValues" dxfId="6336" priority="184"/>
    <cfRule type="duplicateValues" dxfId="6335" priority="185"/>
  </conditionalFormatting>
  <conditionalFormatting sqref="C479:C480">
    <cfRule type="duplicateValues" dxfId="6334" priority="183"/>
  </conditionalFormatting>
  <conditionalFormatting sqref="C461">
    <cfRule type="duplicateValues" dxfId="6333" priority="178"/>
    <cfRule type="duplicateValues" dxfId="6332" priority="179"/>
  </conditionalFormatting>
  <conditionalFormatting sqref="C461">
    <cfRule type="duplicateValues" dxfId="6331" priority="177"/>
  </conditionalFormatting>
  <conditionalFormatting sqref="C486">
    <cfRule type="duplicateValues" dxfId="6330" priority="172"/>
    <cfRule type="duplicateValues" dxfId="6329" priority="173"/>
  </conditionalFormatting>
  <conditionalFormatting sqref="C486">
    <cfRule type="duplicateValues" dxfId="6328" priority="171"/>
  </conditionalFormatting>
  <conditionalFormatting sqref="F508">
    <cfRule type="containsText" dxfId="6327" priority="131" operator="containsText" text="REMITIDO">
      <formula>NOT(ISERROR(SEARCH("REMITIDO",F508)))</formula>
    </cfRule>
    <cfRule type="containsText" dxfId="6326" priority="132" operator="containsText" text="NO SE ENCONTRO">
      <formula>NOT(ISERROR(SEARCH("NO SE ENCONTRO",F508)))</formula>
    </cfRule>
    <cfRule type="containsText" dxfId="6325" priority="133" operator="containsText" text="SE ENCONTRO">
      <formula>NOT(ISERROR(SEARCH("SE ENCONTRO",F508)))</formula>
    </cfRule>
    <cfRule type="containsText" dxfId="6324" priority="134" operator="containsText" text="EN BUSQUEDA">
      <formula>NOT(ISERROR(SEARCH("EN BUSQUEDA",F508)))</formula>
    </cfRule>
  </conditionalFormatting>
  <conditionalFormatting sqref="F479:F501">
    <cfRule type="containsText" dxfId="6323" priority="127" operator="containsText" text="REMITIDO">
      <formula>NOT(ISERROR(SEARCH("REMITIDO",F479)))</formula>
    </cfRule>
    <cfRule type="containsText" dxfId="6322" priority="128" operator="containsText" text="NO SE ENCONTRO">
      <formula>NOT(ISERROR(SEARCH("NO SE ENCONTRO",F479)))</formula>
    </cfRule>
    <cfRule type="containsText" dxfId="6321" priority="129" operator="containsText" text="SE ENCONTRO">
      <formula>NOT(ISERROR(SEARCH("SE ENCONTRO",F479)))</formula>
    </cfRule>
    <cfRule type="containsText" dxfId="6320" priority="130" operator="containsText" text="EN BUSQUEDA">
      <formula>NOT(ISERROR(SEARCH("EN BUSQUEDA",F479)))</formula>
    </cfRule>
  </conditionalFormatting>
  <conditionalFormatting sqref="C487:C501">
    <cfRule type="duplicateValues" dxfId="6319" priority="6262"/>
    <cfRule type="duplicateValues" dxfId="6318" priority="6263"/>
  </conditionalFormatting>
  <conditionalFormatting sqref="C487:C501">
    <cfRule type="duplicateValues" dxfId="6317" priority="6264"/>
  </conditionalFormatting>
  <conditionalFormatting sqref="C519:C524">
    <cfRule type="duplicateValues" dxfId="6316" priority="125"/>
    <cfRule type="duplicateValues" dxfId="6315" priority="126"/>
  </conditionalFormatting>
  <conditionalFormatting sqref="C519:C524">
    <cfRule type="duplicateValues" dxfId="6314" priority="124"/>
  </conditionalFormatting>
  <conditionalFormatting sqref="C519">
    <cfRule type="duplicateValues" dxfId="6313" priority="123"/>
  </conditionalFormatting>
  <conditionalFormatting sqref="C612:C613">
    <cfRule type="duplicateValues" dxfId="6312" priority="119"/>
    <cfRule type="duplicateValues" dxfId="6311" priority="120"/>
  </conditionalFormatting>
  <conditionalFormatting sqref="C612:C613">
    <cfRule type="duplicateValues" dxfId="6310" priority="118"/>
  </conditionalFormatting>
  <conditionalFormatting sqref="C621">
    <cfRule type="duplicateValues" dxfId="6309" priority="113"/>
    <cfRule type="duplicateValues" dxfId="6308" priority="114"/>
  </conditionalFormatting>
  <conditionalFormatting sqref="C621">
    <cfRule type="duplicateValues" dxfId="6307" priority="112"/>
  </conditionalFormatting>
  <conditionalFormatting sqref="C622:C623">
    <cfRule type="duplicateValues" dxfId="6306" priority="107"/>
    <cfRule type="duplicateValues" dxfId="6305" priority="108"/>
  </conditionalFormatting>
  <conditionalFormatting sqref="C622:C623">
    <cfRule type="duplicateValues" dxfId="6304" priority="106"/>
  </conditionalFormatting>
  <conditionalFormatting sqref="C624">
    <cfRule type="duplicateValues" dxfId="6303" priority="95"/>
    <cfRule type="duplicateValues" dxfId="6302" priority="96"/>
  </conditionalFormatting>
  <conditionalFormatting sqref="C624">
    <cfRule type="duplicateValues" dxfId="6301" priority="94"/>
  </conditionalFormatting>
  <conditionalFormatting sqref="F621:F623 F625">
    <cfRule type="containsText" dxfId="6300" priority="81" operator="containsText" text="REMITIDO">
      <formula>NOT(ISERROR(SEARCH("REMITIDO",F621)))</formula>
    </cfRule>
    <cfRule type="containsText" dxfId="6299" priority="82" operator="containsText" text="NO SE ENCONTRO">
      <formula>NOT(ISERROR(SEARCH("NO SE ENCONTRO",F621)))</formula>
    </cfRule>
    <cfRule type="containsText" dxfId="6298" priority="83" operator="containsText" text="SE ENCONTRO">
      <formula>NOT(ISERROR(SEARCH("SE ENCONTRO",F621)))</formula>
    </cfRule>
    <cfRule type="containsText" dxfId="6297" priority="84" operator="containsText" text="EN BUSQUEDA">
      <formula>NOT(ISERROR(SEARCH("EN BUSQUEDA",F621)))</formula>
    </cfRule>
  </conditionalFormatting>
  <conditionalFormatting sqref="C625">
    <cfRule type="duplicateValues" dxfId="6296" priority="79"/>
    <cfRule type="duplicateValues" dxfId="6295" priority="80"/>
  </conditionalFormatting>
  <conditionalFormatting sqref="C625">
    <cfRule type="duplicateValues" dxfId="6294" priority="78"/>
  </conditionalFormatting>
  <conditionalFormatting sqref="C626">
    <cfRule type="duplicateValues" dxfId="6293" priority="73"/>
    <cfRule type="duplicateValues" dxfId="6292" priority="74"/>
  </conditionalFormatting>
  <conditionalFormatting sqref="C626">
    <cfRule type="duplicateValues" dxfId="6291" priority="72"/>
  </conditionalFormatting>
  <conditionalFormatting sqref="C627">
    <cfRule type="duplicateValues" dxfId="6290" priority="67"/>
    <cfRule type="duplicateValues" dxfId="6289" priority="68"/>
  </conditionalFormatting>
  <conditionalFormatting sqref="C627">
    <cfRule type="duplicateValues" dxfId="6288" priority="66"/>
  </conditionalFormatting>
  <conditionalFormatting sqref="F624">
    <cfRule type="containsText" dxfId="6287" priority="59" operator="containsText" text="REMITIDO">
      <formula>NOT(ISERROR(SEARCH("REMITIDO",F624)))</formula>
    </cfRule>
    <cfRule type="containsText" dxfId="6286" priority="60" operator="containsText" text="NO SE ENCONTRO">
      <formula>NOT(ISERROR(SEARCH("NO SE ENCONTRO",F624)))</formula>
    </cfRule>
    <cfRule type="containsText" dxfId="6285" priority="61" operator="containsText" text="SE ENCONTRO">
      <formula>NOT(ISERROR(SEARCH("SE ENCONTRO",F624)))</formula>
    </cfRule>
    <cfRule type="containsText" dxfId="6284" priority="62" operator="containsText" text="EN BUSQUEDA">
      <formula>NOT(ISERROR(SEARCH("EN BUSQUEDA",F624)))</formula>
    </cfRule>
  </conditionalFormatting>
  <conditionalFormatting sqref="C629">
    <cfRule type="duplicateValues" dxfId="6283" priority="57"/>
    <cfRule type="duplicateValues" dxfId="6282" priority="58"/>
  </conditionalFormatting>
  <conditionalFormatting sqref="C629">
    <cfRule type="duplicateValues" dxfId="6281" priority="56"/>
  </conditionalFormatting>
  <conditionalFormatting sqref="C919:C1048576 C864 C845 C834:C835 C799:C818 C640:C641 C551 C525 C506:C510 C216:C218 C205 C170 C92 C54 C1:C48 C56:C74 C224:C460 C481:C485 C512:C518 C527:C533 C535 C553:C567 C569:C572 C576:C578 C582:C583 C585 C592 C608:C609 C614:C620 C628 C630:C631 C657:C793 C795 C839 C869:C870 C875:C880">
    <cfRule type="duplicateValues" dxfId="6280" priority="6410"/>
    <cfRule type="duplicateValues" dxfId="6279" priority="6411"/>
  </conditionalFormatting>
  <conditionalFormatting sqref="C919:C1048576 C864 C845 C834:C835 C799:C818 C640:C641 C551 C525 C506:C510 C216:C218 C205 C170 C92 C54 C1:C48 C56:C74 C224:C460 C481:C485 C512:C518 C527:C533 C535 C553:C567 C569:C572 C576:C578 C582:C583 C585 C592 C608:C609 C614:C620 C628 C630:C631 C657:C793 C795 C839 C869:C870 C875:C880">
    <cfRule type="duplicateValues" dxfId="6278" priority="6474"/>
  </conditionalFormatting>
  <conditionalFormatting sqref="C919:C1048576 C864 C845 C834:C835 C799:C818 C640:C641 C551 C525 C506:C510 C216:C218 C205 C170 C92 C1:C74 C224:C460 C481:C485 C512:C518 C527:C533 C535 C553:C567 C569:C572 C576:C578 C582:C583 C585 C592 C608:C609 C614:C620 C628 C630:C631 C657:C793 C795 C839 C869:C870 C875:C880">
    <cfRule type="duplicateValues" dxfId="6277" priority="6506"/>
  </conditionalFormatting>
  <conditionalFormatting sqref="C919:C1048576 C864 C845 C834:C835 C799:C818 C640:C641 C551 C525 C506:C510 C216:C218 C205 C1:C173 C224:C460 C481:C485 C512:C518 C527:C533 C535 C553:C567 C569:C572 C576:C578 C582:C583 C585 C592 C608:C609 C614:C620 C628 C630:C631 C657:C793 C795 C839 C869:C870 C875:C880">
    <cfRule type="duplicateValues" dxfId="6276" priority="6536"/>
  </conditionalFormatting>
  <conditionalFormatting sqref="C919:C1048576 C864 C845 C834:C835 C799:C818 C640:C641 C551 C525 C506:C510 C216:C218 C205 C224:C460 C481:C485 C512:C518 C527:C533 C535 C553:C567 C569:C572 C576:C578 C582:C583 C585 C592 C608:C609 C614:C620 C628 C630:C631 C657:C793 C795 C839 C869:C870 C875:C880">
    <cfRule type="duplicateValues" dxfId="6275" priority="6564"/>
  </conditionalFormatting>
  <conditionalFormatting sqref="C819">
    <cfRule type="duplicateValues" dxfId="6274" priority="37"/>
    <cfRule type="duplicateValues" dxfId="6273" priority="38"/>
  </conditionalFormatting>
  <conditionalFormatting sqref="C819">
    <cfRule type="duplicateValues" dxfId="6272" priority="39"/>
  </conditionalFormatting>
  <conditionalFormatting sqref="C820">
    <cfRule type="duplicateValues" dxfId="6271" priority="31"/>
    <cfRule type="duplicateValues" dxfId="6270" priority="32"/>
  </conditionalFormatting>
  <conditionalFormatting sqref="C820">
    <cfRule type="duplicateValues" dxfId="6269" priority="33"/>
  </conditionalFormatting>
  <conditionalFormatting sqref="C821">
    <cfRule type="duplicateValues" dxfId="6268" priority="25"/>
    <cfRule type="duplicateValues" dxfId="6267" priority="26"/>
  </conditionalFormatting>
  <conditionalFormatting sqref="C821">
    <cfRule type="duplicateValues" dxfId="6266" priority="27"/>
  </conditionalFormatting>
  <conditionalFormatting sqref="C836">
    <cfRule type="duplicateValues" dxfId="6265" priority="13"/>
    <cfRule type="duplicateValues" dxfId="6264" priority="14"/>
  </conditionalFormatting>
  <conditionalFormatting sqref="C836">
    <cfRule type="duplicateValues" dxfId="6263" priority="15"/>
  </conditionalFormatting>
  <pageMargins left="0.25" right="0.25" top="0.75" bottom="0.75" header="0.3" footer="0.3"/>
  <pageSetup scale="43" fitToHeight="0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58"/>
  <sheetViews>
    <sheetView topLeftCell="A148" workbookViewId="0">
      <selection activeCell="E148" sqref="E148"/>
    </sheetView>
  </sheetViews>
  <sheetFormatPr baseColWidth="10" defaultRowHeight="15"/>
  <cols>
    <col min="1" max="1" width="15.28515625" style="70" customWidth="1"/>
    <col min="2" max="2" width="13.7109375" style="70" customWidth="1"/>
    <col min="3" max="3" width="28.140625" style="70" customWidth="1"/>
    <col min="4" max="4" width="25.28515625" style="70" customWidth="1"/>
    <col min="5" max="5" width="17.85546875" style="70" customWidth="1"/>
    <col min="6" max="6" width="21.42578125" style="70" customWidth="1"/>
    <col min="7" max="7" width="21.140625" style="70" customWidth="1"/>
    <col min="8" max="8" width="23.85546875" style="70" customWidth="1"/>
    <col min="9" max="9" width="25.28515625" style="70" customWidth="1"/>
    <col min="10" max="10" width="18" style="189" customWidth="1"/>
    <col min="11" max="98" width="11.42578125" style="190"/>
    <col min="99" max="16384" width="11.42578125" style="70"/>
  </cols>
  <sheetData>
    <row r="1" spans="1:98" s="191" customFormat="1" ht="30" customHeight="1">
      <c r="A1" s="191" t="s">
        <v>22</v>
      </c>
      <c r="B1" s="191" t="s">
        <v>272</v>
      </c>
      <c r="C1" s="191" t="s">
        <v>973</v>
      </c>
      <c r="D1" s="191" t="s">
        <v>2</v>
      </c>
      <c r="E1" s="191" t="s">
        <v>1</v>
      </c>
      <c r="F1" s="191" t="s">
        <v>18</v>
      </c>
      <c r="G1" s="191" t="s">
        <v>41</v>
      </c>
      <c r="H1" s="191" t="s">
        <v>42</v>
      </c>
      <c r="I1" s="191" t="s">
        <v>6</v>
      </c>
      <c r="J1" s="192" t="s">
        <v>273</v>
      </c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  <c r="BN1" s="193"/>
      <c r="BO1" s="193"/>
      <c r="BP1" s="193"/>
      <c r="BQ1" s="193"/>
      <c r="BR1" s="193"/>
      <c r="BS1" s="193"/>
      <c r="BT1" s="193"/>
      <c r="BU1" s="193"/>
      <c r="BV1" s="193"/>
      <c r="BW1" s="193"/>
      <c r="BX1" s="193"/>
      <c r="BY1" s="193"/>
      <c r="BZ1" s="193"/>
      <c r="CA1" s="193"/>
      <c r="CB1" s="193"/>
      <c r="CC1" s="193"/>
      <c r="CD1" s="193"/>
      <c r="CE1" s="193"/>
      <c r="CF1" s="193"/>
      <c r="CG1" s="193"/>
      <c r="CH1" s="193"/>
      <c r="CI1" s="193"/>
      <c r="CJ1" s="193"/>
      <c r="CK1" s="193"/>
      <c r="CL1" s="193"/>
      <c r="CM1" s="193"/>
      <c r="CN1" s="193"/>
      <c r="CO1" s="193"/>
      <c r="CP1" s="193"/>
      <c r="CQ1" s="193"/>
      <c r="CR1" s="193"/>
      <c r="CS1" s="193"/>
      <c r="CT1" s="193"/>
    </row>
    <row r="2" spans="1:98" ht="13.5" customHeight="1">
      <c r="A2" s="70">
        <v>45779</v>
      </c>
      <c r="B2" s="70">
        <v>45779</v>
      </c>
      <c r="C2" s="70" t="s">
        <v>3096</v>
      </c>
      <c r="D2" s="70" t="s">
        <v>3097</v>
      </c>
      <c r="E2" s="70" t="s">
        <v>3098</v>
      </c>
      <c r="F2" s="70" t="s">
        <v>639</v>
      </c>
      <c r="G2" s="70" t="s">
        <v>43</v>
      </c>
      <c r="H2" s="70" t="s">
        <v>43</v>
      </c>
      <c r="I2" s="70" t="s">
        <v>3099</v>
      </c>
    </row>
    <row r="3" spans="1:98" ht="14.25" customHeight="1">
      <c r="A3" s="70">
        <v>45779</v>
      </c>
      <c r="B3" s="70">
        <v>45779</v>
      </c>
      <c r="C3" s="70" t="s">
        <v>3100</v>
      </c>
      <c r="D3" s="70" t="s">
        <v>2915</v>
      </c>
      <c r="E3" s="70" t="s">
        <v>3016</v>
      </c>
      <c r="F3" s="70" t="s">
        <v>639</v>
      </c>
      <c r="G3" s="70" t="s">
        <v>420</v>
      </c>
      <c r="H3" s="70" t="s">
        <v>420</v>
      </c>
    </row>
    <row r="4" spans="1:98" ht="15" customHeight="1">
      <c r="A4" s="70">
        <v>45779</v>
      </c>
      <c r="B4" s="70">
        <v>45779</v>
      </c>
      <c r="C4" s="70" t="s">
        <v>3101</v>
      </c>
      <c r="D4" s="70" t="s">
        <v>289</v>
      </c>
      <c r="E4" s="70" t="s">
        <v>289</v>
      </c>
      <c r="F4" s="70" t="s">
        <v>639</v>
      </c>
      <c r="G4" s="70" t="s">
        <v>420</v>
      </c>
      <c r="H4" s="70" t="s">
        <v>420</v>
      </c>
    </row>
    <row r="5" spans="1:98" ht="14.25" customHeight="1">
      <c r="A5" s="70">
        <v>45779</v>
      </c>
      <c r="B5" s="70">
        <v>45779</v>
      </c>
      <c r="C5" s="70" t="s">
        <v>3102</v>
      </c>
      <c r="D5" s="70" t="s">
        <v>289</v>
      </c>
      <c r="E5" s="70" t="s">
        <v>289</v>
      </c>
      <c r="F5" s="70" t="s">
        <v>639</v>
      </c>
      <c r="G5" s="70" t="s">
        <v>420</v>
      </c>
      <c r="H5" s="70" t="s">
        <v>420</v>
      </c>
    </row>
    <row r="6" spans="1:98" ht="17.25" customHeight="1">
      <c r="A6" s="70">
        <v>45779</v>
      </c>
      <c r="B6" s="70">
        <v>45779</v>
      </c>
      <c r="C6" s="70" t="s">
        <v>3103</v>
      </c>
      <c r="D6" s="70" t="s">
        <v>8</v>
      </c>
      <c r="E6" s="70" t="s">
        <v>2874</v>
      </c>
      <c r="F6" s="70" t="s">
        <v>639</v>
      </c>
      <c r="G6" s="70" t="s">
        <v>420</v>
      </c>
      <c r="H6" s="70" t="s">
        <v>420</v>
      </c>
    </row>
    <row r="7" spans="1:98" ht="13.5" customHeight="1">
      <c r="A7" s="70">
        <v>45779</v>
      </c>
      <c r="B7" s="70">
        <v>45779</v>
      </c>
      <c r="C7" s="70" t="s">
        <v>3104</v>
      </c>
      <c r="D7" s="70" t="s">
        <v>2993</v>
      </c>
      <c r="E7" s="70" t="s">
        <v>630</v>
      </c>
      <c r="F7" s="70" t="s">
        <v>639</v>
      </c>
      <c r="G7" s="70" t="s">
        <v>420</v>
      </c>
      <c r="H7" s="70" t="s">
        <v>420</v>
      </c>
    </row>
    <row r="8" spans="1:98" ht="15" customHeight="1">
      <c r="A8" s="70">
        <v>45779</v>
      </c>
      <c r="B8" s="70">
        <v>45779</v>
      </c>
      <c r="C8" s="70" t="s">
        <v>3105</v>
      </c>
      <c r="D8" s="70" t="s">
        <v>499</v>
      </c>
      <c r="E8" s="70" t="s">
        <v>236</v>
      </c>
      <c r="F8" s="70" t="s">
        <v>639</v>
      </c>
      <c r="G8" s="70" t="s">
        <v>420</v>
      </c>
      <c r="H8" s="70" t="s">
        <v>420</v>
      </c>
    </row>
    <row r="9" spans="1:98" ht="14.25" customHeight="1">
      <c r="A9" s="70">
        <v>45779</v>
      </c>
      <c r="B9" s="70">
        <v>45779</v>
      </c>
      <c r="C9" s="70" t="s">
        <v>3127</v>
      </c>
      <c r="D9" s="70" t="s">
        <v>3</v>
      </c>
      <c r="E9" s="70" t="s">
        <v>53</v>
      </c>
      <c r="F9" s="70" t="s">
        <v>617</v>
      </c>
      <c r="G9" s="70" t="s">
        <v>420</v>
      </c>
      <c r="H9" s="70" t="s">
        <v>420</v>
      </c>
    </row>
    <row r="10" spans="1:98" ht="15" customHeight="1">
      <c r="A10" s="70">
        <v>45779</v>
      </c>
      <c r="B10" s="70">
        <v>45779</v>
      </c>
      <c r="C10" s="70" t="s">
        <v>3106</v>
      </c>
      <c r="D10" s="70" t="s">
        <v>3097</v>
      </c>
      <c r="E10" s="70" t="s">
        <v>3130</v>
      </c>
      <c r="F10" s="70" t="s">
        <v>639</v>
      </c>
      <c r="G10" s="70" t="s">
        <v>420</v>
      </c>
      <c r="H10" s="70" t="s">
        <v>420</v>
      </c>
    </row>
    <row r="11" spans="1:98" ht="18" customHeight="1">
      <c r="A11" s="70">
        <v>45779</v>
      </c>
      <c r="B11" s="70">
        <v>45779</v>
      </c>
      <c r="C11" s="70" t="s">
        <v>3107</v>
      </c>
      <c r="D11" s="70" t="s">
        <v>499</v>
      </c>
      <c r="E11" s="70" t="s">
        <v>3120</v>
      </c>
      <c r="F11" s="70" t="s">
        <v>639</v>
      </c>
      <c r="G11" s="70" t="s">
        <v>420</v>
      </c>
      <c r="H11" s="70" t="s">
        <v>420</v>
      </c>
    </row>
    <row r="12" spans="1:98" ht="15" customHeight="1">
      <c r="A12" s="70">
        <v>45779</v>
      </c>
      <c r="B12" s="70">
        <v>45779</v>
      </c>
      <c r="C12" s="70" t="s">
        <v>3108</v>
      </c>
      <c r="D12" s="70" t="s">
        <v>3109</v>
      </c>
      <c r="E12" s="70" t="s">
        <v>53</v>
      </c>
      <c r="F12" s="70" t="s">
        <v>617</v>
      </c>
      <c r="G12" s="70" t="s">
        <v>420</v>
      </c>
      <c r="H12" s="70" t="s">
        <v>420</v>
      </c>
    </row>
    <row r="13" spans="1:98" ht="14.25" customHeight="1">
      <c r="A13" s="70">
        <v>45779</v>
      </c>
      <c r="B13" s="70">
        <v>45779</v>
      </c>
      <c r="C13" s="70" t="s">
        <v>3110</v>
      </c>
      <c r="D13" s="70" t="s">
        <v>3109</v>
      </c>
      <c r="E13" s="70" t="s">
        <v>53</v>
      </c>
      <c r="F13" s="70" t="s">
        <v>617</v>
      </c>
      <c r="G13" s="70" t="s">
        <v>420</v>
      </c>
      <c r="H13" s="70" t="s">
        <v>420</v>
      </c>
    </row>
    <row r="14" spans="1:98" ht="13.5" customHeight="1">
      <c r="A14" s="70">
        <v>45779</v>
      </c>
      <c r="B14" s="70">
        <v>45779</v>
      </c>
      <c r="C14" s="70" t="s">
        <v>3111</v>
      </c>
      <c r="D14" s="70" t="s">
        <v>499</v>
      </c>
      <c r="E14" s="70" t="s">
        <v>3121</v>
      </c>
      <c r="F14" s="70" t="s">
        <v>639</v>
      </c>
      <c r="G14" s="70" t="s">
        <v>420</v>
      </c>
      <c r="H14" s="70" t="s">
        <v>420</v>
      </c>
    </row>
    <row r="15" spans="1:98" ht="15.75" customHeight="1">
      <c r="A15" s="70">
        <v>45779</v>
      </c>
      <c r="B15" s="70">
        <v>45779</v>
      </c>
      <c r="C15" s="70" t="s">
        <v>3112</v>
      </c>
      <c r="D15" s="70" t="s">
        <v>3</v>
      </c>
      <c r="E15" s="70" t="s">
        <v>3122</v>
      </c>
      <c r="F15" s="70" t="s">
        <v>639</v>
      </c>
      <c r="G15" s="70" t="s">
        <v>420</v>
      </c>
      <c r="H15" s="70" t="s">
        <v>420</v>
      </c>
    </row>
    <row r="16" spans="1:98" ht="16.5" customHeight="1">
      <c r="A16" s="70">
        <v>45779</v>
      </c>
      <c r="B16" s="70">
        <v>45779</v>
      </c>
      <c r="C16" s="70" t="s">
        <v>3113</v>
      </c>
      <c r="D16" s="70" t="s">
        <v>3</v>
      </c>
      <c r="E16" s="70" t="s">
        <v>3123</v>
      </c>
      <c r="F16" s="70" t="s">
        <v>639</v>
      </c>
      <c r="G16" s="70" t="s">
        <v>420</v>
      </c>
      <c r="H16" s="70" t="s">
        <v>420</v>
      </c>
    </row>
    <row r="17" spans="1:8" ht="13.5" customHeight="1">
      <c r="A17" s="70">
        <v>45779</v>
      </c>
      <c r="B17" s="70">
        <v>45779</v>
      </c>
      <c r="C17" s="70" t="s">
        <v>3114</v>
      </c>
      <c r="D17" s="70" t="s">
        <v>499</v>
      </c>
      <c r="E17" s="70" t="s">
        <v>3124</v>
      </c>
      <c r="F17" s="70" t="s">
        <v>639</v>
      </c>
      <c r="G17" s="70" t="s">
        <v>420</v>
      </c>
      <c r="H17" s="70" t="s">
        <v>420</v>
      </c>
    </row>
    <row r="18" spans="1:8" ht="33.75" customHeight="1">
      <c r="A18" s="70">
        <v>45779</v>
      </c>
      <c r="B18" s="70">
        <v>45779</v>
      </c>
      <c r="C18" s="70" t="s">
        <v>3115</v>
      </c>
      <c r="D18" s="70" t="s">
        <v>2993</v>
      </c>
      <c r="E18" s="70" t="s">
        <v>53</v>
      </c>
      <c r="F18" s="70" t="s">
        <v>617</v>
      </c>
      <c r="G18" s="70" t="s">
        <v>420</v>
      </c>
      <c r="H18" s="70" t="s">
        <v>420</v>
      </c>
    </row>
    <row r="19" spans="1:8" ht="15" customHeight="1">
      <c r="A19" s="70">
        <v>45779</v>
      </c>
      <c r="B19" s="70">
        <v>45779</v>
      </c>
      <c r="C19" s="70" t="s">
        <v>3116</v>
      </c>
      <c r="D19" s="70" t="s">
        <v>499</v>
      </c>
      <c r="E19" s="70" t="s">
        <v>238</v>
      </c>
      <c r="F19" s="70" t="s">
        <v>639</v>
      </c>
      <c r="G19" s="70" t="s">
        <v>420</v>
      </c>
      <c r="H19" s="70" t="s">
        <v>420</v>
      </c>
    </row>
    <row r="20" spans="1:8">
      <c r="A20" s="70">
        <v>45779</v>
      </c>
      <c r="B20" s="70">
        <v>45779</v>
      </c>
      <c r="C20" s="70" t="s">
        <v>3117</v>
      </c>
      <c r="D20" s="70" t="s">
        <v>3</v>
      </c>
      <c r="E20" s="70" t="s">
        <v>3125</v>
      </c>
      <c r="F20" s="70" t="s">
        <v>617</v>
      </c>
      <c r="G20" s="70" t="s">
        <v>420</v>
      </c>
      <c r="H20" s="70" t="s">
        <v>420</v>
      </c>
    </row>
    <row r="21" spans="1:8">
      <c r="A21" s="70">
        <v>45779</v>
      </c>
      <c r="B21" s="70">
        <v>45779</v>
      </c>
      <c r="C21" s="70" t="s">
        <v>3118</v>
      </c>
      <c r="D21" s="70" t="s">
        <v>289</v>
      </c>
      <c r="E21" s="70" t="s">
        <v>289</v>
      </c>
      <c r="F21" s="70" t="s">
        <v>639</v>
      </c>
      <c r="G21" s="70" t="s">
        <v>420</v>
      </c>
      <c r="H21" s="70" t="s">
        <v>420</v>
      </c>
    </row>
    <row r="22" spans="1:8">
      <c r="A22" s="70">
        <v>45779</v>
      </c>
      <c r="B22" s="70">
        <v>45779</v>
      </c>
      <c r="C22" s="70" t="s">
        <v>3119</v>
      </c>
      <c r="D22" s="70" t="s">
        <v>289</v>
      </c>
      <c r="E22" s="70" t="s">
        <v>289</v>
      </c>
      <c r="F22" s="70" t="s">
        <v>639</v>
      </c>
      <c r="G22" s="70" t="s">
        <v>420</v>
      </c>
      <c r="H22" s="70" t="s">
        <v>420</v>
      </c>
    </row>
    <row r="23" spans="1:8">
      <c r="A23" s="70">
        <v>45779</v>
      </c>
      <c r="B23" s="70">
        <v>45779</v>
      </c>
      <c r="C23" s="70" t="s">
        <v>2246</v>
      </c>
      <c r="D23" s="70" t="s">
        <v>3</v>
      </c>
      <c r="E23" s="70" t="s">
        <v>3126</v>
      </c>
      <c r="F23" s="70" t="s">
        <v>639</v>
      </c>
      <c r="G23" s="70" t="s">
        <v>420</v>
      </c>
      <c r="H23" s="70" t="s">
        <v>420</v>
      </c>
    </row>
    <row r="24" spans="1:8" ht="30">
      <c r="A24" s="70">
        <v>45779</v>
      </c>
      <c r="B24" s="70">
        <v>45779</v>
      </c>
      <c r="C24" s="70" t="s">
        <v>3128</v>
      </c>
      <c r="D24" s="70" t="s">
        <v>2993</v>
      </c>
      <c r="E24" s="70" t="s">
        <v>3098</v>
      </c>
      <c r="F24" s="70" t="s">
        <v>639</v>
      </c>
      <c r="G24" s="70" t="s">
        <v>420</v>
      </c>
      <c r="H24" s="70" t="s">
        <v>420</v>
      </c>
    </row>
    <row r="25" spans="1:8">
      <c r="A25" s="70">
        <v>45779</v>
      </c>
      <c r="B25" s="70">
        <v>45779</v>
      </c>
      <c r="C25" s="70" t="s">
        <v>3129</v>
      </c>
      <c r="D25" s="70" t="s">
        <v>8</v>
      </c>
      <c r="E25" s="70" t="s">
        <v>2874</v>
      </c>
      <c r="F25" s="70" t="s">
        <v>639</v>
      </c>
      <c r="G25" s="70" t="s">
        <v>420</v>
      </c>
      <c r="H25" s="70" t="s">
        <v>420</v>
      </c>
    </row>
    <row r="26" spans="1:8" ht="30">
      <c r="A26" s="70">
        <v>45782</v>
      </c>
      <c r="B26" s="70">
        <v>45693</v>
      </c>
      <c r="C26" s="70" t="s">
        <v>3131</v>
      </c>
      <c r="D26" s="70" t="s">
        <v>2004</v>
      </c>
      <c r="E26" s="70" t="s">
        <v>1575</v>
      </c>
      <c r="F26" s="70" t="s">
        <v>385</v>
      </c>
      <c r="G26" s="70" t="s">
        <v>53</v>
      </c>
      <c r="H26" s="70" t="s">
        <v>53</v>
      </c>
    </row>
    <row r="27" spans="1:8">
      <c r="A27" s="70">
        <v>45782</v>
      </c>
      <c r="B27" s="70">
        <v>45693</v>
      </c>
      <c r="C27" s="70" t="s">
        <v>3133</v>
      </c>
      <c r="D27" s="70" t="s">
        <v>3</v>
      </c>
      <c r="E27" s="70" t="s">
        <v>3132</v>
      </c>
      <c r="F27" s="70" t="s">
        <v>639</v>
      </c>
      <c r="G27" s="70" t="s">
        <v>420</v>
      </c>
      <c r="H27" s="70" t="s">
        <v>43</v>
      </c>
    </row>
    <row r="28" spans="1:8" ht="30">
      <c r="A28" s="70">
        <v>45782</v>
      </c>
      <c r="B28" s="70">
        <v>45693</v>
      </c>
      <c r="C28" s="70" t="s">
        <v>3134</v>
      </c>
      <c r="D28" s="70" t="s">
        <v>2993</v>
      </c>
      <c r="E28" s="70" t="s">
        <v>3135</v>
      </c>
      <c r="F28" s="70" t="s">
        <v>639</v>
      </c>
      <c r="G28" s="70" t="s">
        <v>420</v>
      </c>
      <c r="H28" s="70" t="s">
        <v>43</v>
      </c>
    </row>
    <row r="29" spans="1:8" ht="30">
      <c r="A29" s="70">
        <v>45782</v>
      </c>
      <c r="B29" s="70">
        <v>45693</v>
      </c>
      <c r="C29" s="70" t="s">
        <v>3136</v>
      </c>
      <c r="D29" s="70" t="s">
        <v>2993</v>
      </c>
      <c r="E29" s="70" t="s">
        <v>3137</v>
      </c>
      <c r="F29" s="70" t="s">
        <v>639</v>
      </c>
      <c r="G29" s="70" t="s">
        <v>420</v>
      </c>
      <c r="H29" s="70" t="s">
        <v>43</v>
      </c>
    </row>
    <row r="30" spans="1:8" ht="20.25" customHeight="1">
      <c r="A30" s="70">
        <v>45782</v>
      </c>
      <c r="B30" s="70">
        <v>45782</v>
      </c>
      <c r="C30" s="70" t="s">
        <v>3138</v>
      </c>
      <c r="D30" s="70" t="s">
        <v>263</v>
      </c>
      <c r="E30" s="70" t="s">
        <v>3139</v>
      </c>
      <c r="F30" s="70" t="s">
        <v>639</v>
      </c>
      <c r="G30" s="70" t="s">
        <v>420</v>
      </c>
      <c r="H30" s="70" t="s">
        <v>43</v>
      </c>
    </row>
    <row r="31" spans="1:8" ht="32.25" customHeight="1">
      <c r="A31" s="70">
        <v>45782</v>
      </c>
      <c r="B31" s="70">
        <v>45782</v>
      </c>
      <c r="C31" s="70" t="s">
        <v>3140</v>
      </c>
      <c r="D31" s="70" t="s">
        <v>2993</v>
      </c>
      <c r="E31" s="70" t="s">
        <v>3143</v>
      </c>
      <c r="F31" s="70" t="s">
        <v>639</v>
      </c>
      <c r="G31" s="70" t="s">
        <v>420</v>
      </c>
      <c r="H31" s="70" t="s">
        <v>43</v>
      </c>
    </row>
    <row r="32" spans="1:8" ht="31.5" customHeight="1">
      <c r="A32" s="70">
        <v>45782</v>
      </c>
      <c r="B32" s="70">
        <v>45782</v>
      </c>
      <c r="C32" s="70" t="s">
        <v>3141</v>
      </c>
      <c r="D32" s="70" t="s">
        <v>2993</v>
      </c>
      <c r="E32" s="70" t="s">
        <v>3144</v>
      </c>
      <c r="F32" s="70" t="s">
        <v>639</v>
      </c>
      <c r="G32" s="70" t="s">
        <v>420</v>
      </c>
      <c r="H32" s="70" t="s">
        <v>43</v>
      </c>
    </row>
    <row r="33" spans="1:8" ht="27" customHeight="1">
      <c r="A33" s="70">
        <v>45782</v>
      </c>
      <c r="B33" s="70">
        <v>45782</v>
      </c>
      <c r="C33" s="70" t="s">
        <v>3142</v>
      </c>
      <c r="D33" s="70" t="s">
        <v>2993</v>
      </c>
      <c r="E33" s="70" t="s">
        <v>362</v>
      </c>
      <c r="F33" s="70" t="s">
        <v>639</v>
      </c>
      <c r="G33" s="70" t="s">
        <v>420</v>
      </c>
      <c r="H33" s="70" t="s">
        <v>43</v>
      </c>
    </row>
    <row r="34" spans="1:8" ht="21.75" customHeight="1">
      <c r="A34" s="70">
        <v>45782</v>
      </c>
      <c r="B34" s="70">
        <v>45782</v>
      </c>
      <c r="C34" s="70" t="s">
        <v>3145</v>
      </c>
      <c r="D34" s="70" t="s">
        <v>499</v>
      </c>
      <c r="E34" s="70" t="s">
        <v>2985</v>
      </c>
      <c r="F34" s="70" t="s">
        <v>639</v>
      </c>
      <c r="G34" s="70" t="s">
        <v>420</v>
      </c>
      <c r="H34" s="70" t="s">
        <v>43</v>
      </c>
    </row>
    <row r="35" spans="1:8" ht="20.25" customHeight="1">
      <c r="A35" s="70">
        <v>45782</v>
      </c>
      <c r="B35" s="70">
        <v>45693</v>
      </c>
      <c r="C35" s="70" t="s">
        <v>3146</v>
      </c>
      <c r="D35" s="70" t="s">
        <v>499</v>
      </c>
      <c r="E35" s="70" t="s">
        <v>53</v>
      </c>
      <c r="F35" s="70" t="s">
        <v>617</v>
      </c>
      <c r="G35" s="70" t="s">
        <v>420</v>
      </c>
      <c r="H35" s="70" t="s">
        <v>43</v>
      </c>
    </row>
    <row r="36" spans="1:8" ht="20.25" customHeight="1">
      <c r="A36" s="70">
        <v>45782</v>
      </c>
      <c r="B36" s="70">
        <v>45693</v>
      </c>
      <c r="C36" s="70" t="s">
        <v>3147</v>
      </c>
      <c r="D36" s="70" t="s">
        <v>499</v>
      </c>
      <c r="E36" s="70" t="s">
        <v>53</v>
      </c>
      <c r="F36" s="70" t="s">
        <v>617</v>
      </c>
      <c r="G36" s="70" t="s">
        <v>420</v>
      </c>
      <c r="H36" s="70" t="s">
        <v>43</v>
      </c>
    </row>
    <row r="37" spans="1:8" ht="30" customHeight="1">
      <c r="A37" s="70">
        <v>45782</v>
      </c>
      <c r="B37" s="70">
        <v>45782</v>
      </c>
      <c r="C37" s="70" t="s">
        <v>3148</v>
      </c>
      <c r="D37" s="70" t="s">
        <v>499</v>
      </c>
      <c r="E37" s="70" t="s">
        <v>1514</v>
      </c>
      <c r="F37" s="70" t="s">
        <v>639</v>
      </c>
      <c r="G37" s="70" t="s">
        <v>420</v>
      </c>
      <c r="H37" s="70" t="s">
        <v>43</v>
      </c>
    </row>
    <row r="38" spans="1:8" ht="22.5" customHeight="1">
      <c r="A38" s="70">
        <v>45782</v>
      </c>
      <c r="B38" s="70">
        <v>45782</v>
      </c>
      <c r="C38" s="70" t="s">
        <v>3149</v>
      </c>
      <c r="D38" s="70" t="s">
        <v>3</v>
      </c>
      <c r="E38" s="70" t="s">
        <v>2990</v>
      </c>
      <c r="F38" s="70" t="s">
        <v>639</v>
      </c>
      <c r="G38" s="70" t="s">
        <v>420</v>
      </c>
      <c r="H38" s="70" t="s">
        <v>43</v>
      </c>
    </row>
    <row r="39" spans="1:8" ht="18.75" customHeight="1">
      <c r="A39" s="70">
        <v>45782</v>
      </c>
      <c r="B39" s="70">
        <v>45782</v>
      </c>
      <c r="C39" s="70" t="s">
        <v>3150</v>
      </c>
      <c r="D39" s="70" t="s">
        <v>3050</v>
      </c>
      <c r="E39" s="70" t="s">
        <v>3089</v>
      </c>
      <c r="F39" s="70" t="s">
        <v>639</v>
      </c>
      <c r="G39" s="70" t="s">
        <v>420</v>
      </c>
      <c r="H39" s="70" t="s">
        <v>43</v>
      </c>
    </row>
    <row r="40" spans="1:8" ht="30">
      <c r="A40" s="70">
        <v>45783</v>
      </c>
      <c r="B40" s="70">
        <v>45783</v>
      </c>
      <c r="C40" s="70" t="s">
        <v>3101</v>
      </c>
      <c r="D40" s="70" t="s">
        <v>263</v>
      </c>
      <c r="E40" s="70" t="s">
        <v>3164</v>
      </c>
      <c r="F40" s="70" t="s">
        <v>639</v>
      </c>
      <c r="G40" s="70" t="s">
        <v>420</v>
      </c>
      <c r="H40" s="70" t="s">
        <v>43</v>
      </c>
    </row>
    <row r="41" spans="1:8" ht="30">
      <c r="A41" s="70">
        <v>45783</v>
      </c>
      <c r="B41" s="70">
        <v>45783</v>
      </c>
      <c r="C41" s="189" t="s">
        <v>3158</v>
      </c>
      <c r="D41" s="70" t="s">
        <v>263</v>
      </c>
      <c r="E41" s="70" t="s">
        <v>3165</v>
      </c>
      <c r="F41" s="70" t="s">
        <v>639</v>
      </c>
      <c r="G41" s="70" t="s">
        <v>420</v>
      </c>
      <c r="H41" s="70" t="s">
        <v>43</v>
      </c>
    </row>
    <row r="42" spans="1:8">
      <c r="A42" s="70">
        <v>45783</v>
      </c>
      <c r="B42" s="70">
        <v>45783</v>
      </c>
      <c r="C42" s="70" t="s">
        <v>3151</v>
      </c>
      <c r="D42" s="70" t="s">
        <v>3</v>
      </c>
      <c r="E42" s="70" t="s">
        <v>3171</v>
      </c>
      <c r="F42" s="70" t="s">
        <v>639</v>
      </c>
      <c r="G42" s="70" t="s">
        <v>420</v>
      </c>
      <c r="H42" s="70" t="s">
        <v>43</v>
      </c>
    </row>
    <row r="43" spans="1:8">
      <c r="A43" s="70">
        <v>45783</v>
      </c>
      <c r="B43" s="70">
        <v>45783</v>
      </c>
      <c r="C43" s="70" t="s">
        <v>3152</v>
      </c>
      <c r="D43" s="70" t="s">
        <v>2915</v>
      </c>
      <c r="E43" s="70" t="s">
        <v>3170</v>
      </c>
      <c r="F43" s="70" t="s">
        <v>639</v>
      </c>
      <c r="G43" s="70" t="s">
        <v>420</v>
      </c>
      <c r="H43" s="70" t="s">
        <v>43</v>
      </c>
    </row>
    <row r="44" spans="1:8">
      <c r="A44" s="70">
        <v>45783</v>
      </c>
      <c r="B44" s="70">
        <v>45783</v>
      </c>
      <c r="C44" s="70" t="s">
        <v>3153</v>
      </c>
      <c r="D44" s="70" t="s">
        <v>2915</v>
      </c>
      <c r="E44" s="70" t="s">
        <v>3169</v>
      </c>
      <c r="F44" s="70" t="s">
        <v>639</v>
      </c>
      <c r="G44" s="70" t="s">
        <v>420</v>
      </c>
      <c r="H44" s="70" t="s">
        <v>43</v>
      </c>
    </row>
    <row r="45" spans="1:8">
      <c r="A45" s="70">
        <v>45783</v>
      </c>
      <c r="B45" s="70">
        <v>45783</v>
      </c>
      <c r="C45" s="70" t="s">
        <v>3154</v>
      </c>
      <c r="D45" s="70" t="s">
        <v>2915</v>
      </c>
      <c r="E45" s="70" t="s">
        <v>3168</v>
      </c>
      <c r="F45" s="70" t="s">
        <v>639</v>
      </c>
      <c r="G45" s="70" t="s">
        <v>420</v>
      </c>
      <c r="H45" s="70" t="s">
        <v>43</v>
      </c>
    </row>
    <row r="46" spans="1:8">
      <c r="A46" s="70">
        <v>45783</v>
      </c>
      <c r="B46" s="70">
        <v>45783</v>
      </c>
      <c r="C46" s="70" t="s">
        <v>3155</v>
      </c>
      <c r="D46" s="70" t="s">
        <v>2915</v>
      </c>
      <c r="E46" s="70" t="s">
        <v>649</v>
      </c>
      <c r="F46" s="70" t="s">
        <v>639</v>
      </c>
      <c r="G46" s="70" t="s">
        <v>420</v>
      </c>
      <c r="H46" s="70" t="s">
        <v>43</v>
      </c>
    </row>
    <row r="47" spans="1:8">
      <c r="A47" s="70">
        <v>45783</v>
      </c>
      <c r="B47" s="70">
        <v>45783</v>
      </c>
      <c r="C47" s="70" t="s">
        <v>3156</v>
      </c>
      <c r="D47" s="70" t="s">
        <v>2915</v>
      </c>
      <c r="E47" s="70" t="s">
        <v>2937</v>
      </c>
      <c r="F47" s="70" t="s">
        <v>639</v>
      </c>
      <c r="G47" s="70" t="s">
        <v>420</v>
      </c>
      <c r="H47" s="70" t="s">
        <v>43</v>
      </c>
    </row>
    <row r="48" spans="1:8">
      <c r="A48" s="70">
        <v>45783</v>
      </c>
      <c r="B48" s="70">
        <v>45783</v>
      </c>
      <c r="C48" s="70" t="s">
        <v>3157</v>
      </c>
      <c r="D48" s="70" t="s">
        <v>2915</v>
      </c>
      <c r="E48" s="70" t="s">
        <v>2937</v>
      </c>
      <c r="F48" s="70" t="s">
        <v>639</v>
      </c>
      <c r="G48" s="70" t="s">
        <v>420</v>
      </c>
      <c r="H48" s="70" t="s">
        <v>43</v>
      </c>
    </row>
    <row r="49" spans="1:8">
      <c r="A49" s="70">
        <v>45783</v>
      </c>
      <c r="B49" s="70">
        <v>45783</v>
      </c>
      <c r="C49" s="70" t="s">
        <v>3160</v>
      </c>
      <c r="D49" s="70" t="s">
        <v>2915</v>
      </c>
      <c r="E49" s="70" t="s">
        <v>3167</v>
      </c>
      <c r="F49" s="20" t="s">
        <v>617</v>
      </c>
      <c r="G49" s="70" t="s">
        <v>420</v>
      </c>
      <c r="H49" s="70" t="s">
        <v>43</v>
      </c>
    </row>
    <row r="50" spans="1:8">
      <c r="A50" s="70">
        <v>45783</v>
      </c>
      <c r="B50" s="70">
        <v>45783</v>
      </c>
      <c r="C50" s="70" t="s">
        <v>3159</v>
      </c>
      <c r="D50" s="70" t="s">
        <v>2915</v>
      </c>
      <c r="E50" s="70" t="s">
        <v>1631</v>
      </c>
      <c r="F50" s="20" t="s">
        <v>639</v>
      </c>
      <c r="G50" s="70" t="s">
        <v>420</v>
      </c>
      <c r="H50" s="70" t="s">
        <v>43</v>
      </c>
    </row>
    <row r="51" spans="1:8">
      <c r="A51" s="70">
        <v>45783</v>
      </c>
      <c r="B51" s="70">
        <v>45783</v>
      </c>
      <c r="C51" s="70" t="s">
        <v>3161</v>
      </c>
      <c r="D51" s="70" t="s">
        <v>2915</v>
      </c>
      <c r="E51" s="70" t="s">
        <v>3166</v>
      </c>
      <c r="F51" s="20" t="s">
        <v>639</v>
      </c>
      <c r="G51" s="70" t="s">
        <v>420</v>
      </c>
      <c r="H51" s="70" t="s">
        <v>43</v>
      </c>
    </row>
    <row r="52" spans="1:8">
      <c r="A52" s="70">
        <v>45783</v>
      </c>
      <c r="B52" s="70">
        <v>45783</v>
      </c>
      <c r="C52" s="70" t="s">
        <v>3162</v>
      </c>
      <c r="D52" s="70" t="s">
        <v>3050</v>
      </c>
      <c r="E52" s="70" t="s">
        <v>3163</v>
      </c>
      <c r="F52" s="20" t="s">
        <v>639</v>
      </c>
      <c r="G52" s="70" t="s">
        <v>420</v>
      </c>
      <c r="H52" s="70" t="s">
        <v>43</v>
      </c>
    </row>
    <row r="53" spans="1:8">
      <c r="A53" s="70">
        <v>45784</v>
      </c>
      <c r="B53" s="70">
        <v>45784</v>
      </c>
      <c r="C53" s="70" t="s">
        <v>3172</v>
      </c>
      <c r="D53" s="70" t="s">
        <v>2915</v>
      </c>
      <c r="E53" s="70" t="s">
        <v>3173</v>
      </c>
      <c r="F53" s="20" t="s">
        <v>639</v>
      </c>
      <c r="G53" s="70" t="s">
        <v>420</v>
      </c>
      <c r="H53" s="70" t="s">
        <v>43</v>
      </c>
    </row>
    <row r="54" spans="1:8">
      <c r="A54" s="70">
        <v>45784</v>
      </c>
      <c r="B54" s="70">
        <v>45784</v>
      </c>
      <c r="C54" s="70" t="s">
        <v>3174</v>
      </c>
      <c r="D54" s="70" t="s">
        <v>499</v>
      </c>
      <c r="E54" s="70" t="s">
        <v>3175</v>
      </c>
      <c r="F54" s="20" t="s">
        <v>639</v>
      </c>
      <c r="G54" s="70" t="s">
        <v>420</v>
      </c>
      <c r="H54" s="70" t="s">
        <v>43</v>
      </c>
    </row>
    <row r="55" spans="1:8">
      <c r="A55" s="70">
        <v>45784</v>
      </c>
      <c r="B55" s="70">
        <v>45784</v>
      </c>
      <c r="C55" s="70" t="s">
        <v>3176</v>
      </c>
      <c r="D55" s="70" t="s">
        <v>263</v>
      </c>
      <c r="E55" s="70" t="s">
        <v>3178</v>
      </c>
      <c r="F55" s="20" t="s">
        <v>639</v>
      </c>
      <c r="G55" s="70" t="s">
        <v>420</v>
      </c>
      <c r="H55" s="70" t="s">
        <v>43</v>
      </c>
    </row>
    <row r="56" spans="1:8">
      <c r="A56" s="70">
        <v>45784</v>
      </c>
      <c r="B56" s="70">
        <v>45784</v>
      </c>
      <c r="C56" s="70" t="s">
        <v>3177</v>
      </c>
      <c r="D56" s="70" t="s">
        <v>263</v>
      </c>
      <c r="E56" s="70" t="s">
        <v>3179</v>
      </c>
      <c r="F56" s="20" t="s">
        <v>639</v>
      </c>
      <c r="G56" s="70" t="s">
        <v>420</v>
      </c>
      <c r="H56" s="70" t="s">
        <v>43</v>
      </c>
    </row>
    <row r="57" spans="1:8">
      <c r="A57" s="70">
        <v>45784</v>
      </c>
      <c r="B57" s="70">
        <v>45784</v>
      </c>
      <c r="C57" s="70" t="s">
        <v>3180</v>
      </c>
      <c r="D57" s="70" t="s">
        <v>263</v>
      </c>
      <c r="E57" s="70" t="s">
        <v>53</v>
      </c>
      <c r="F57" s="20" t="s">
        <v>617</v>
      </c>
      <c r="G57" s="70" t="s">
        <v>420</v>
      </c>
      <c r="H57" s="70" t="s">
        <v>43</v>
      </c>
    </row>
    <row r="58" spans="1:8">
      <c r="A58" s="70">
        <v>45784</v>
      </c>
      <c r="B58" s="70">
        <v>45784</v>
      </c>
      <c r="C58" s="70" t="s">
        <v>3181</v>
      </c>
      <c r="D58" s="70" t="s">
        <v>263</v>
      </c>
      <c r="E58" s="70" t="s">
        <v>53</v>
      </c>
      <c r="F58" s="20" t="s">
        <v>617</v>
      </c>
      <c r="G58" s="70" t="s">
        <v>420</v>
      </c>
      <c r="H58" s="70" t="s">
        <v>43</v>
      </c>
    </row>
    <row r="59" spans="1:8">
      <c r="A59" s="70">
        <v>45784</v>
      </c>
      <c r="B59" s="70">
        <v>45784</v>
      </c>
      <c r="C59" s="189" t="s">
        <v>3182</v>
      </c>
      <c r="D59" s="189" t="s">
        <v>263</v>
      </c>
      <c r="E59" s="70" t="s">
        <v>53</v>
      </c>
      <c r="F59" s="20" t="s">
        <v>617</v>
      </c>
      <c r="G59" s="70" t="s">
        <v>420</v>
      </c>
      <c r="H59" s="70" t="s">
        <v>43</v>
      </c>
    </row>
    <row r="60" spans="1:8">
      <c r="A60" s="70">
        <v>45784</v>
      </c>
      <c r="B60" s="70">
        <v>45784</v>
      </c>
      <c r="C60" s="189" t="s">
        <v>3183</v>
      </c>
      <c r="D60" s="189" t="s">
        <v>3185</v>
      </c>
      <c r="E60" s="70" t="s">
        <v>3184</v>
      </c>
      <c r="F60" s="20" t="s">
        <v>56</v>
      </c>
      <c r="G60" s="70" t="s">
        <v>420</v>
      </c>
      <c r="H60" s="70" t="s">
        <v>43</v>
      </c>
    </row>
    <row r="61" spans="1:8">
      <c r="A61" s="70">
        <v>45784</v>
      </c>
      <c r="B61" s="70">
        <v>45784</v>
      </c>
      <c r="C61" s="189" t="s">
        <v>3172</v>
      </c>
      <c r="D61" s="189" t="s">
        <v>2915</v>
      </c>
      <c r="E61" s="70" t="s">
        <v>3173</v>
      </c>
      <c r="F61" s="20" t="s">
        <v>639</v>
      </c>
      <c r="G61" s="70" t="s">
        <v>420</v>
      </c>
      <c r="H61" s="70" t="s">
        <v>43</v>
      </c>
    </row>
    <row r="62" spans="1:8">
      <c r="A62" s="70">
        <v>45784</v>
      </c>
      <c r="B62" s="70">
        <v>45784</v>
      </c>
      <c r="C62" s="189" t="s">
        <v>3174</v>
      </c>
      <c r="D62" s="189" t="s">
        <v>499</v>
      </c>
      <c r="E62" s="70" t="s">
        <v>3175</v>
      </c>
      <c r="F62" s="20" t="s">
        <v>56</v>
      </c>
      <c r="G62" s="70" t="s">
        <v>420</v>
      </c>
      <c r="H62" s="70" t="s">
        <v>43</v>
      </c>
    </row>
    <row r="63" spans="1:8">
      <c r="A63" s="70">
        <v>45784</v>
      </c>
      <c r="B63" s="70">
        <v>45784</v>
      </c>
      <c r="C63" s="189" t="s">
        <v>3186</v>
      </c>
      <c r="D63" s="189" t="s">
        <v>3</v>
      </c>
      <c r="E63" s="70" t="s">
        <v>3194</v>
      </c>
      <c r="F63" s="20" t="s">
        <v>56</v>
      </c>
      <c r="G63" s="70" t="s">
        <v>420</v>
      </c>
      <c r="H63" s="70" t="s">
        <v>43</v>
      </c>
    </row>
    <row r="64" spans="1:8">
      <c r="A64" s="70">
        <v>45784</v>
      </c>
      <c r="B64" s="70">
        <v>45784</v>
      </c>
      <c r="C64" s="189" t="s">
        <v>3187</v>
      </c>
      <c r="D64" s="189" t="s">
        <v>263</v>
      </c>
      <c r="E64" s="70" t="s">
        <v>3188</v>
      </c>
      <c r="F64" s="20" t="s">
        <v>56</v>
      </c>
      <c r="G64" s="70" t="s">
        <v>420</v>
      </c>
      <c r="H64" s="70" t="s">
        <v>43</v>
      </c>
    </row>
    <row r="65" spans="1:10">
      <c r="A65" s="70">
        <v>45784</v>
      </c>
      <c r="B65" s="70">
        <v>45784</v>
      </c>
      <c r="C65" s="189" t="s">
        <v>3189</v>
      </c>
      <c r="D65" s="189" t="s">
        <v>263</v>
      </c>
      <c r="E65" s="70" t="s">
        <v>3188</v>
      </c>
      <c r="F65" s="20" t="s">
        <v>56</v>
      </c>
      <c r="G65" s="70" t="s">
        <v>420</v>
      </c>
      <c r="H65" s="70" t="s">
        <v>43</v>
      </c>
    </row>
    <row r="66" spans="1:10">
      <c r="A66" s="70">
        <v>45784</v>
      </c>
      <c r="B66" s="70">
        <v>45784</v>
      </c>
      <c r="C66" s="189" t="s">
        <v>3190</v>
      </c>
      <c r="D66" s="189" t="s">
        <v>263</v>
      </c>
      <c r="E66" s="70" t="s">
        <v>53</v>
      </c>
      <c r="F66" s="20" t="s">
        <v>617</v>
      </c>
      <c r="G66" s="70" t="s">
        <v>420</v>
      </c>
      <c r="H66" s="70" t="s">
        <v>43</v>
      </c>
    </row>
    <row r="67" spans="1:10">
      <c r="A67" s="70">
        <v>45784</v>
      </c>
      <c r="B67" s="70">
        <v>45784</v>
      </c>
      <c r="C67" s="189" t="s">
        <v>3191</v>
      </c>
      <c r="D67" s="189" t="s">
        <v>263</v>
      </c>
      <c r="E67" s="70" t="s">
        <v>53</v>
      </c>
      <c r="F67" s="20" t="s">
        <v>617</v>
      </c>
      <c r="G67" s="70" t="s">
        <v>420</v>
      </c>
      <c r="H67" s="70" t="s">
        <v>43</v>
      </c>
    </row>
    <row r="68" spans="1:10">
      <c r="A68" s="70">
        <v>45784</v>
      </c>
      <c r="B68" s="70">
        <v>45784</v>
      </c>
      <c r="C68" s="70" t="s">
        <v>3192</v>
      </c>
      <c r="D68" s="70" t="s">
        <v>3050</v>
      </c>
      <c r="E68" s="70" t="s">
        <v>3193</v>
      </c>
      <c r="F68" s="20" t="s">
        <v>56</v>
      </c>
      <c r="G68" s="70" t="s">
        <v>420</v>
      </c>
      <c r="H68" s="70" t="s">
        <v>43</v>
      </c>
    </row>
    <row r="69" spans="1:10">
      <c r="A69" s="70">
        <v>45784</v>
      </c>
      <c r="B69" s="70">
        <v>45784</v>
      </c>
      <c r="C69" s="70" t="s">
        <v>3195</v>
      </c>
      <c r="D69" s="70" t="s">
        <v>3</v>
      </c>
      <c r="E69" s="70" t="s">
        <v>53</v>
      </c>
      <c r="F69" s="20" t="s">
        <v>56</v>
      </c>
      <c r="G69" s="70" t="s">
        <v>420</v>
      </c>
      <c r="H69" s="70" t="s">
        <v>43</v>
      </c>
    </row>
    <row r="70" spans="1:10">
      <c r="A70" s="70">
        <v>45784</v>
      </c>
      <c r="B70" s="70">
        <v>45784</v>
      </c>
      <c r="C70" s="70" t="s">
        <v>3196</v>
      </c>
      <c r="D70" s="70" t="s">
        <v>3</v>
      </c>
      <c r="F70" s="20" t="s">
        <v>56</v>
      </c>
      <c r="G70" s="70" t="s">
        <v>420</v>
      </c>
      <c r="H70" s="70" t="s">
        <v>43</v>
      </c>
    </row>
    <row r="71" spans="1:10">
      <c r="A71" s="200">
        <v>45783</v>
      </c>
      <c r="B71" s="201">
        <v>45791</v>
      </c>
      <c r="C71" s="212" t="s">
        <v>3198</v>
      </c>
      <c r="D71" s="206" t="s">
        <v>277</v>
      </c>
      <c r="E71" s="206" t="s">
        <v>3184</v>
      </c>
      <c r="F71" s="206" t="s">
        <v>639</v>
      </c>
      <c r="G71" s="70" t="s">
        <v>420</v>
      </c>
      <c r="H71" s="206" t="s">
        <v>420</v>
      </c>
      <c r="I71" s="206" t="s">
        <v>3199</v>
      </c>
      <c r="J71" s="207"/>
    </row>
    <row r="72" spans="1:10">
      <c r="A72" s="200">
        <v>45784</v>
      </c>
      <c r="B72" s="201">
        <v>45791</v>
      </c>
      <c r="C72" s="212" t="s">
        <v>3201</v>
      </c>
      <c r="D72" s="206" t="s">
        <v>263</v>
      </c>
      <c r="E72" s="206" t="s">
        <v>3362</v>
      </c>
      <c r="F72" s="206" t="s">
        <v>639</v>
      </c>
      <c r="G72" s="70" t="s">
        <v>420</v>
      </c>
      <c r="H72" s="206" t="s">
        <v>420</v>
      </c>
      <c r="I72" s="206" t="s">
        <v>2</v>
      </c>
      <c r="J72" s="207"/>
    </row>
    <row r="73" spans="1:10">
      <c r="A73" s="200">
        <v>45784</v>
      </c>
      <c r="B73" s="201">
        <v>45791</v>
      </c>
      <c r="C73" s="212" t="s">
        <v>3202</v>
      </c>
      <c r="D73" s="206" t="s">
        <v>263</v>
      </c>
      <c r="E73" s="206" t="s">
        <v>3363</v>
      </c>
      <c r="F73" s="206" t="s">
        <v>639</v>
      </c>
      <c r="G73" s="70" t="s">
        <v>420</v>
      </c>
      <c r="H73" s="206" t="s">
        <v>420</v>
      </c>
      <c r="I73" s="206" t="s">
        <v>2</v>
      </c>
      <c r="J73" s="207"/>
    </row>
    <row r="74" spans="1:10">
      <c r="A74" s="200">
        <v>45784</v>
      </c>
      <c r="B74" s="201">
        <v>45791</v>
      </c>
      <c r="C74" s="212" t="s">
        <v>3203</v>
      </c>
      <c r="D74" s="206" t="s">
        <v>263</v>
      </c>
      <c r="E74" s="206" t="s">
        <v>246</v>
      </c>
      <c r="F74" s="206" t="s">
        <v>648</v>
      </c>
      <c r="G74" s="70" t="s">
        <v>420</v>
      </c>
      <c r="H74" s="206" t="s">
        <v>420</v>
      </c>
      <c r="I74" s="206" t="s">
        <v>2</v>
      </c>
      <c r="J74" s="207"/>
    </row>
    <row r="75" spans="1:10">
      <c r="A75" s="200">
        <v>45784</v>
      </c>
      <c r="B75" s="201">
        <v>45791</v>
      </c>
      <c r="C75" s="212" t="s">
        <v>3204</v>
      </c>
      <c r="D75" s="206" t="s">
        <v>263</v>
      </c>
      <c r="E75" s="206" t="s">
        <v>246</v>
      </c>
      <c r="F75" s="206" t="s">
        <v>648</v>
      </c>
      <c r="G75" s="70" t="s">
        <v>420</v>
      </c>
      <c r="H75" s="206" t="s">
        <v>420</v>
      </c>
      <c r="I75" s="206" t="s">
        <v>2</v>
      </c>
      <c r="J75" s="207"/>
    </row>
    <row r="76" spans="1:10">
      <c r="A76" s="200">
        <v>45784</v>
      </c>
      <c r="B76" s="201">
        <v>45791</v>
      </c>
      <c r="C76" s="202" t="s">
        <v>3205</v>
      </c>
      <c r="D76" s="206" t="s">
        <v>167</v>
      </c>
      <c r="E76" s="206" t="s">
        <v>246</v>
      </c>
      <c r="F76" s="206" t="s">
        <v>648</v>
      </c>
      <c r="G76" s="70" t="s">
        <v>420</v>
      </c>
      <c r="H76" s="206" t="s">
        <v>420</v>
      </c>
      <c r="I76" s="206" t="s">
        <v>188</v>
      </c>
      <c r="J76" s="207"/>
    </row>
    <row r="77" spans="1:10">
      <c r="A77" s="200">
        <v>45784</v>
      </c>
      <c r="B77" s="201">
        <v>45791</v>
      </c>
      <c r="C77" s="202" t="s">
        <v>3206</v>
      </c>
      <c r="D77" s="206" t="s">
        <v>8</v>
      </c>
      <c r="E77" s="206" t="s">
        <v>2981</v>
      </c>
      <c r="F77" s="206" t="s">
        <v>639</v>
      </c>
      <c r="G77" s="70" t="s">
        <v>420</v>
      </c>
      <c r="H77" s="206" t="s">
        <v>420</v>
      </c>
      <c r="I77" s="206" t="s">
        <v>392</v>
      </c>
      <c r="J77" s="207"/>
    </row>
    <row r="78" spans="1:10">
      <c r="A78" s="200">
        <v>45784</v>
      </c>
      <c r="B78" s="201">
        <v>45791</v>
      </c>
      <c r="C78" s="202" t="s">
        <v>3207</v>
      </c>
      <c r="D78" s="206" t="s">
        <v>827</v>
      </c>
      <c r="E78" s="206" t="s">
        <v>246</v>
      </c>
      <c r="F78" s="206" t="s">
        <v>648</v>
      </c>
      <c r="G78" s="206" t="s">
        <v>53</v>
      </c>
      <c r="H78" s="206" t="s">
        <v>53</v>
      </c>
      <c r="I78" s="206" t="s">
        <v>408</v>
      </c>
      <c r="J78" s="207"/>
    </row>
    <row r="79" spans="1:10">
      <c r="A79" s="200">
        <v>45784</v>
      </c>
      <c r="B79" s="201">
        <v>45791</v>
      </c>
      <c r="C79" s="202" t="s">
        <v>3208</v>
      </c>
      <c r="D79" s="206" t="s">
        <v>827</v>
      </c>
      <c r="E79" s="206" t="s">
        <v>246</v>
      </c>
      <c r="F79" s="206" t="s">
        <v>648</v>
      </c>
      <c r="G79" s="206" t="s">
        <v>53</v>
      </c>
      <c r="H79" s="206" t="s">
        <v>53</v>
      </c>
      <c r="I79" s="206" t="s">
        <v>408</v>
      </c>
      <c r="J79" s="207"/>
    </row>
    <row r="80" spans="1:10">
      <c r="A80" s="200">
        <v>45784</v>
      </c>
      <c r="B80" s="201">
        <v>45791</v>
      </c>
      <c r="C80" s="212" t="s">
        <v>3200</v>
      </c>
      <c r="D80" s="206" t="s">
        <v>499</v>
      </c>
      <c r="E80" s="206" t="s">
        <v>3315</v>
      </c>
      <c r="F80" s="206" t="s">
        <v>639</v>
      </c>
      <c r="G80" s="206" t="s">
        <v>3696</v>
      </c>
      <c r="H80" s="206" t="s">
        <v>420</v>
      </c>
      <c r="I80" s="206" t="s">
        <v>2</v>
      </c>
      <c r="J80" s="207"/>
    </row>
    <row r="81" spans="1:10">
      <c r="A81" s="200">
        <v>45785</v>
      </c>
      <c r="B81" s="201">
        <v>45791</v>
      </c>
      <c r="C81" s="202" t="s">
        <v>3218</v>
      </c>
      <c r="D81" s="206" t="s">
        <v>167</v>
      </c>
      <c r="E81" s="206" t="s">
        <v>3312</v>
      </c>
      <c r="F81" s="206" t="s">
        <v>639</v>
      </c>
      <c r="G81" s="206" t="s">
        <v>3696</v>
      </c>
      <c r="H81" s="206" t="s">
        <v>420</v>
      </c>
      <c r="I81" s="206" t="s">
        <v>603</v>
      </c>
      <c r="J81" s="207"/>
    </row>
    <row r="82" spans="1:10">
      <c r="A82" s="200">
        <v>45785</v>
      </c>
      <c r="B82" s="201">
        <v>45791</v>
      </c>
      <c r="C82" s="202" t="s">
        <v>3216</v>
      </c>
      <c r="D82" s="206" t="s">
        <v>827</v>
      </c>
      <c r="E82" s="206" t="s">
        <v>1566</v>
      </c>
      <c r="F82" s="206" t="s">
        <v>639</v>
      </c>
      <c r="G82" s="206" t="s">
        <v>3696</v>
      </c>
      <c r="H82" s="206" t="s">
        <v>420</v>
      </c>
      <c r="I82" s="206" t="s">
        <v>2</v>
      </c>
      <c r="J82" s="207"/>
    </row>
    <row r="83" spans="1:10">
      <c r="A83" s="200">
        <v>45785</v>
      </c>
      <c r="B83" s="201">
        <v>45791</v>
      </c>
      <c r="C83" s="202" t="s">
        <v>3215</v>
      </c>
      <c r="D83" s="206" t="s">
        <v>827</v>
      </c>
      <c r="E83" s="206" t="s">
        <v>3085</v>
      </c>
      <c r="F83" s="206" t="s">
        <v>639</v>
      </c>
      <c r="G83" s="206" t="s">
        <v>3696</v>
      </c>
      <c r="H83" s="206" t="s">
        <v>420</v>
      </c>
      <c r="I83" s="206" t="s">
        <v>2</v>
      </c>
      <c r="J83" s="207"/>
    </row>
    <row r="84" spans="1:10">
      <c r="A84" s="200">
        <v>45785</v>
      </c>
      <c r="B84" s="201">
        <v>45791</v>
      </c>
      <c r="C84" s="202" t="s">
        <v>3214</v>
      </c>
      <c r="D84" s="206" t="s">
        <v>827</v>
      </c>
      <c r="E84" s="206" t="s">
        <v>464</v>
      </c>
      <c r="F84" s="206" t="s">
        <v>639</v>
      </c>
      <c r="G84" s="206" t="s">
        <v>3696</v>
      </c>
      <c r="H84" s="206" t="s">
        <v>420</v>
      </c>
      <c r="I84" s="206" t="s">
        <v>2</v>
      </c>
      <c r="J84" s="207"/>
    </row>
    <row r="85" spans="1:10">
      <c r="A85" s="200">
        <v>45785</v>
      </c>
      <c r="B85" s="201">
        <v>45791</v>
      </c>
      <c r="C85" s="202" t="s">
        <v>3213</v>
      </c>
      <c r="D85" s="206" t="s">
        <v>827</v>
      </c>
      <c r="E85" s="206" t="s">
        <v>3368</v>
      </c>
      <c r="F85" s="206" t="s">
        <v>639</v>
      </c>
      <c r="G85" s="206" t="s">
        <v>3696</v>
      </c>
      <c r="H85" s="206" t="s">
        <v>420</v>
      </c>
      <c r="I85" s="206" t="s">
        <v>2</v>
      </c>
      <c r="J85" s="207"/>
    </row>
    <row r="86" spans="1:10">
      <c r="A86" s="200">
        <v>45785</v>
      </c>
      <c r="B86" s="201">
        <v>45791</v>
      </c>
      <c r="C86" s="202" t="s">
        <v>3211</v>
      </c>
      <c r="D86" s="206" t="s">
        <v>827</v>
      </c>
      <c r="E86" s="206" t="s">
        <v>1213</v>
      </c>
      <c r="F86" s="206" t="s">
        <v>639</v>
      </c>
      <c r="G86" s="206" t="s">
        <v>3696</v>
      </c>
      <c r="H86" s="206" t="s">
        <v>420</v>
      </c>
      <c r="I86" s="206" t="s">
        <v>2</v>
      </c>
      <c r="J86" s="207"/>
    </row>
    <row r="87" spans="1:10">
      <c r="A87" s="200">
        <v>45785</v>
      </c>
      <c r="B87" s="201">
        <v>45791</v>
      </c>
      <c r="C87" s="202" t="s">
        <v>3212</v>
      </c>
      <c r="D87" s="206" t="s">
        <v>827</v>
      </c>
      <c r="E87" s="206" t="s">
        <v>1213</v>
      </c>
      <c r="F87" s="206" t="s">
        <v>639</v>
      </c>
      <c r="G87" s="206" t="s">
        <v>3696</v>
      </c>
      <c r="H87" s="206" t="s">
        <v>420</v>
      </c>
      <c r="I87" s="206" t="s">
        <v>2</v>
      </c>
      <c r="J87" s="207"/>
    </row>
    <row r="88" spans="1:10">
      <c r="A88" s="200">
        <v>45785</v>
      </c>
      <c r="B88" s="201">
        <v>45791</v>
      </c>
      <c r="C88" s="202" t="s">
        <v>3217</v>
      </c>
      <c r="D88" s="206" t="s">
        <v>8</v>
      </c>
      <c r="E88" s="206" t="s">
        <v>3365</v>
      </c>
      <c r="F88" s="206" t="s">
        <v>639</v>
      </c>
      <c r="G88" s="206" t="s">
        <v>3696</v>
      </c>
      <c r="H88" s="206" t="s">
        <v>420</v>
      </c>
      <c r="I88" s="206" t="s">
        <v>392</v>
      </c>
      <c r="J88" s="207"/>
    </row>
    <row r="89" spans="1:10">
      <c r="A89" s="200">
        <v>45785</v>
      </c>
      <c r="B89" s="201">
        <v>45791</v>
      </c>
      <c r="C89" s="202" t="s">
        <v>3219</v>
      </c>
      <c r="D89" s="206" t="s">
        <v>167</v>
      </c>
      <c r="E89" s="206" t="s">
        <v>2755</v>
      </c>
      <c r="F89" s="206" t="s">
        <v>639</v>
      </c>
      <c r="G89" s="206" t="s">
        <v>3696</v>
      </c>
      <c r="H89" s="206" t="s">
        <v>420</v>
      </c>
      <c r="I89" s="206" t="s">
        <v>188</v>
      </c>
      <c r="J89" s="207"/>
    </row>
    <row r="90" spans="1:10">
      <c r="A90" s="200">
        <v>45785</v>
      </c>
      <c r="B90" s="201">
        <v>45796</v>
      </c>
      <c r="C90" s="202" t="s">
        <v>3220</v>
      </c>
      <c r="D90" s="206" t="s">
        <v>783</v>
      </c>
      <c r="E90" s="206" t="s">
        <v>3441</v>
      </c>
      <c r="F90" s="206" t="s">
        <v>648</v>
      </c>
      <c r="G90" s="206" t="s">
        <v>3696</v>
      </c>
      <c r="H90" s="206" t="s">
        <v>420</v>
      </c>
      <c r="I90" s="206" t="s">
        <v>3221</v>
      </c>
      <c r="J90" s="207"/>
    </row>
    <row r="91" spans="1:10">
      <c r="A91" s="200">
        <v>45785</v>
      </c>
      <c r="B91" s="201">
        <v>45790</v>
      </c>
      <c r="C91" s="202" t="s">
        <v>3222</v>
      </c>
      <c r="D91" s="206" t="s">
        <v>1837</v>
      </c>
      <c r="E91" s="206" t="s">
        <v>1575</v>
      </c>
      <c r="F91" s="206" t="s">
        <v>639</v>
      </c>
      <c r="G91" s="206" t="s">
        <v>53</v>
      </c>
      <c r="H91" s="206" t="s">
        <v>53</v>
      </c>
      <c r="I91" s="206" t="s">
        <v>3223</v>
      </c>
      <c r="J91" s="207"/>
    </row>
    <row r="92" spans="1:10">
      <c r="A92" s="200">
        <v>45785</v>
      </c>
      <c r="B92" s="201">
        <v>45791</v>
      </c>
      <c r="C92" s="202" t="s">
        <v>3224</v>
      </c>
      <c r="D92" s="206" t="s">
        <v>8</v>
      </c>
      <c r="E92" s="206" t="s">
        <v>3366</v>
      </c>
      <c r="F92" s="206" t="s">
        <v>639</v>
      </c>
      <c r="G92" s="206" t="s">
        <v>3696</v>
      </c>
      <c r="H92" s="206" t="s">
        <v>420</v>
      </c>
      <c r="I92" s="206" t="s">
        <v>2</v>
      </c>
      <c r="J92" s="207"/>
    </row>
    <row r="93" spans="1:10">
      <c r="A93" s="200">
        <v>45785</v>
      </c>
      <c r="B93" s="201">
        <v>45791</v>
      </c>
      <c r="C93" s="202" t="s">
        <v>3225</v>
      </c>
      <c r="D93" s="206" t="s">
        <v>167</v>
      </c>
      <c r="E93" s="206" t="s">
        <v>2755</v>
      </c>
      <c r="F93" s="206" t="s">
        <v>639</v>
      </c>
      <c r="G93" s="206" t="s">
        <v>3696</v>
      </c>
      <c r="H93" s="206" t="s">
        <v>420</v>
      </c>
      <c r="I93" s="206" t="s">
        <v>168</v>
      </c>
      <c r="J93" s="207"/>
    </row>
    <row r="94" spans="1:10">
      <c r="A94" s="200">
        <v>45785</v>
      </c>
      <c r="B94" s="201">
        <v>45791</v>
      </c>
      <c r="C94" s="202" t="s">
        <v>3210</v>
      </c>
      <c r="D94" s="206" t="s">
        <v>11</v>
      </c>
      <c r="E94" s="206" t="s">
        <v>3328</v>
      </c>
      <c r="F94" s="206" t="s">
        <v>639</v>
      </c>
      <c r="G94" s="206" t="s">
        <v>3696</v>
      </c>
      <c r="H94" s="206" t="s">
        <v>420</v>
      </c>
      <c r="I94" s="206" t="s">
        <v>223</v>
      </c>
      <c r="J94" s="207"/>
    </row>
    <row r="95" spans="1:10">
      <c r="A95" s="200">
        <v>45785</v>
      </c>
      <c r="B95" s="201">
        <v>45791</v>
      </c>
      <c r="C95" s="202" t="s">
        <v>3209</v>
      </c>
      <c r="D95" s="206" t="s">
        <v>11</v>
      </c>
      <c r="E95" s="206" t="s">
        <v>3327</v>
      </c>
      <c r="F95" s="206" t="s">
        <v>639</v>
      </c>
      <c r="G95" s="206" t="s">
        <v>3696</v>
      </c>
      <c r="H95" s="206" t="s">
        <v>420</v>
      </c>
      <c r="I95" s="206" t="s">
        <v>223</v>
      </c>
      <c r="J95" s="207"/>
    </row>
    <row r="96" spans="1:10">
      <c r="A96" s="200">
        <v>45785</v>
      </c>
      <c r="B96" s="201">
        <v>45791</v>
      </c>
      <c r="C96" s="202" t="s">
        <v>3369</v>
      </c>
      <c r="D96" s="206" t="s">
        <v>384</v>
      </c>
      <c r="E96" s="206" t="s">
        <v>1575</v>
      </c>
      <c r="F96" s="206" t="s">
        <v>385</v>
      </c>
      <c r="G96" s="206" t="s">
        <v>53</v>
      </c>
      <c r="H96" s="206" t="s">
        <v>53</v>
      </c>
      <c r="I96" s="206" t="s">
        <v>3370</v>
      </c>
      <c r="J96" s="207"/>
    </row>
    <row r="97" spans="1:10">
      <c r="A97" s="200">
        <v>45785</v>
      </c>
      <c r="B97" s="201">
        <v>45791</v>
      </c>
      <c r="C97" s="202" t="s">
        <v>3384</v>
      </c>
      <c r="D97" s="206" t="s">
        <v>590</v>
      </c>
      <c r="E97" s="206" t="s">
        <v>1575</v>
      </c>
      <c r="F97" s="206" t="s">
        <v>639</v>
      </c>
      <c r="G97" s="206" t="s">
        <v>53</v>
      </c>
      <c r="H97" s="206" t="s">
        <v>53</v>
      </c>
      <c r="I97" s="206" t="s">
        <v>3385</v>
      </c>
      <c r="J97" s="207"/>
    </row>
    <row r="98" spans="1:10">
      <c r="A98" s="200">
        <v>45786</v>
      </c>
      <c r="B98" s="201">
        <v>45792</v>
      </c>
      <c r="C98" s="202" t="s">
        <v>3393</v>
      </c>
      <c r="D98" s="206" t="s">
        <v>167</v>
      </c>
      <c r="E98" s="211" t="s">
        <v>246</v>
      </c>
      <c r="F98" s="206" t="s">
        <v>648</v>
      </c>
      <c r="G98" s="206" t="s">
        <v>3696</v>
      </c>
      <c r="H98" s="206" t="s">
        <v>420</v>
      </c>
      <c r="I98" s="206" t="s">
        <v>168</v>
      </c>
      <c r="J98" s="207"/>
    </row>
    <row r="99" spans="1:10">
      <c r="A99" s="200">
        <v>45786</v>
      </c>
      <c r="B99" s="201">
        <v>45791</v>
      </c>
      <c r="C99" s="202" t="s">
        <v>3233</v>
      </c>
      <c r="D99" s="206" t="s">
        <v>167</v>
      </c>
      <c r="E99" s="211" t="s">
        <v>3314</v>
      </c>
      <c r="F99" s="206" t="s">
        <v>639</v>
      </c>
      <c r="G99" s="206" t="s">
        <v>3696</v>
      </c>
      <c r="H99" s="206" t="s">
        <v>420</v>
      </c>
      <c r="I99" s="206" t="s">
        <v>223</v>
      </c>
      <c r="J99" s="207"/>
    </row>
    <row r="100" spans="1:10">
      <c r="A100" s="200">
        <v>45786</v>
      </c>
      <c r="B100" s="201">
        <v>45791</v>
      </c>
      <c r="C100" s="202" t="s">
        <v>3227</v>
      </c>
      <c r="D100" s="206" t="s">
        <v>51</v>
      </c>
      <c r="E100" s="206" t="s">
        <v>2226</v>
      </c>
      <c r="F100" s="206" t="s">
        <v>385</v>
      </c>
      <c r="G100" s="206" t="s">
        <v>53</v>
      </c>
      <c r="H100" s="206" t="s">
        <v>53</v>
      </c>
      <c r="I100" s="206" t="s">
        <v>3228</v>
      </c>
      <c r="J100" s="207"/>
    </row>
    <row r="101" spans="1:10">
      <c r="A101" s="200">
        <v>45786</v>
      </c>
      <c r="B101" s="201">
        <v>45791</v>
      </c>
      <c r="C101" s="202" t="s">
        <v>3226</v>
      </c>
      <c r="D101" s="206" t="s">
        <v>499</v>
      </c>
      <c r="E101" s="206" t="s">
        <v>3316</v>
      </c>
      <c r="F101" s="206" t="s">
        <v>639</v>
      </c>
      <c r="G101" s="206" t="s">
        <v>3696</v>
      </c>
      <c r="H101" s="206" t="s">
        <v>420</v>
      </c>
      <c r="I101" s="206" t="s">
        <v>2</v>
      </c>
      <c r="J101" s="207"/>
    </row>
    <row r="102" spans="1:10" ht="75">
      <c r="A102" s="200">
        <v>45786</v>
      </c>
      <c r="B102" s="201">
        <v>45792</v>
      </c>
      <c r="C102" s="202" t="s">
        <v>3230</v>
      </c>
      <c r="D102" s="206" t="s">
        <v>1351</v>
      </c>
      <c r="E102" s="206" t="s">
        <v>971</v>
      </c>
      <c r="F102" s="206" t="s">
        <v>639</v>
      </c>
      <c r="G102" s="206" t="s">
        <v>53</v>
      </c>
      <c r="H102" s="206" t="s">
        <v>53</v>
      </c>
      <c r="I102" s="206" t="s">
        <v>2</v>
      </c>
      <c r="J102" s="207"/>
    </row>
    <row r="103" spans="1:10">
      <c r="A103" s="200">
        <v>45786</v>
      </c>
      <c r="B103" s="201">
        <v>45791</v>
      </c>
      <c r="C103" s="202" t="s">
        <v>3229</v>
      </c>
      <c r="D103" s="206" t="s">
        <v>499</v>
      </c>
      <c r="E103" s="206" t="s">
        <v>3317</v>
      </c>
      <c r="F103" s="206" t="s">
        <v>639</v>
      </c>
      <c r="G103" s="206" t="s">
        <v>3696</v>
      </c>
      <c r="H103" s="206" t="s">
        <v>420</v>
      </c>
      <c r="I103" s="206" t="s">
        <v>2</v>
      </c>
      <c r="J103" s="207"/>
    </row>
    <row r="104" spans="1:10">
      <c r="A104" s="200">
        <v>45786</v>
      </c>
      <c r="B104" s="201">
        <v>45796</v>
      </c>
      <c r="C104" s="202" t="s">
        <v>3231</v>
      </c>
      <c r="D104" s="206" t="s">
        <v>2019</v>
      </c>
      <c r="E104" s="206" t="s">
        <v>1575</v>
      </c>
      <c r="F104" s="206" t="s">
        <v>385</v>
      </c>
      <c r="G104" s="206" t="s">
        <v>53</v>
      </c>
      <c r="H104" s="206" t="s">
        <v>53</v>
      </c>
      <c r="I104" s="206" t="s">
        <v>2857</v>
      </c>
      <c r="J104" s="207"/>
    </row>
    <row r="105" spans="1:10">
      <c r="A105" s="200">
        <v>45786</v>
      </c>
      <c r="B105" s="201">
        <v>45791</v>
      </c>
      <c r="C105" s="202" t="s">
        <v>3232</v>
      </c>
      <c r="D105" s="206" t="s">
        <v>499</v>
      </c>
      <c r="E105" s="206" t="s">
        <v>3318</v>
      </c>
      <c r="F105" s="206" t="s">
        <v>648</v>
      </c>
      <c r="G105" s="206" t="s">
        <v>3696</v>
      </c>
      <c r="H105" s="206" t="s">
        <v>420</v>
      </c>
      <c r="I105" s="206" t="s">
        <v>2</v>
      </c>
      <c r="J105" s="207"/>
    </row>
    <row r="106" spans="1:10" ht="60">
      <c r="A106" s="200">
        <v>45786</v>
      </c>
      <c r="B106" s="201">
        <v>45792</v>
      </c>
      <c r="C106" s="202" t="s">
        <v>3462</v>
      </c>
      <c r="D106" s="206" t="s">
        <v>1351</v>
      </c>
      <c r="E106" s="206" t="s">
        <v>3461</v>
      </c>
      <c r="F106" s="206" t="s">
        <v>639</v>
      </c>
      <c r="G106" s="206" t="s">
        <v>53</v>
      </c>
      <c r="H106" s="206" t="s">
        <v>53</v>
      </c>
      <c r="I106" s="206" t="s">
        <v>2</v>
      </c>
      <c r="J106" s="207"/>
    </row>
    <row r="107" spans="1:10">
      <c r="A107" s="200">
        <v>45789</v>
      </c>
      <c r="B107" s="201">
        <v>45791</v>
      </c>
      <c r="C107" s="202" t="s">
        <v>3297</v>
      </c>
      <c r="D107" s="206" t="s">
        <v>167</v>
      </c>
      <c r="E107" s="213" t="s">
        <v>3313</v>
      </c>
      <c r="F107" s="206" t="s">
        <v>639</v>
      </c>
      <c r="G107" s="206" t="s">
        <v>3696</v>
      </c>
      <c r="H107" s="206" t="s">
        <v>420</v>
      </c>
      <c r="I107" s="206" t="s">
        <v>174</v>
      </c>
      <c r="J107" s="207"/>
    </row>
    <row r="108" spans="1:10">
      <c r="A108" s="200">
        <v>45789</v>
      </c>
      <c r="B108" s="201">
        <v>45791</v>
      </c>
      <c r="C108" s="202" t="s">
        <v>3299</v>
      </c>
      <c r="D108" s="206" t="s">
        <v>499</v>
      </c>
      <c r="E108" s="206" t="s">
        <v>3319</v>
      </c>
      <c r="F108" s="206" t="s">
        <v>639</v>
      </c>
      <c r="G108" s="206" t="s">
        <v>3696</v>
      </c>
      <c r="H108" s="206" t="s">
        <v>420</v>
      </c>
      <c r="I108" s="206" t="s">
        <v>2</v>
      </c>
      <c r="J108" s="207"/>
    </row>
    <row r="109" spans="1:10">
      <c r="A109" s="200">
        <v>45789</v>
      </c>
      <c r="B109" s="201">
        <v>45791</v>
      </c>
      <c r="C109" s="202" t="s">
        <v>3300</v>
      </c>
      <c r="D109" s="206" t="s">
        <v>499</v>
      </c>
      <c r="E109" s="206" t="s">
        <v>3320</v>
      </c>
      <c r="F109" s="206" t="s">
        <v>639</v>
      </c>
      <c r="G109" s="206" t="s">
        <v>3696</v>
      </c>
      <c r="H109" s="206" t="s">
        <v>420</v>
      </c>
      <c r="I109" s="206" t="s">
        <v>2</v>
      </c>
      <c r="J109" s="207"/>
    </row>
    <row r="110" spans="1:10">
      <c r="A110" s="200">
        <v>45789</v>
      </c>
      <c r="B110" s="201">
        <v>45791</v>
      </c>
      <c r="C110" s="202" t="s">
        <v>3274</v>
      </c>
      <c r="D110" s="206" t="s">
        <v>11</v>
      </c>
      <c r="E110" s="206" t="s">
        <v>3335</v>
      </c>
      <c r="F110" s="206" t="s">
        <v>639</v>
      </c>
      <c r="G110" s="206" t="s">
        <v>3696</v>
      </c>
      <c r="H110" s="206" t="s">
        <v>420</v>
      </c>
      <c r="I110" s="206" t="s">
        <v>223</v>
      </c>
      <c r="J110" s="207"/>
    </row>
    <row r="111" spans="1:10">
      <c r="A111" s="200">
        <v>45789</v>
      </c>
      <c r="B111" s="201">
        <v>45791</v>
      </c>
      <c r="C111" s="202" t="s">
        <v>3276</v>
      </c>
      <c r="D111" s="206" t="s">
        <v>11</v>
      </c>
      <c r="E111" s="206" t="s">
        <v>3336</v>
      </c>
      <c r="F111" s="206" t="s">
        <v>639</v>
      </c>
      <c r="G111" s="206" t="s">
        <v>3696</v>
      </c>
      <c r="H111" s="206" t="s">
        <v>420</v>
      </c>
      <c r="I111" s="206" t="s">
        <v>223</v>
      </c>
      <c r="J111" s="207"/>
    </row>
    <row r="112" spans="1:10">
      <c r="A112" s="200">
        <v>45789</v>
      </c>
      <c r="B112" s="201">
        <v>45791</v>
      </c>
      <c r="C112" s="202" t="s">
        <v>3290</v>
      </c>
      <c r="D112" s="206" t="s">
        <v>11</v>
      </c>
      <c r="E112" s="206" t="s">
        <v>3337</v>
      </c>
      <c r="F112" s="206" t="s">
        <v>639</v>
      </c>
      <c r="G112" s="206" t="s">
        <v>3696</v>
      </c>
      <c r="H112" s="206" t="s">
        <v>420</v>
      </c>
      <c r="I112" s="206" t="s">
        <v>223</v>
      </c>
      <c r="J112" s="207"/>
    </row>
    <row r="113" spans="1:10">
      <c r="A113" s="200">
        <v>45789</v>
      </c>
      <c r="B113" s="201">
        <v>45791</v>
      </c>
      <c r="C113" s="202" t="s">
        <v>3287</v>
      </c>
      <c r="D113" s="206" t="s">
        <v>11</v>
      </c>
      <c r="E113" s="206" t="s">
        <v>3338</v>
      </c>
      <c r="F113" s="206" t="s">
        <v>639</v>
      </c>
      <c r="G113" s="206" t="s">
        <v>3696</v>
      </c>
      <c r="H113" s="206" t="s">
        <v>420</v>
      </c>
      <c r="I113" s="206" t="s">
        <v>223</v>
      </c>
      <c r="J113" s="207"/>
    </row>
    <row r="114" spans="1:10">
      <c r="A114" s="200">
        <v>45789</v>
      </c>
      <c r="B114" s="201">
        <v>45791</v>
      </c>
      <c r="C114" s="202" t="s">
        <v>3267</v>
      </c>
      <c r="D114" s="206" t="s">
        <v>11</v>
      </c>
      <c r="E114" s="206" t="s">
        <v>3330</v>
      </c>
      <c r="F114" s="206" t="s">
        <v>639</v>
      </c>
      <c r="G114" s="206" t="s">
        <v>3696</v>
      </c>
      <c r="H114" s="206" t="s">
        <v>420</v>
      </c>
      <c r="I114" s="206" t="s">
        <v>223</v>
      </c>
      <c r="J114" s="207"/>
    </row>
    <row r="115" spans="1:10">
      <c r="A115" s="200">
        <v>45789</v>
      </c>
      <c r="B115" s="201">
        <v>45791</v>
      </c>
      <c r="C115" s="202" t="s">
        <v>3266</v>
      </c>
      <c r="D115" s="206" t="s">
        <v>11</v>
      </c>
      <c r="E115" s="206" t="s">
        <v>3329</v>
      </c>
      <c r="F115" s="206" t="s">
        <v>639</v>
      </c>
      <c r="G115" s="206" t="s">
        <v>3696</v>
      </c>
      <c r="H115" s="206" t="s">
        <v>420</v>
      </c>
      <c r="I115" s="206" t="s">
        <v>223</v>
      </c>
      <c r="J115" s="207"/>
    </row>
    <row r="116" spans="1:10">
      <c r="A116" s="200">
        <v>45789</v>
      </c>
      <c r="B116" s="201">
        <v>45791</v>
      </c>
      <c r="C116" s="202" t="s">
        <v>3296</v>
      </c>
      <c r="D116" s="206" t="s">
        <v>11</v>
      </c>
      <c r="E116" s="206" t="s">
        <v>3339</v>
      </c>
      <c r="F116" s="206" t="s">
        <v>639</v>
      </c>
      <c r="G116" s="206" t="s">
        <v>3696</v>
      </c>
      <c r="H116" s="206" t="s">
        <v>420</v>
      </c>
      <c r="I116" s="206" t="s">
        <v>223</v>
      </c>
      <c r="J116" s="207"/>
    </row>
    <row r="117" spans="1:10">
      <c r="A117" s="200">
        <v>45789</v>
      </c>
      <c r="B117" s="201">
        <v>45791</v>
      </c>
      <c r="C117" s="202" t="s">
        <v>3289</v>
      </c>
      <c r="D117" s="206" t="s">
        <v>11</v>
      </c>
      <c r="E117" s="206" t="s">
        <v>3340</v>
      </c>
      <c r="F117" s="206" t="s">
        <v>639</v>
      </c>
      <c r="G117" s="206" t="s">
        <v>3696</v>
      </c>
      <c r="H117" s="206" t="s">
        <v>420</v>
      </c>
      <c r="I117" s="206" t="s">
        <v>223</v>
      </c>
      <c r="J117" s="207"/>
    </row>
    <row r="118" spans="1:10">
      <c r="A118" s="200">
        <v>45789</v>
      </c>
      <c r="B118" s="201">
        <v>45791</v>
      </c>
      <c r="C118" s="202" t="s">
        <v>3272</v>
      </c>
      <c r="D118" s="206" t="s">
        <v>11</v>
      </c>
      <c r="E118" s="206" t="s">
        <v>3341</v>
      </c>
      <c r="F118" s="206" t="s">
        <v>639</v>
      </c>
      <c r="G118" s="206" t="s">
        <v>3696</v>
      </c>
      <c r="H118" s="206" t="s">
        <v>420</v>
      </c>
      <c r="I118" s="206" t="s">
        <v>223</v>
      </c>
      <c r="J118" s="207"/>
    </row>
    <row r="119" spans="1:10">
      <c r="A119" s="200">
        <v>45789</v>
      </c>
      <c r="B119" s="201">
        <v>45791</v>
      </c>
      <c r="C119" s="202" t="s">
        <v>3282</v>
      </c>
      <c r="D119" s="206" t="s">
        <v>11</v>
      </c>
      <c r="E119" s="206" t="s">
        <v>3342</v>
      </c>
      <c r="F119" s="206" t="s">
        <v>639</v>
      </c>
      <c r="G119" s="206" t="s">
        <v>3696</v>
      </c>
      <c r="H119" s="206" t="s">
        <v>420</v>
      </c>
      <c r="I119" s="206" t="s">
        <v>223</v>
      </c>
      <c r="J119" s="207"/>
    </row>
    <row r="120" spans="1:10">
      <c r="A120" s="200">
        <v>45789</v>
      </c>
      <c r="B120" s="201">
        <v>45791</v>
      </c>
      <c r="C120" s="202" t="s">
        <v>3291</v>
      </c>
      <c r="D120" s="206" t="s">
        <v>11</v>
      </c>
      <c r="E120" s="206" t="s">
        <v>3343</v>
      </c>
      <c r="F120" s="206" t="s">
        <v>639</v>
      </c>
      <c r="G120" s="206" t="s">
        <v>3696</v>
      </c>
      <c r="H120" s="206" t="s">
        <v>420</v>
      </c>
      <c r="I120" s="206" t="s">
        <v>223</v>
      </c>
      <c r="J120" s="207"/>
    </row>
    <row r="121" spans="1:10">
      <c r="A121" s="200">
        <v>45789</v>
      </c>
      <c r="B121" s="201">
        <v>45791</v>
      </c>
      <c r="C121" s="202" t="s">
        <v>3292</v>
      </c>
      <c r="D121" s="206" t="s">
        <v>11</v>
      </c>
      <c r="E121" s="206" t="s">
        <v>3344</v>
      </c>
      <c r="F121" s="206" t="s">
        <v>639</v>
      </c>
      <c r="G121" s="206" t="s">
        <v>3696</v>
      </c>
      <c r="H121" s="206" t="s">
        <v>420</v>
      </c>
      <c r="I121" s="206" t="s">
        <v>223</v>
      </c>
      <c r="J121" s="207"/>
    </row>
    <row r="122" spans="1:10">
      <c r="A122" s="200">
        <v>45789</v>
      </c>
      <c r="B122" s="201">
        <v>45791</v>
      </c>
      <c r="C122" s="202" t="s">
        <v>3293</v>
      </c>
      <c r="D122" s="206" t="s">
        <v>11</v>
      </c>
      <c r="E122" s="206" t="s">
        <v>3345</v>
      </c>
      <c r="F122" s="206" t="s">
        <v>639</v>
      </c>
      <c r="G122" s="206" t="s">
        <v>3696</v>
      </c>
      <c r="H122" s="206" t="s">
        <v>420</v>
      </c>
      <c r="I122" s="206" t="s">
        <v>223</v>
      </c>
      <c r="J122" s="207"/>
    </row>
    <row r="123" spans="1:10">
      <c r="A123" s="200">
        <v>45789</v>
      </c>
      <c r="B123" s="201">
        <v>45791</v>
      </c>
      <c r="C123" s="202" t="s">
        <v>3281</v>
      </c>
      <c r="D123" s="206" t="s">
        <v>11</v>
      </c>
      <c r="E123" s="206" t="s">
        <v>3346</v>
      </c>
      <c r="F123" s="206" t="s">
        <v>639</v>
      </c>
      <c r="G123" s="206" t="s">
        <v>3696</v>
      </c>
      <c r="H123" s="206" t="s">
        <v>420</v>
      </c>
      <c r="I123" s="206" t="s">
        <v>223</v>
      </c>
      <c r="J123" s="207"/>
    </row>
    <row r="124" spans="1:10">
      <c r="A124" s="200">
        <v>45789</v>
      </c>
      <c r="B124" s="201">
        <v>45791</v>
      </c>
      <c r="C124" s="202" t="s">
        <v>3268</v>
      </c>
      <c r="D124" s="206" t="s">
        <v>11</v>
      </c>
      <c r="E124" s="206" t="s">
        <v>3331</v>
      </c>
      <c r="F124" s="206" t="s">
        <v>639</v>
      </c>
      <c r="G124" s="206" t="s">
        <v>3696</v>
      </c>
      <c r="H124" s="206" t="s">
        <v>420</v>
      </c>
      <c r="I124" s="206" t="s">
        <v>223</v>
      </c>
      <c r="J124" s="207"/>
    </row>
    <row r="125" spans="1:10">
      <c r="A125" s="200">
        <v>45789</v>
      </c>
      <c r="B125" s="201">
        <v>45791</v>
      </c>
      <c r="C125" s="202" t="s">
        <v>3284</v>
      </c>
      <c r="D125" s="206" t="s">
        <v>11</v>
      </c>
      <c r="E125" s="206" t="s">
        <v>3347</v>
      </c>
      <c r="F125" s="206" t="s">
        <v>639</v>
      </c>
      <c r="G125" s="206" t="s">
        <v>3696</v>
      </c>
      <c r="H125" s="206" t="s">
        <v>420</v>
      </c>
      <c r="I125" s="206" t="s">
        <v>223</v>
      </c>
      <c r="J125" s="207"/>
    </row>
    <row r="126" spans="1:10">
      <c r="A126" s="200">
        <v>45789</v>
      </c>
      <c r="B126" s="201">
        <v>45791</v>
      </c>
      <c r="C126" s="202" t="s">
        <v>3285</v>
      </c>
      <c r="D126" s="206" t="s">
        <v>11</v>
      </c>
      <c r="E126" s="206" t="s">
        <v>3348</v>
      </c>
      <c r="F126" s="206" t="s">
        <v>639</v>
      </c>
      <c r="G126" s="206" t="s">
        <v>3696</v>
      </c>
      <c r="H126" s="206" t="s">
        <v>420</v>
      </c>
      <c r="I126" s="206" t="s">
        <v>223</v>
      </c>
      <c r="J126" s="207"/>
    </row>
    <row r="127" spans="1:10">
      <c r="A127" s="200">
        <v>45789</v>
      </c>
      <c r="B127" s="201">
        <v>45791</v>
      </c>
      <c r="C127" s="202" t="s">
        <v>3286</v>
      </c>
      <c r="D127" s="206" t="s">
        <v>11</v>
      </c>
      <c r="E127" s="206" t="s">
        <v>3349</v>
      </c>
      <c r="F127" s="206" t="s">
        <v>639</v>
      </c>
      <c r="G127" s="206" t="s">
        <v>3696</v>
      </c>
      <c r="H127" s="206" t="s">
        <v>420</v>
      </c>
      <c r="I127" s="206" t="s">
        <v>223</v>
      </c>
      <c r="J127" s="207"/>
    </row>
    <row r="128" spans="1:10">
      <c r="A128" s="200">
        <v>45789</v>
      </c>
      <c r="B128" s="201">
        <v>45791</v>
      </c>
      <c r="C128" s="202" t="s">
        <v>3278</v>
      </c>
      <c r="D128" s="206" t="s">
        <v>11</v>
      </c>
      <c r="E128" s="206" t="s">
        <v>3350</v>
      </c>
      <c r="F128" s="206" t="s">
        <v>639</v>
      </c>
      <c r="G128" s="206" t="s">
        <v>3696</v>
      </c>
      <c r="H128" s="206" t="s">
        <v>420</v>
      </c>
      <c r="I128" s="206" t="s">
        <v>223</v>
      </c>
      <c r="J128" s="207"/>
    </row>
    <row r="129" spans="1:10">
      <c r="A129" s="200">
        <v>45789</v>
      </c>
      <c r="B129" s="201">
        <v>45791</v>
      </c>
      <c r="C129" s="202" t="s">
        <v>3279</v>
      </c>
      <c r="D129" s="206" t="s">
        <v>11</v>
      </c>
      <c r="E129" s="206" t="s">
        <v>3351</v>
      </c>
      <c r="F129" s="206" t="s">
        <v>639</v>
      </c>
      <c r="G129" s="206" t="s">
        <v>3696</v>
      </c>
      <c r="H129" s="206" t="s">
        <v>420</v>
      </c>
      <c r="I129" s="206" t="s">
        <v>223</v>
      </c>
      <c r="J129" s="207"/>
    </row>
    <row r="130" spans="1:10">
      <c r="A130" s="200">
        <v>45789</v>
      </c>
      <c r="B130" s="201">
        <v>45791</v>
      </c>
      <c r="C130" s="202" t="s">
        <v>3269</v>
      </c>
      <c r="D130" s="206" t="s">
        <v>11</v>
      </c>
      <c r="E130" s="206" t="s">
        <v>3332</v>
      </c>
      <c r="F130" s="206" t="s">
        <v>639</v>
      </c>
      <c r="G130" s="206" t="s">
        <v>3696</v>
      </c>
      <c r="H130" s="206" t="s">
        <v>420</v>
      </c>
      <c r="I130" s="206" t="s">
        <v>223</v>
      </c>
      <c r="J130" s="207"/>
    </row>
    <row r="131" spans="1:10">
      <c r="A131" s="200">
        <v>45789</v>
      </c>
      <c r="B131" s="201">
        <v>45791</v>
      </c>
      <c r="C131" s="202" t="s">
        <v>3270</v>
      </c>
      <c r="D131" s="206" t="s">
        <v>11</v>
      </c>
      <c r="E131" s="206" t="s">
        <v>3333</v>
      </c>
      <c r="F131" s="206" t="s">
        <v>639</v>
      </c>
      <c r="G131" s="206" t="s">
        <v>3696</v>
      </c>
      <c r="H131" s="206" t="s">
        <v>420</v>
      </c>
      <c r="I131" s="206" t="s">
        <v>223</v>
      </c>
      <c r="J131" s="207"/>
    </row>
    <row r="132" spans="1:10">
      <c r="A132" s="200">
        <v>45789</v>
      </c>
      <c r="B132" s="201">
        <v>45791</v>
      </c>
      <c r="C132" s="202" t="s">
        <v>3288</v>
      </c>
      <c r="D132" s="206" t="s">
        <v>11</v>
      </c>
      <c r="E132" s="206" t="s">
        <v>3352</v>
      </c>
      <c r="F132" s="206" t="s">
        <v>639</v>
      </c>
      <c r="G132" s="206" t="s">
        <v>3696</v>
      </c>
      <c r="H132" s="206" t="s">
        <v>420</v>
      </c>
      <c r="I132" s="206" t="s">
        <v>223</v>
      </c>
      <c r="J132" s="207"/>
    </row>
    <row r="133" spans="1:10">
      <c r="A133" s="200">
        <v>45789</v>
      </c>
      <c r="B133" s="201">
        <v>45791</v>
      </c>
      <c r="C133" s="202" t="s">
        <v>3294</v>
      </c>
      <c r="D133" s="206" t="s">
        <v>11</v>
      </c>
      <c r="E133" s="206" t="s">
        <v>3353</v>
      </c>
      <c r="F133" s="206" t="s">
        <v>639</v>
      </c>
      <c r="G133" s="206" t="s">
        <v>3696</v>
      </c>
      <c r="H133" s="206" t="s">
        <v>420</v>
      </c>
      <c r="I133" s="206" t="s">
        <v>223</v>
      </c>
      <c r="J133" s="207"/>
    </row>
    <row r="134" spans="1:10">
      <c r="A134" s="200">
        <v>45789</v>
      </c>
      <c r="B134" s="201">
        <v>45791</v>
      </c>
      <c r="C134" s="202" t="s">
        <v>3277</v>
      </c>
      <c r="D134" s="206" t="s">
        <v>11</v>
      </c>
      <c r="E134" s="206" t="s">
        <v>3354</v>
      </c>
      <c r="F134" s="206" t="s">
        <v>639</v>
      </c>
      <c r="G134" s="206" t="s">
        <v>3696</v>
      </c>
      <c r="H134" s="206" t="s">
        <v>420</v>
      </c>
      <c r="I134" s="206" t="s">
        <v>223</v>
      </c>
      <c r="J134" s="207"/>
    </row>
    <row r="135" spans="1:10">
      <c r="A135" s="200">
        <v>45789</v>
      </c>
      <c r="B135" s="201">
        <v>45791</v>
      </c>
      <c r="C135" s="202" t="s">
        <v>3283</v>
      </c>
      <c r="D135" s="206" t="s">
        <v>11</v>
      </c>
      <c r="E135" s="206" t="s">
        <v>3355</v>
      </c>
      <c r="F135" s="206" t="s">
        <v>639</v>
      </c>
      <c r="G135" s="206" t="s">
        <v>3696</v>
      </c>
      <c r="H135" s="206" t="s">
        <v>420</v>
      </c>
      <c r="I135" s="206" t="s">
        <v>223</v>
      </c>
      <c r="J135" s="207"/>
    </row>
    <row r="136" spans="1:10">
      <c r="A136" s="200">
        <v>45789</v>
      </c>
      <c r="B136" s="201">
        <v>45793</v>
      </c>
      <c r="C136" s="202" t="s">
        <v>3298</v>
      </c>
      <c r="D136" s="206" t="s">
        <v>263</v>
      </c>
      <c r="E136" s="206" t="s">
        <v>3364</v>
      </c>
      <c r="F136" s="206" t="s">
        <v>639</v>
      </c>
      <c r="G136" s="206" t="s">
        <v>3696</v>
      </c>
      <c r="H136" s="206" t="s">
        <v>420</v>
      </c>
      <c r="I136" s="206" t="s">
        <v>2</v>
      </c>
      <c r="J136" s="207"/>
    </row>
    <row r="137" spans="1:10">
      <c r="A137" s="200">
        <v>45789</v>
      </c>
      <c r="B137" s="201">
        <v>45791</v>
      </c>
      <c r="C137" s="202" t="s">
        <v>3275</v>
      </c>
      <c r="D137" s="206" t="s">
        <v>11</v>
      </c>
      <c r="E137" s="206" t="s">
        <v>3358</v>
      </c>
      <c r="F137" s="206" t="s">
        <v>639</v>
      </c>
      <c r="G137" s="206" t="s">
        <v>3696</v>
      </c>
      <c r="H137" s="206" t="s">
        <v>420</v>
      </c>
      <c r="I137" s="206" t="s">
        <v>223</v>
      </c>
      <c r="J137" s="207"/>
    </row>
    <row r="138" spans="1:10">
      <c r="A138" s="200">
        <v>45789</v>
      </c>
      <c r="B138" s="201">
        <v>45791</v>
      </c>
      <c r="C138" s="202" t="s">
        <v>3271</v>
      </c>
      <c r="D138" s="206" t="s">
        <v>11</v>
      </c>
      <c r="E138" s="206" t="s">
        <v>3334</v>
      </c>
      <c r="F138" s="206" t="s">
        <v>639</v>
      </c>
      <c r="G138" s="206" t="s">
        <v>3696</v>
      </c>
      <c r="H138" s="206" t="s">
        <v>420</v>
      </c>
      <c r="I138" s="206" t="s">
        <v>223</v>
      </c>
      <c r="J138" s="207"/>
    </row>
    <row r="139" spans="1:10">
      <c r="A139" s="200">
        <v>45789</v>
      </c>
      <c r="B139" s="201">
        <v>45791</v>
      </c>
      <c r="C139" s="202" t="s">
        <v>3273</v>
      </c>
      <c r="D139" s="206" t="s">
        <v>11</v>
      </c>
      <c r="E139" s="206" t="s">
        <v>3359</v>
      </c>
      <c r="F139" s="206" t="s">
        <v>639</v>
      </c>
      <c r="G139" s="206" t="s">
        <v>3696</v>
      </c>
      <c r="H139" s="206" t="s">
        <v>420</v>
      </c>
      <c r="I139" s="206" t="s">
        <v>223</v>
      </c>
      <c r="J139" s="207"/>
    </row>
    <row r="140" spans="1:10">
      <c r="A140" s="200">
        <v>45789</v>
      </c>
      <c r="B140" s="201">
        <v>45791</v>
      </c>
      <c r="C140" s="202" t="s">
        <v>3295</v>
      </c>
      <c r="D140" s="206" t="s">
        <v>11</v>
      </c>
      <c r="E140" s="206" t="s">
        <v>3360</v>
      </c>
      <c r="F140" s="206" t="s">
        <v>639</v>
      </c>
      <c r="G140" s="206" t="s">
        <v>3696</v>
      </c>
      <c r="H140" s="206" t="s">
        <v>420</v>
      </c>
      <c r="I140" s="206" t="s">
        <v>223</v>
      </c>
      <c r="J140" s="207"/>
    </row>
    <row r="141" spans="1:10">
      <c r="A141" s="200">
        <v>45789</v>
      </c>
      <c r="B141" s="201">
        <v>45791</v>
      </c>
      <c r="C141" s="202" t="s">
        <v>3280</v>
      </c>
      <c r="D141" s="206" t="s">
        <v>11</v>
      </c>
      <c r="E141" s="206" t="s">
        <v>3361</v>
      </c>
      <c r="F141" s="206" t="s">
        <v>639</v>
      </c>
      <c r="G141" s="206" t="s">
        <v>3696</v>
      </c>
      <c r="H141" s="206" t="s">
        <v>420</v>
      </c>
      <c r="I141" s="206" t="s">
        <v>223</v>
      </c>
      <c r="J141" s="207"/>
    </row>
    <row r="142" spans="1:10">
      <c r="A142" s="200">
        <v>45790</v>
      </c>
      <c r="B142" s="201">
        <v>45793</v>
      </c>
      <c r="C142" s="202" t="s">
        <v>3395</v>
      </c>
      <c r="D142" s="206" t="s">
        <v>8</v>
      </c>
      <c r="E142" s="206" t="s">
        <v>3426</v>
      </c>
      <c r="F142" s="206" t="s">
        <v>639</v>
      </c>
      <c r="G142" s="206" t="s">
        <v>3696</v>
      </c>
      <c r="H142" s="206" t="s">
        <v>420</v>
      </c>
      <c r="I142" s="206" t="s">
        <v>165</v>
      </c>
      <c r="J142" s="207"/>
    </row>
    <row r="143" spans="1:10">
      <c r="A143" s="200">
        <v>45790</v>
      </c>
      <c r="B143" s="201">
        <v>45796</v>
      </c>
      <c r="C143" s="202" t="s">
        <v>3396</v>
      </c>
      <c r="D143" s="206" t="s">
        <v>167</v>
      </c>
      <c r="E143" s="206" t="s">
        <v>3427</v>
      </c>
      <c r="F143" s="206" t="s">
        <v>639</v>
      </c>
      <c r="G143" s="206" t="s">
        <v>3696</v>
      </c>
      <c r="H143" s="206" t="s">
        <v>420</v>
      </c>
      <c r="I143" s="206" t="s">
        <v>620</v>
      </c>
      <c r="J143" s="207"/>
    </row>
    <row r="144" spans="1:10">
      <c r="A144" s="200">
        <v>45790</v>
      </c>
      <c r="B144" s="201">
        <v>45793</v>
      </c>
      <c r="C144" s="202" t="s">
        <v>3397</v>
      </c>
      <c r="D144" s="206" t="s">
        <v>167</v>
      </c>
      <c r="E144" s="206" t="s">
        <v>2733</v>
      </c>
      <c r="F144" s="206" t="s">
        <v>639</v>
      </c>
      <c r="G144" s="206" t="s">
        <v>3696</v>
      </c>
      <c r="H144" s="206" t="s">
        <v>420</v>
      </c>
      <c r="I144" s="206" t="s">
        <v>620</v>
      </c>
      <c r="J144" s="207"/>
    </row>
    <row r="145" spans="1:10">
      <c r="A145" s="200">
        <v>45790</v>
      </c>
      <c r="B145" s="201">
        <v>45791</v>
      </c>
      <c r="C145" s="202" t="s">
        <v>3398</v>
      </c>
      <c r="D145" s="206" t="s">
        <v>167</v>
      </c>
      <c r="E145" s="206" t="s">
        <v>246</v>
      </c>
      <c r="F145" s="206" t="s">
        <v>648</v>
      </c>
      <c r="G145" s="206" t="s">
        <v>53</v>
      </c>
      <c r="H145" s="206" t="s">
        <v>53</v>
      </c>
      <c r="I145" s="206" t="s">
        <v>168</v>
      </c>
      <c r="J145" s="207"/>
    </row>
    <row r="146" spans="1:10">
      <c r="A146" s="200">
        <v>45790</v>
      </c>
      <c r="B146" s="201">
        <v>45796</v>
      </c>
      <c r="C146" s="202" t="s">
        <v>3399</v>
      </c>
      <c r="D146" s="206" t="s">
        <v>167</v>
      </c>
      <c r="E146" s="206" t="s">
        <v>246</v>
      </c>
      <c r="F146" s="206" t="s">
        <v>639</v>
      </c>
      <c r="G146" s="206" t="s">
        <v>3696</v>
      </c>
      <c r="H146" s="206" t="s">
        <v>3490</v>
      </c>
      <c r="I146" s="206" t="s">
        <v>168</v>
      </c>
      <c r="J146" s="207"/>
    </row>
    <row r="147" spans="1:10">
      <c r="A147" s="200">
        <v>45790</v>
      </c>
      <c r="B147" s="201">
        <v>45792</v>
      </c>
      <c r="C147" s="202" t="s">
        <v>2719</v>
      </c>
      <c r="D147" s="206" t="s">
        <v>167</v>
      </c>
      <c r="E147" s="206" t="s">
        <v>2755</v>
      </c>
      <c r="F147" s="206" t="s">
        <v>639</v>
      </c>
      <c r="G147" s="206" t="s">
        <v>3696</v>
      </c>
      <c r="H147" s="206" t="s">
        <v>3490</v>
      </c>
      <c r="I147" s="206" t="s">
        <v>620</v>
      </c>
      <c r="J147" s="207"/>
    </row>
    <row r="148" spans="1:10">
      <c r="A148" s="200">
        <v>45790</v>
      </c>
      <c r="B148" s="201">
        <v>45793</v>
      </c>
      <c r="C148" s="202" t="s">
        <v>3400</v>
      </c>
      <c r="D148" s="206" t="s">
        <v>263</v>
      </c>
      <c r="E148" s="206" t="s">
        <v>3438</v>
      </c>
      <c r="F148" s="206" t="s">
        <v>648</v>
      </c>
      <c r="G148" s="206" t="s">
        <v>3696</v>
      </c>
      <c r="H148" s="206" t="s">
        <v>3490</v>
      </c>
      <c r="I148" s="206" t="s">
        <v>3402</v>
      </c>
      <c r="J148" s="207"/>
    </row>
    <row r="149" spans="1:10">
      <c r="A149" s="200">
        <v>45790</v>
      </c>
      <c r="B149" s="201">
        <v>45793</v>
      </c>
      <c r="C149" s="202" t="s">
        <v>3401</v>
      </c>
      <c r="D149" s="206" t="s">
        <v>263</v>
      </c>
      <c r="E149" s="206" t="s">
        <v>3439</v>
      </c>
      <c r="F149" s="206" t="s">
        <v>639</v>
      </c>
      <c r="G149" s="206" t="s">
        <v>3696</v>
      </c>
      <c r="H149" s="206" t="s">
        <v>3490</v>
      </c>
      <c r="I149" s="206" t="s">
        <v>3402</v>
      </c>
      <c r="J149" s="207"/>
    </row>
    <row r="150" spans="1:10">
      <c r="A150" s="200">
        <v>45790</v>
      </c>
      <c r="B150" s="201">
        <v>45793</v>
      </c>
      <c r="C150" s="202" t="s">
        <v>3404</v>
      </c>
      <c r="D150" s="206" t="s">
        <v>499</v>
      </c>
      <c r="E150" s="206" t="s">
        <v>3429</v>
      </c>
      <c r="F150" s="206" t="s">
        <v>648</v>
      </c>
      <c r="G150" s="206" t="s">
        <v>3696</v>
      </c>
      <c r="H150" s="206" t="s">
        <v>3490</v>
      </c>
      <c r="I150" s="206" t="s">
        <v>2</v>
      </c>
      <c r="J150" s="207"/>
    </row>
    <row r="151" spans="1:10">
      <c r="A151" s="200">
        <v>45790</v>
      </c>
      <c r="B151" s="201">
        <v>45793</v>
      </c>
      <c r="C151" s="202" t="s">
        <v>3405</v>
      </c>
      <c r="D151" s="206" t="s">
        <v>499</v>
      </c>
      <c r="E151" s="206" t="s">
        <v>3430</v>
      </c>
      <c r="F151" s="206" t="s">
        <v>648</v>
      </c>
      <c r="G151" s="206" t="s">
        <v>3696</v>
      </c>
      <c r="H151" s="206" t="s">
        <v>3490</v>
      </c>
      <c r="I151" s="206" t="s">
        <v>2</v>
      </c>
      <c r="J151" s="207"/>
    </row>
    <row r="152" spans="1:10">
      <c r="A152" s="200">
        <v>45790</v>
      </c>
      <c r="B152" s="201">
        <v>45793</v>
      </c>
      <c r="C152" s="202" t="s">
        <v>3406</v>
      </c>
      <c r="D152" s="206" t="s">
        <v>499</v>
      </c>
      <c r="E152" s="206" t="s">
        <v>3431</v>
      </c>
      <c r="F152" s="206" t="s">
        <v>639</v>
      </c>
      <c r="G152" s="206" t="s">
        <v>3696</v>
      </c>
      <c r="H152" s="206" t="s">
        <v>3490</v>
      </c>
      <c r="I152" s="206" t="s">
        <v>2</v>
      </c>
      <c r="J152" s="207"/>
    </row>
    <row r="153" spans="1:10">
      <c r="A153" s="200">
        <v>45790</v>
      </c>
      <c r="B153" s="201">
        <v>45793</v>
      </c>
      <c r="C153" s="202" t="s">
        <v>3407</v>
      </c>
      <c r="D153" s="206" t="s">
        <v>499</v>
      </c>
      <c r="E153" s="206" t="s">
        <v>3432</v>
      </c>
      <c r="F153" s="206" t="s">
        <v>648</v>
      </c>
      <c r="G153" s="206" t="s">
        <v>3696</v>
      </c>
      <c r="H153" s="206" t="s">
        <v>3490</v>
      </c>
      <c r="I153" s="206" t="s">
        <v>2</v>
      </c>
      <c r="J153" s="207"/>
    </row>
    <row r="154" spans="1:10">
      <c r="A154" s="200">
        <v>45790</v>
      </c>
      <c r="B154" s="201">
        <v>45793</v>
      </c>
      <c r="C154" s="202" t="s">
        <v>3408</v>
      </c>
      <c r="D154" s="206" t="s">
        <v>167</v>
      </c>
      <c r="E154" s="213" t="s">
        <v>3428</v>
      </c>
      <c r="F154" s="206" t="s">
        <v>639</v>
      </c>
      <c r="G154" s="206" t="s">
        <v>3696</v>
      </c>
      <c r="H154" s="206" t="s">
        <v>3490</v>
      </c>
      <c r="I154" s="206" t="s">
        <v>188</v>
      </c>
      <c r="J154" s="207"/>
    </row>
    <row r="155" spans="1:10">
      <c r="A155" s="200">
        <v>45790</v>
      </c>
      <c r="B155" s="201">
        <v>45796</v>
      </c>
      <c r="C155" s="202" t="s">
        <v>3409</v>
      </c>
      <c r="D155" s="206" t="s">
        <v>44</v>
      </c>
      <c r="E155" s="206" t="s">
        <v>3410</v>
      </c>
      <c r="F155" s="206" t="s">
        <v>648</v>
      </c>
      <c r="G155" s="206" t="s">
        <v>3696</v>
      </c>
      <c r="H155" s="206" t="s">
        <v>3490</v>
      </c>
      <c r="I155" s="206" t="s">
        <v>497</v>
      </c>
      <c r="J155" s="207"/>
    </row>
    <row r="156" spans="1:10">
      <c r="A156" s="200">
        <v>45790</v>
      </c>
      <c r="B156" s="201">
        <v>45796</v>
      </c>
      <c r="C156" s="202" t="s">
        <v>3411</v>
      </c>
      <c r="D156" s="206" t="s">
        <v>44</v>
      </c>
      <c r="E156" s="206" t="s">
        <v>3412</v>
      </c>
      <c r="F156" s="206" t="s">
        <v>648</v>
      </c>
      <c r="G156" s="206" t="s">
        <v>3696</v>
      </c>
      <c r="H156" s="206" t="s">
        <v>3490</v>
      </c>
      <c r="I156" s="206" t="s">
        <v>497</v>
      </c>
      <c r="J156" s="207"/>
    </row>
    <row r="157" spans="1:10" ht="30">
      <c r="A157" s="200">
        <v>45790</v>
      </c>
      <c r="B157" s="201">
        <v>45793</v>
      </c>
      <c r="C157" s="202" t="s">
        <v>3414</v>
      </c>
      <c r="D157" s="206" t="s">
        <v>44</v>
      </c>
      <c r="E157" s="206" t="s">
        <v>3413</v>
      </c>
      <c r="F157" s="206" t="s">
        <v>639</v>
      </c>
      <c r="G157" s="206" t="s">
        <v>3696</v>
      </c>
      <c r="H157" s="206" t="s">
        <v>3490</v>
      </c>
      <c r="I157" s="206" t="s">
        <v>497</v>
      </c>
      <c r="J157" s="207"/>
    </row>
    <row r="158" spans="1:10" ht="30">
      <c r="A158" s="200">
        <v>45790</v>
      </c>
      <c r="B158" s="201">
        <v>45790</v>
      </c>
      <c r="C158" s="212" t="s">
        <v>3197</v>
      </c>
      <c r="D158" s="206" t="s">
        <v>720</v>
      </c>
      <c r="E158" s="206" t="s">
        <v>387</v>
      </c>
      <c r="F158" s="206" t="s">
        <v>639</v>
      </c>
      <c r="G158" s="206" t="s">
        <v>3696</v>
      </c>
      <c r="H158" s="206" t="s">
        <v>3490</v>
      </c>
      <c r="I158" s="206" t="s">
        <v>369</v>
      </c>
      <c r="J158" s="207"/>
    </row>
    <row r="159" spans="1:10">
      <c r="A159" s="200">
        <v>45790</v>
      </c>
      <c r="B159" s="201">
        <v>45791</v>
      </c>
      <c r="C159" s="202" t="s">
        <v>3303</v>
      </c>
      <c r="D159" s="206" t="s">
        <v>499</v>
      </c>
      <c r="E159" s="206" t="s">
        <v>3321</v>
      </c>
      <c r="F159" s="206" t="s">
        <v>639</v>
      </c>
      <c r="G159" s="206" t="s">
        <v>3696</v>
      </c>
      <c r="H159" s="206" t="s">
        <v>3490</v>
      </c>
      <c r="I159" s="206" t="s">
        <v>2</v>
      </c>
      <c r="J159" s="207"/>
    </row>
    <row r="160" spans="1:10">
      <c r="A160" s="200">
        <v>45790</v>
      </c>
      <c r="B160" s="201">
        <v>45791</v>
      </c>
      <c r="C160" s="202" t="s">
        <v>3304</v>
      </c>
      <c r="D160" s="206" t="s">
        <v>499</v>
      </c>
      <c r="E160" s="206" t="s">
        <v>3323</v>
      </c>
      <c r="F160" s="206" t="s">
        <v>639</v>
      </c>
      <c r="G160" s="206" t="s">
        <v>3696</v>
      </c>
      <c r="H160" s="206" t="s">
        <v>3490</v>
      </c>
      <c r="I160" s="206" t="s">
        <v>2</v>
      </c>
      <c r="J160" s="207"/>
    </row>
    <row r="161" spans="1:10">
      <c r="A161" s="200">
        <v>45790</v>
      </c>
      <c r="B161" s="201">
        <v>45791</v>
      </c>
      <c r="C161" s="202" t="s">
        <v>3305</v>
      </c>
      <c r="D161" s="206" t="s">
        <v>499</v>
      </c>
      <c r="E161" s="206" t="s">
        <v>3324</v>
      </c>
      <c r="F161" s="206" t="s">
        <v>639</v>
      </c>
      <c r="G161" s="206" t="s">
        <v>3696</v>
      </c>
      <c r="H161" s="206" t="s">
        <v>3490</v>
      </c>
      <c r="I161" s="206" t="s">
        <v>2</v>
      </c>
      <c r="J161" s="207"/>
    </row>
    <row r="162" spans="1:10">
      <c r="A162" s="200">
        <v>45790</v>
      </c>
      <c r="B162" s="201">
        <v>45791</v>
      </c>
      <c r="C162" s="202" t="s">
        <v>3309</v>
      </c>
      <c r="D162" s="206" t="s">
        <v>741</v>
      </c>
      <c r="E162" s="206" t="s">
        <v>3325</v>
      </c>
      <c r="F162" s="206" t="s">
        <v>639</v>
      </c>
      <c r="G162" s="206" t="s">
        <v>3696</v>
      </c>
      <c r="H162" s="206" t="s">
        <v>3490</v>
      </c>
      <c r="I162" s="206" t="s">
        <v>433</v>
      </c>
      <c r="J162" s="207"/>
    </row>
    <row r="163" spans="1:10">
      <c r="A163" s="200">
        <v>45790</v>
      </c>
      <c r="B163" s="201">
        <v>45791</v>
      </c>
      <c r="C163" s="202" t="s">
        <v>3310</v>
      </c>
      <c r="D163" s="206" t="s">
        <v>741</v>
      </c>
      <c r="E163" s="206" t="s">
        <v>3326</v>
      </c>
      <c r="F163" s="206" t="s">
        <v>639</v>
      </c>
      <c r="G163" s="206" t="s">
        <v>3696</v>
      </c>
      <c r="H163" s="206" t="s">
        <v>3490</v>
      </c>
      <c r="I163" s="206" t="s">
        <v>433</v>
      </c>
      <c r="J163" s="207"/>
    </row>
    <row r="164" spans="1:10">
      <c r="A164" s="200">
        <v>45790</v>
      </c>
      <c r="B164" s="201">
        <v>45791</v>
      </c>
      <c r="C164" s="202" t="s">
        <v>3302</v>
      </c>
      <c r="D164" s="206" t="s">
        <v>11</v>
      </c>
      <c r="E164" s="206" t="s">
        <v>3356</v>
      </c>
      <c r="F164" s="206" t="s">
        <v>639</v>
      </c>
      <c r="G164" s="206" t="s">
        <v>3696</v>
      </c>
      <c r="H164" s="206" t="s">
        <v>3490</v>
      </c>
      <c r="I164" s="206" t="s">
        <v>223</v>
      </c>
      <c r="J164" s="207"/>
    </row>
    <row r="165" spans="1:10">
      <c r="A165" s="200">
        <v>45790</v>
      </c>
      <c r="B165" s="201">
        <v>45791</v>
      </c>
      <c r="C165" s="202" t="s">
        <v>3301</v>
      </c>
      <c r="D165" s="206" t="s">
        <v>11</v>
      </c>
      <c r="E165" s="206" t="s">
        <v>3357</v>
      </c>
      <c r="F165" s="206" t="s">
        <v>639</v>
      </c>
      <c r="G165" s="206" t="s">
        <v>3696</v>
      </c>
      <c r="H165" s="206" t="s">
        <v>3490</v>
      </c>
      <c r="I165" s="206" t="s">
        <v>223</v>
      </c>
      <c r="J165" s="207"/>
    </row>
    <row r="166" spans="1:10">
      <c r="A166" s="200">
        <v>45790</v>
      </c>
      <c r="B166" s="201">
        <v>45791</v>
      </c>
      <c r="C166" s="202" t="s">
        <v>3226</v>
      </c>
      <c r="D166" s="206" t="s">
        <v>499</v>
      </c>
      <c r="E166" s="206" t="s">
        <v>3322</v>
      </c>
      <c r="F166" s="206" t="s">
        <v>639</v>
      </c>
      <c r="G166" s="206" t="s">
        <v>3696</v>
      </c>
      <c r="H166" s="206" t="s">
        <v>3490</v>
      </c>
      <c r="I166" s="206" t="s">
        <v>2</v>
      </c>
      <c r="J166" s="207"/>
    </row>
    <row r="167" spans="1:10">
      <c r="A167" s="200">
        <v>45790</v>
      </c>
      <c r="B167" s="201">
        <v>45791</v>
      </c>
      <c r="C167" s="202" t="s">
        <v>3306</v>
      </c>
      <c r="D167" s="206" t="s">
        <v>8</v>
      </c>
      <c r="E167" s="206" t="s">
        <v>3367</v>
      </c>
      <c r="F167" s="206" t="s">
        <v>639</v>
      </c>
      <c r="G167" s="206" t="s">
        <v>3696</v>
      </c>
      <c r="H167" s="206" t="s">
        <v>3490</v>
      </c>
      <c r="I167" s="206" t="s">
        <v>165</v>
      </c>
      <c r="J167" s="207"/>
    </row>
    <row r="168" spans="1:10">
      <c r="A168" s="200">
        <v>45790</v>
      </c>
      <c r="B168" s="201">
        <v>45791</v>
      </c>
      <c r="C168" s="202" t="s">
        <v>3307</v>
      </c>
      <c r="D168" s="206" t="s">
        <v>51</v>
      </c>
      <c r="E168" s="206" t="s">
        <v>24</v>
      </c>
      <c r="F168" s="206" t="s">
        <v>385</v>
      </c>
      <c r="G168" s="206" t="s">
        <v>53</v>
      </c>
      <c r="H168" s="206" t="s">
        <v>53</v>
      </c>
      <c r="I168" s="206" t="s">
        <v>1033</v>
      </c>
      <c r="J168" s="207"/>
    </row>
    <row r="169" spans="1:10">
      <c r="A169" s="200">
        <v>45790</v>
      </c>
      <c r="B169" s="201">
        <v>45791</v>
      </c>
      <c r="C169" s="202" t="s">
        <v>3308</v>
      </c>
      <c r="D169" s="206" t="s">
        <v>1914</v>
      </c>
      <c r="E169" s="206" t="s">
        <v>246</v>
      </c>
      <c r="F169" s="206" t="s">
        <v>648</v>
      </c>
      <c r="G169" s="206" t="s">
        <v>53</v>
      </c>
      <c r="H169" s="206" t="s">
        <v>53</v>
      </c>
      <c r="I169" s="206" t="s">
        <v>433</v>
      </c>
      <c r="J169" s="207"/>
    </row>
    <row r="170" spans="1:10">
      <c r="A170" s="200">
        <v>45790</v>
      </c>
      <c r="B170" s="201">
        <v>45791</v>
      </c>
      <c r="C170" s="202" t="s">
        <v>3311</v>
      </c>
      <c r="D170" s="206" t="s">
        <v>1713</v>
      </c>
      <c r="E170" s="206" t="s">
        <v>2226</v>
      </c>
      <c r="F170" s="206" t="s">
        <v>639</v>
      </c>
      <c r="G170" s="206" t="s">
        <v>53</v>
      </c>
      <c r="H170" s="206" t="s">
        <v>53</v>
      </c>
      <c r="I170" s="206" t="s">
        <v>1033</v>
      </c>
      <c r="J170" s="207"/>
    </row>
    <row r="171" spans="1:10">
      <c r="A171" s="200">
        <v>45790</v>
      </c>
      <c r="B171" s="201">
        <v>45791</v>
      </c>
      <c r="C171" s="202" t="s">
        <v>3371</v>
      </c>
      <c r="D171" s="206" t="s">
        <v>590</v>
      </c>
      <c r="E171" s="206" t="s">
        <v>1575</v>
      </c>
      <c r="F171" s="206" t="s">
        <v>639</v>
      </c>
      <c r="G171" s="206" t="s">
        <v>53</v>
      </c>
      <c r="H171" s="206" t="s">
        <v>53</v>
      </c>
      <c r="I171" s="206" t="s">
        <v>3374</v>
      </c>
      <c r="J171" s="207"/>
    </row>
    <row r="172" spans="1:10">
      <c r="A172" s="200">
        <v>45790</v>
      </c>
      <c r="B172" s="201">
        <v>45791</v>
      </c>
      <c r="C172" s="202" t="s">
        <v>3372</v>
      </c>
      <c r="D172" s="206" t="s">
        <v>590</v>
      </c>
      <c r="E172" s="206" t="s">
        <v>1575</v>
      </c>
      <c r="F172" s="206" t="s">
        <v>639</v>
      </c>
      <c r="G172" s="206" t="s">
        <v>53</v>
      </c>
      <c r="H172" s="206" t="s">
        <v>53</v>
      </c>
      <c r="I172" s="206" t="s">
        <v>3374</v>
      </c>
      <c r="J172" s="207"/>
    </row>
    <row r="173" spans="1:10">
      <c r="A173" s="200">
        <v>45790</v>
      </c>
      <c r="B173" s="201">
        <v>45791</v>
      </c>
      <c r="C173" s="202" t="s">
        <v>3373</v>
      </c>
      <c r="D173" s="206" t="s">
        <v>590</v>
      </c>
      <c r="E173" s="206" t="s">
        <v>1575</v>
      </c>
      <c r="F173" s="206" t="s">
        <v>639</v>
      </c>
      <c r="G173" s="206" t="s">
        <v>53</v>
      </c>
      <c r="H173" s="206" t="s">
        <v>53</v>
      </c>
      <c r="I173" s="206" t="s">
        <v>3374</v>
      </c>
      <c r="J173" s="207"/>
    </row>
    <row r="174" spans="1:10">
      <c r="A174" s="200">
        <v>45790</v>
      </c>
      <c r="B174" s="201">
        <v>45791</v>
      </c>
      <c r="C174" s="202" t="s">
        <v>3375</v>
      </c>
      <c r="D174" s="206" t="s">
        <v>1844</v>
      </c>
      <c r="E174" s="206" t="s">
        <v>24</v>
      </c>
      <c r="F174" s="206" t="s">
        <v>639</v>
      </c>
      <c r="G174" s="206" t="s">
        <v>53</v>
      </c>
      <c r="H174" s="206" t="s">
        <v>53</v>
      </c>
      <c r="I174" s="206" t="s">
        <v>433</v>
      </c>
      <c r="J174" s="207"/>
    </row>
    <row r="175" spans="1:10">
      <c r="A175" s="200">
        <v>45790</v>
      </c>
      <c r="B175" s="201">
        <v>45791</v>
      </c>
      <c r="C175" s="202" t="s">
        <v>3376</v>
      </c>
      <c r="D175" s="206" t="s">
        <v>1844</v>
      </c>
      <c r="E175" s="206" t="s">
        <v>24</v>
      </c>
      <c r="F175" s="206" t="s">
        <v>639</v>
      </c>
      <c r="G175" s="206" t="s">
        <v>53</v>
      </c>
      <c r="H175" s="206" t="s">
        <v>53</v>
      </c>
      <c r="I175" s="206" t="s">
        <v>433</v>
      </c>
      <c r="J175" s="207"/>
    </row>
    <row r="176" spans="1:10">
      <c r="A176" s="200">
        <v>45790</v>
      </c>
      <c r="B176" s="201">
        <v>45791</v>
      </c>
      <c r="C176" s="202" t="s">
        <v>3377</v>
      </c>
      <c r="D176" s="206" t="s">
        <v>1844</v>
      </c>
      <c r="E176" s="206" t="s">
        <v>24</v>
      </c>
      <c r="F176" s="206" t="s">
        <v>639</v>
      </c>
      <c r="G176" s="206" t="s">
        <v>53</v>
      </c>
      <c r="H176" s="206" t="s">
        <v>53</v>
      </c>
      <c r="I176" s="206" t="s">
        <v>433</v>
      </c>
      <c r="J176" s="207"/>
    </row>
    <row r="177" spans="1:10">
      <c r="A177" s="200">
        <v>45790</v>
      </c>
      <c r="B177" s="201">
        <v>45792</v>
      </c>
      <c r="C177" s="202" t="s">
        <v>3378</v>
      </c>
      <c r="D177" s="206" t="s">
        <v>384</v>
      </c>
      <c r="E177" s="206" t="s">
        <v>1575</v>
      </c>
      <c r="F177" s="206" t="s">
        <v>639</v>
      </c>
      <c r="G177" s="206" t="s">
        <v>53</v>
      </c>
      <c r="H177" s="206" t="s">
        <v>53</v>
      </c>
      <c r="I177" s="206" t="s">
        <v>3370</v>
      </c>
      <c r="J177" s="207"/>
    </row>
    <row r="178" spans="1:10">
      <c r="A178" s="200">
        <v>45790</v>
      </c>
      <c r="B178" s="201">
        <v>45792</v>
      </c>
      <c r="C178" s="202" t="s">
        <v>3379</v>
      </c>
      <c r="D178" s="206" t="s">
        <v>384</v>
      </c>
      <c r="E178" s="206" t="s">
        <v>1575</v>
      </c>
      <c r="F178" s="206" t="s">
        <v>639</v>
      </c>
      <c r="G178" s="206" t="s">
        <v>53</v>
      </c>
      <c r="H178" s="206" t="s">
        <v>53</v>
      </c>
      <c r="I178" s="206" t="s">
        <v>3370</v>
      </c>
      <c r="J178" s="207"/>
    </row>
    <row r="179" spans="1:10">
      <c r="A179" s="200">
        <v>45790</v>
      </c>
      <c r="B179" s="201">
        <v>45791</v>
      </c>
      <c r="C179" s="202" t="s">
        <v>3380</v>
      </c>
      <c r="D179" s="206" t="s">
        <v>1507</v>
      </c>
      <c r="E179" s="206" t="s">
        <v>1575</v>
      </c>
      <c r="F179" s="206" t="s">
        <v>639</v>
      </c>
      <c r="G179" s="206" t="s">
        <v>53</v>
      </c>
      <c r="H179" s="206" t="s">
        <v>53</v>
      </c>
      <c r="I179" s="206" t="s">
        <v>1508</v>
      </c>
      <c r="J179" s="207"/>
    </row>
    <row r="180" spans="1:10">
      <c r="A180" s="200">
        <v>45790</v>
      </c>
      <c r="B180" s="201">
        <v>45791</v>
      </c>
      <c r="C180" s="202" t="s">
        <v>3403</v>
      </c>
      <c r="D180" s="206" t="s">
        <v>1507</v>
      </c>
      <c r="E180" s="206" t="s">
        <v>1575</v>
      </c>
      <c r="F180" s="206" t="s">
        <v>639</v>
      </c>
      <c r="G180" s="206" t="s">
        <v>53</v>
      </c>
      <c r="H180" s="206" t="s">
        <v>53</v>
      </c>
      <c r="I180" s="206" t="s">
        <v>1508</v>
      </c>
      <c r="J180" s="207"/>
    </row>
    <row r="181" spans="1:10">
      <c r="A181" s="200">
        <v>45790</v>
      </c>
      <c r="B181" s="201">
        <v>45792</v>
      </c>
      <c r="C181" s="202" t="s">
        <v>3381</v>
      </c>
      <c r="D181" s="206" t="s">
        <v>1507</v>
      </c>
      <c r="E181" s="206" t="s">
        <v>1575</v>
      </c>
      <c r="F181" s="206" t="s">
        <v>639</v>
      </c>
      <c r="G181" s="206" t="s">
        <v>53</v>
      </c>
      <c r="H181" s="206" t="s">
        <v>53</v>
      </c>
      <c r="I181" s="206" t="s">
        <v>1508</v>
      </c>
      <c r="J181" s="207"/>
    </row>
    <row r="182" spans="1:10">
      <c r="A182" s="200">
        <v>45790</v>
      </c>
      <c r="B182" s="201">
        <v>45792</v>
      </c>
      <c r="C182" s="202" t="s">
        <v>3382</v>
      </c>
      <c r="D182" s="206" t="s">
        <v>1507</v>
      </c>
      <c r="E182" s="206" t="s">
        <v>1575</v>
      </c>
      <c r="F182" s="206" t="s">
        <v>639</v>
      </c>
      <c r="G182" s="206" t="s">
        <v>53</v>
      </c>
      <c r="H182" s="206" t="s">
        <v>53</v>
      </c>
      <c r="I182" s="206" t="s">
        <v>1508</v>
      </c>
      <c r="J182" s="207"/>
    </row>
    <row r="183" spans="1:10">
      <c r="A183" s="200">
        <v>45790</v>
      </c>
      <c r="B183" s="201">
        <v>45792</v>
      </c>
      <c r="C183" s="202" t="s">
        <v>3383</v>
      </c>
      <c r="D183" s="206" t="s">
        <v>1507</v>
      </c>
      <c r="E183" s="206" t="s">
        <v>1575</v>
      </c>
      <c r="F183" s="206" t="s">
        <v>639</v>
      </c>
      <c r="G183" s="206" t="s">
        <v>53</v>
      </c>
      <c r="H183" s="206" t="s">
        <v>53</v>
      </c>
      <c r="I183" s="206" t="s">
        <v>1508</v>
      </c>
      <c r="J183" s="207"/>
    </row>
    <row r="184" spans="1:10" ht="30">
      <c r="A184" s="200">
        <v>45790</v>
      </c>
      <c r="B184" s="201">
        <v>45790</v>
      </c>
      <c r="C184" s="202" t="s">
        <v>3386</v>
      </c>
      <c r="D184" s="206" t="s">
        <v>387</v>
      </c>
      <c r="E184" s="206" t="s">
        <v>3389</v>
      </c>
      <c r="F184" s="206" t="s">
        <v>639</v>
      </c>
      <c r="G184" s="206" t="s">
        <v>3696</v>
      </c>
      <c r="H184" s="206" t="s">
        <v>420</v>
      </c>
      <c r="I184" s="206" t="s">
        <v>3387</v>
      </c>
      <c r="J184" s="207"/>
    </row>
    <row r="185" spans="1:10" ht="30">
      <c r="A185" s="200">
        <v>45790</v>
      </c>
      <c r="B185" s="201">
        <v>45790</v>
      </c>
      <c r="C185" s="202" t="s">
        <v>3388</v>
      </c>
      <c r="D185" s="206" t="s">
        <v>387</v>
      </c>
      <c r="E185" s="206" t="s">
        <v>387</v>
      </c>
      <c r="F185" s="206" t="s">
        <v>639</v>
      </c>
      <c r="G185" s="206" t="s">
        <v>3696</v>
      </c>
      <c r="H185" s="206" t="s">
        <v>420</v>
      </c>
      <c r="I185" s="206" t="s">
        <v>369</v>
      </c>
      <c r="J185" s="207"/>
    </row>
    <row r="186" spans="1:10">
      <c r="A186" s="200">
        <v>45790</v>
      </c>
      <c r="B186" s="201">
        <v>45792</v>
      </c>
      <c r="C186" s="202" t="s">
        <v>3390</v>
      </c>
      <c r="D186" s="206" t="s">
        <v>1507</v>
      </c>
      <c r="E186" s="206" t="s">
        <v>1575</v>
      </c>
      <c r="F186" s="206" t="s">
        <v>639</v>
      </c>
      <c r="G186" s="206" t="s">
        <v>53</v>
      </c>
      <c r="H186" s="206" t="s">
        <v>53</v>
      </c>
      <c r="I186" s="206" t="s">
        <v>3392</v>
      </c>
      <c r="J186" s="207"/>
    </row>
    <row r="187" spans="1:10">
      <c r="A187" s="200">
        <v>45790</v>
      </c>
      <c r="B187" s="201">
        <v>45792</v>
      </c>
      <c r="C187" s="202" t="s">
        <v>3391</v>
      </c>
      <c r="D187" s="206" t="s">
        <v>1507</v>
      </c>
      <c r="E187" s="206" t="s">
        <v>1575</v>
      </c>
      <c r="F187" s="206" t="s">
        <v>639</v>
      </c>
      <c r="G187" s="206" t="s">
        <v>53</v>
      </c>
      <c r="H187" s="206" t="s">
        <v>53</v>
      </c>
      <c r="I187" s="206" t="s">
        <v>3392</v>
      </c>
      <c r="J187" s="207"/>
    </row>
    <row r="188" spans="1:10">
      <c r="A188" s="200">
        <v>45790</v>
      </c>
      <c r="B188" s="201">
        <v>45791</v>
      </c>
      <c r="C188" s="202" t="s">
        <v>3394</v>
      </c>
      <c r="D188" s="206" t="s">
        <v>1507</v>
      </c>
      <c r="E188" s="206" t="s">
        <v>1575</v>
      </c>
      <c r="F188" s="206" t="s">
        <v>639</v>
      </c>
      <c r="G188" s="206" t="s">
        <v>53</v>
      </c>
      <c r="H188" s="206" t="s">
        <v>53</v>
      </c>
      <c r="I188" s="206" t="s">
        <v>1508</v>
      </c>
      <c r="J188" s="207"/>
    </row>
    <row r="189" spans="1:10">
      <c r="A189" s="200">
        <v>45791</v>
      </c>
      <c r="B189" s="201">
        <v>45796</v>
      </c>
      <c r="C189" s="202" t="s">
        <v>3415</v>
      </c>
      <c r="D189" s="206" t="s">
        <v>8</v>
      </c>
      <c r="E189" s="206" t="s">
        <v>3442</v>
      </c>
      <c r="F189" s="206" t="s">
        <v>639</v>
      </c>
      <c r="G189" s="206" t="s">
        <v>3696</v>
      </c>
      <c r="H189" s="206" t="s">
        <v>3490</v>
      </c>
      <c r="I189" s="206" t="s">
        <v>2</v>
      </c>
      <c r="J189" s="207"/>
    </row>
    <row r="190" spans="1:10" ht="30">
      <c r="A190" s="200">
        <v>45791</v>
      </c>
      <c r="B190" s="201">
        <v>45796</v>
      </c>
      <c r="C190" s="202" t="s">
        <v>3416</v>
      </c>
      <c r="D190" s="206" t="s">
        <v>3417</v>
      </c>
      <c r="E190" s="206" t="s">
        <v>3440</v>
      </c>
      <c r="F190" s="206" t="s">
        <v>639</v>
      </c>
      <c r="G190" s="206" t="s">
        <v>3696</v>
      </c>
      <c r="H190" s="206" t="s">
        <v>3490</v>
      </c>
      <c r="I190" s="206" t="s">
        <v>68</v>
      </c>
      <c r="J190" s="207"/>
    </row>
    <row r="191" spans="1:10">
      <c r="A191" s="200">
        <v>45791</v>
      </c>
      <c r="B191" s="201">
        <v>45796</v>
      </c>
      <c r="C191" s="202" t="s">
        <v>3418</v>
      </c>
      <c r="D191" s="206" t="s">
        <v>44</v>
      </c>
      <c r="E191" s="206" t="s">
        <v>3419</v>
      </c>
      <c r="F191" s="206" t="s">
        <v>648</v>
      </c>
      <c r="G191" s="206" t="s">
        <v>3696</v>
      </c>
      <c r="H191" s="206" t="s">
        <v>3490</v>
      </c>
      <c r="I191" s="206" t="s">
        <v>497</v>
      </c>
      <c r="J191" s="207"/>
    </row>
    <row r="192" spans="1:10">
      <c r="A192" s="200">
        <v>45791</v>
      </c>
      <c r="B192" s="201">
        <v>45793</v>
      </c>
      <c r="C192" s="202" t="s">
        <v>3420</v>
      </c>
      <c r="D192" s="206" t="s">
        <v>499</v>
      </c>
      <c r="E192" s="206" t="s">
        <v>3433</v>
      </c>
      <c r="F192" s="206" t="s">
        <v>639</v>
      </c>
      <c r="G192" s="206" t="s">
        <v>3696</v>
      </c>
      <c r="H192" s="206" t="s">
        <v>3490</v>
      </c>
      <c r="I192" s="206" t="s">
        <v>2</v>
      </c>
      <c r="J192" s="207"/>
    </row>
    <row r="193" spans="1:10">
      <c r="A193" s="200">
        <v>45791</v>
      </c>
      <c r="B193" s="201">
        <v>45796</v>
      </c>
      <c r="C193" s="202" t="s">
        <v>3421</v>
      </c>
      <c r="D193" s="206" t="s">
        <v>499</v>
      </c>
      <c r="E193" s="206" t="s">
        <v>3434</v>
      </c>
      <c r="F193" s="206" t="s">
        <v>639</v>
      </c>
      <c r="G193" s="206" t="s">
        <v>3696</v>
      </c>
      <c r="H193" s="206" t="s">
        <v>3490</v>
      </c>
      <c r="I193" s="206" t="s">
        <v>2</v>
      </c>
      <c r="J193" s="207"/>
    </row>
    <row r="194" spans="1:10">
      <c r="A194" s="200">
        <v>45791</v>
      </c>
      <c r="B194" s="201">
        <v>45796</v>
      </c>
      <c r="C194" s="202" t="s">
        <v>3422</v>
      </c>
      <c r="D194" s="206" t="s">
        <v>499</v>
      </c>
      <c r="E194" s="206" t="s">
        <v>2755</v>
      </c>
      <c r="F194" s="206" t="s">
        <v>639</v>
      </c>
      <c r="G194" s="206" t="s">
        <v>3696</v>
      </c>
      <c r="H194" s="206" t="s">
        <v>3490</v>
      </c>
      <c r="I194" s="206" t="s">
        <v>2</v>
      </c>
      <c r="J194" s="207"/>
    </row>
    <row r="195" spans="1:10">
      <c r="A195" s="200">
        <v>45791</v>
      </c>
      <c r="B195" s="201">
        <v>45796</v>
      </c>
      <c r="C195" s="202" t="s">
        <v>3423</v>
      </c>
      <c r="D195" s="206" t="s">
        <v>499</v>
      </c>
      <c r="E195" s="206" t="s">
        <v>3435</v>
      </c>
      <c r="F195" s="206" t="s">
        <v>639</v>
      </c>
      <c r="G195" s="206" t="s">
        <v>3696</v>
      </c>
      <c r="H195" s="206" t="s">
        <v>3490</v>
      </c>
      <c r="I195" s="206" t="s">
        <v>2</v>
      </c>
      <c r="J195" s="207"/>
    </row>
    <row r="196" spans="1:10">
      <c r="A196" s="200">
        <v>45791</v>
      </c>
      <c r="B196" s="201">
        <v>45793</v>
      </c>
      <c r="C196" s="202" t="s">
        <v>3424</v>
      </c>
      <c r="D196" s="206" t="s">
        <v>499</v>
      </c>
      <c r="E196" s="206" t="s">
        <v>3436</v>
      </c>
      <c r="F196" s="206" t="s">
        <v>639</v>
      </c>
      <c r="G196" s="206" t="s">
        <v>3696</v>
      </c>
      <c r="H196" s="206" t="s">
        <v>3490</v>
      </c>
      <c r="I196" s="206" t="s">
        <v>2</v>
      </c>
      <c r="J196" s="207"/>
    </row>
    <row r="197" spans="1:10">
      <c r="A197" s="200">
        <v>45791</v>
      </c>
      <c r="B197" s="201">
        <v>45793</v>
      </c>
      <c r="C197" s="202" t="s">
        <v>3425</v>
      </c>
      <c r="D197" s="206" t="s">
        <v>499</v>
      </c>
      <c r="E197" s="206" t="s">
        <v>3437</v>
      </c>
      <c r="F197" s="206" t="s">
        <v>639</v>
      </c>
      <c r="G197" s="206" t="s">
        <v>3696</v>
      </c>
      <c r="H197" s="206" t="s">
        <v>3490</v>
      </c>
      <c r="I197" s="206" t="s">
        <v>2</v>
      </c>
      <c r="J197" s="207"/>
    </row>
    <row r="198" spans="1:10">
      <c r="A198" s="200">
        <v>45791</v>
      </c>
      <c r="B198" s="201">
        <v>45792</v>
      </c>
      <c r="C198" s="202" t="s">
        <v>3456</v>
      </c>
      <c r="D198" s="206" t="s">
        <v>32</v>
      </c>
      <c r="E198" s="206" t="s">
        <v>24</v>
      </c>
      <c r="F198" s="206" t="s">
        <v>639</v>
      </c>
      <c r="G198" s="206" t="s">
        <v>53</v>
      </c>
      <c r="H198" s="206" t="s">
        <v>53</v>
      </c>
      <c r="I198" s="206" t="s">
        <v>1033</v>
      </c>
      <c r="J198" s="207"/>
    </row>
    <row r="199" spans="1:10">
      <c r="A199" s="200">
        <v>45791</v>
      </c>
      <c r="B199" s="201">
        <v>45792</v>
      </c>
      <c r="C199" s="202" t="s">
        <v>3457</v>
      </c>
      <c r="D199" s="206" t="s">
        <v>32</v>
      </c>
      <c r="E199" s="206" t="s">
        <v>24</v>
      </c>
      <c r="F199" s="206" t="s">
        <v>639</v>
      </c>
      <c r="G199" s="206" t="s">
        <v>53</v>
      </c>
      <c r="H199" s="206" t="s">
        <v>53</v>
      </c>
      <c r="I199" s="206" t="s">
        <v>1033</v>
      </c>
      <c r="J199" s="207"/>
    </row>
    <row r="200" spans="1:10">
      <c r="A200" s="200">
        <v>45791</v>
      </c>
      <c r="B200" s="201">
        <v>45792</v>
      </c>
      <c r="C200" s="202" t="s">
        <v>3458</v>
      </c>
      <c r="D200" s="206" t="s">
        <v>32</v>
      </c>
      <c r="E200" s="206" t="s">
        <v>24</v>
      </c>
      <c r="F200" s="206" t="s">
        <v>639</v>
      </c>
      <c r="G200" s="206" t="s">
        <v>53</v>
      </c>
      <c r="H200" s="206" t="s">
        <v>53</v>
      </c>
      <c r="I200" s="206" t="s">
        <v>1033</v>
      </c>
      <c r="J200" s="207"/>
    </row>
    <row r="201" spans="1:10">
      <c r="A201" s="200">
        <v>45791</v>
      </c>
      <c r="B201" s="201">
        <v>45792</v>
      </c>
      <c r="C201" s="202" t="s">
        <v>3459</v>
      </c>
      <c r="D201" s="206" t="s">
        <v>32</v>
      </c>
      <c r="E201" s="206" t="s">
        <v>24</v>
      </c>
      <c r="F201" s="206" t="s">
        <v>639</v>
      </c>
      <c r="G201" s="206" t="s">
        <v>53</v>
      </c>
      <c r="H201" s="206" t="s">
        <v>53</v>
      </c>
      <c r="I201" s="206" t="s">
        <v>1033</v>
      </c>
      <c r="J201" s="207"/>
    </row>
    <row r="202" spans="1:10">
      <c r="A202" s="200">
        <v>45791</v>
      </c>
      <c r="B202" s="201">
        <v>45792</v>
      </c>
      <c r="C202" s="202" t="s">
        <v>3470</v>
      </c>
      <c r="D202" s="206" t="s">
        <v>2019</v>
      </c>
      <c r="E202" s="206" t="s">
        <v>3472</v>
      </c>
      <c r="F202" s="206" t="s">
        <v>639</v>
      </c>
      <c r="G202" s="206" t="s">
        <v>53</v>
      </c>
      <c r="H202" s="206" t="s">
        <v>53</v>
      </c>
      <c r="I202" s="206" t="s">
        <v>3473</v>
      </c>
      <c r="J202" s="207"/>
    </row>
    <row r="203" spans="1:10">
      <c r="A203" s="200">
        <v>45791</v>
      </c>
      <c r="B203" s="201">
        <v>45792</v>
      </c>
      <c r="C203" s="202" t="s">
        <v>3471</v>
      </c>
      <c r="D203" s="206" t="s">
        <v>2019</v>
      </c>
      <c r="E203" s="206" t="s">
        <v>3472</v>
      </c>
      <c r="F203" s="206" t="s">
        <v>639</v>
      </c>
      <c r="G203" s="206" t="s">
        <v>53</v>
      </c>
      <c r="H203" s="206" t="s">
        <v>53</v>
      </c>
      <c r="I203" s="206" t="s">
        <v>3475</v>
      </c>
      <c r="J203" s="207"/>
    </row>
    <row r="204" spans="1:10">
      <c r="A204" s="200">
        <v>45791</v>
      </c>
      <c r="B204" s="201">
        <v>45796</v>
      </c>
      <c r="C204" s="202" t="s">
        <v>3476</v>
      </c>
      <c r="D204" s="206" t="s">
        <v>44</v>
      </c>
      <c r="E204" s="206" t="s">
        <v>3479</v>
      </c>
      <c r="F204" s="206" t="s">
        <v>639</v>
      </c>
      <c r="G204" s="206" t="s">
        <v>3696</v>
      </c>
      <c r="H204" s="206" t="s">
        <v>3490</v>
      </c>
      <c r="I204" s="206" t="s">
        <v>3477</v>
      </c>
      <c r="J204" s="207" t="s">
        <v>3478</v>
      </c>
    </row>
    <row r="205" spans="1:10">
      <c r="A205" s="200">
        <v>45791</v>
      </c>
      <c r="B205" s="201">
        <v>45796</v>
      </c>
      <c r="C205" s="202" t="s">
        <v>3480</v>
      </c>
      <c r="D205" s="206" t="s">
        <v>44</v>
      </c>
      <c r="E205" s="206" t="s">
        <v>3481</v>
      </c>
      <c r="F205" s="206" t="s">
        <v>639</v>
      </c>
      <c r="G205" s="206" t="s">
        <v>3696</v>
      </c>
      <c r="H205" s="206" t="s">
        <v>3490</v>
      </c>
      <c r="I205" s="206" t="s">
        <v>3477</v>
      </c>
      <c r="J205" s="207"/>
    </row>
    <row r="206" spans="1:10">
      <c r="A206" s="200">
        <v>45791</v>
      </c>
      <c r="B206" s="201">
        <v>45792</v>
      </c>
      <c r="C206" s="202" t="s">
        <v>3482</v>
      </c>
      <c r="D206" s="206" t="s">
        <v>1965</v>
      </c>
      <c r="E206" s="206" t="s">
        <v>1575</v>
      </c>
      <c r="F206" s="206" t="s">
        <v>639</v>
      </c>
      <c r="G206" s="206" t="s">
        <v>53</v>
      </c>
      <c r="H206" s="206" t="s">
        <v>53</v>
      </c>
      <c r="I206" s="206" t="s">
        <v>3475</v>
      </c>
      <c r="J206" s="207"/>
    </row>
    <row r="207" spans="1:10">
      <c r="A207" s="200">
        <v>45792</v>
      </c>
      <c r="B207" s="201">
        <v>45796</v>
      </c>
      <c r="C207" s="202" t="s">
        <v>3446</v>
      </c>
      <c r="D207" s="206" t="s">
        <v>167</v>
      </c>
      <c r="E207" s="211" t="s">
        <v>3447</v>
      </c>
      <c r="F207" s="206" t="s">
        <v>648</v>
      </c>
      <c r="G207" s="206" t="s">
        <v>3696</v>
      </c>
      <c r="H207" s="206" t="s">
        <v>3490</v>
      </c>
      <c r="I207" s="206" t="s">
        <v>188</v>
      </c>
      <c r="J207" s="207"/>
    </row>
    <row r="208" spans="1:10" ht="45">
      <c r="A208" s="200">
        <v>45792</v>
      </c>
      <c r="B208" s="201">
        <v>45796</v>
      </c>
      <c r="C208" s="202" t="s">
        <v>3443</v>
      </c>
      <c r="D208" s="206" t="s">
        <v>8</v>
      </c>
      <c r="E208" s="212" t="s">
        <v>3454</v>
      </c>
      <c r="F208" s="206" t="s">
        <v>648</v>
      </c>
      <c r="G208" s="206" t="s">
        <v>3696</v>
      </c>
      <c r="H208" s="206" t="s">
        <v>3490</v>
      </c>
      <c r="I208" s="206" t="s">
        <v>392</v>
      </c>
      <c r="J208" s="207"/>
    </row>
    <row r="209" spans="1:10">
      <c r="A209" s="200">
        <v>45792</v>
      </c>
      <c r="B209" s="201">
        <v>45792</v>
      </c>
      <c r="C209" s="202" t="s">
        <v>3444</v>
      </c>
      <c r="D209" s="206" t="s">
        <v>167</v>
      </c>
      <c r="E209" s="206" t="s">
        <v>3448</v>
      </c>
      <c r="F209" s="206" t="s">
        <v>648</v>
      </c>
      <c r="G209" s="206" t="s">
        <v>3696</v>
      </c>
      <c r="H209" s="206" t="s">
        <v>3490</v>
      </c>
      <c r="I209" s="206" t="s">
        <v>168</v>
      </c>
      <c r="J209" s="207"/>
    </row>
    <row r="210" spans="1:10">
      <c r="A210" s="200">
        <v>45792</v>
      </c>
      <c r="B210" s="201">
        <v>45792</v>
      </c>
      <c r="C210" s="202" t="s">
        <v>3445</v>
      </c>
      <c r="D210" s="206" t="s">
        <v>167</v>
      </c>
      <c r="E210" s="206" t="s">
        <v>3449</v>
      </c>
      <c r="F210" s="206" t="s">
        <v>648</v>
      </c>
      <c r="G210" s="206" t="s">
        <v>3696</v>
      </c>
      <c r="H210" s="206" t="s">
        <v>3490</v>
      </c>
      <c r="I210" s="206" t="s">
        <v>168</v>
      </c>
      <c r="J210" s="207"/>
    </row>
    <row r="211" spans="1:10">
      <c r="A211" s="200">
        <v>45792</v>
      </c>
      <c r="B211" s="201">
        <v>45796</v>
      </c>
      <c r="C211" s="202" t="s">
        <v>3446</v>
      </c>
      <c r="D211" s="206" t="s">
        <v>167</v>
      </c>
      <c r="E211" s="211" t="s">
        <v>3447</v>
      </c>
      <c r="F211" s="206" t="s">
        <v>648</v>
      </c>
      <c r="G211" s="206" t="s">
        <v>3696</v>
      </c>
      <c r="H211" s="206" t="s">
        <v>3490</v>
      </c>
      <c r="I211" s="206" t="s">
        <v>168</v>
      </c>
      <c r="J211" s="207"/>
    </row>
    <row r="212" spans="1:10" ht="30">
      <c r="A212" s="200">
        <v>45792</v>
      </c>
      <c r="B212" s="201">
        <v>45796</v>
      </c>
      <c r="C212" s="202" t="s">
        <v>3450</v>
      </c>
      <c r="D212" s="206" t="s">
        <v>3417</v>
      </c>
      <c r="E212" s="206" t="s">
        <v>3452</v>
      </c>
      <c r="F212" s="206" t="s">
        <v>639</v>
      </c>
      <c r="G212" s="206" t="s">
        <v>3696</v>
      </c>
      <c r="H212" s="206" t="s">
        <v>3490</v>
      </c>
      <c r="I212" s="206" t="s">
        <v>355</v>
      </c>
      <c r="J212" s="207"/>
    </row>
    <row r="213" spans="1:10" ht="30">
      <c r="A213" s="200">
        <v>45792</v>
      </c>
      <c r="B213" s="201">
        <v>45796</v>
      </c>
      <c r="C213" s="202" t="s">
        <v>3451</v>
      </c>
      <c r="D213" s="206" t="s">
        <v>3417</v>
      </c>
      <c r="E213" s="206" t="s">
        <v>3453</v>
      </c>
      <c r="F213" s="206" t="s">
        <v>639</v>
      </c>
      <c r="G213" s="206" t="s">
        <v>3696</v>
      </c>
      <c r="H213" s="206" t="s">
        <v>3490</v>
      </c>
      <c r="I213" s="206" t="s">
        <v>355</v>
      </c>
      <c r="J213" s="207"/>
    </row>
    <row r="214" spans="1:10">
      <c r="A214" s="200">
        <v>45792</v>
      </c>
      <c r="B214" s="201">
        <v>45796</v>
      </c>
      <c r="C214" s="202" t="s">
        <v>3408</v>
      </c>
      <c r="D214" s="206" t="s">
        <v>167</v>
      </c>
      <c r="E214" s="213" t="s">
        <v>3322</v>
      </c>
      <c r="F214" s="206" t="s">
        <v>639</v>
      </c>
      <c r="G214" s="206" t="s">
        <v>3696</v>
      </c>
      <c r="H214" s="206" t="s">
        <v>3490</v>
      </c>
      <c r="I214" s="206" t="s">
        <v>355</v>
      </c>
      <c r="J214" s="207"/>
    </row>
    <row r="215" spans="1:10" ht="60">
      <c r="A215" s="200">
        <v>45792</v>
      </c>
      <c r="B215" s="201">
        <v>45792</v>
      </c>
      <c r="C215" s="202" t="s">
        <v>3455</v>
      </c>
      <c r="D215" s="206" t="s">
        <v>8</v>
      </c>
      <c r="E215" s="206" t="s">
        <v>24</v>
      </c>
      <c r="F215" s="206" t="s">
        <v>639</v>
      </c>
      <c r="G215" s="206" t="s">
        <v>53</v>
      </c>
      <c r="H215" s="206" t="s">
        <v>53</v>
      </c>
      <c r="I215" s="206" t="s">
        <v>392</v>
      </c>
      <c r="J215" s="207"/>
    </row>
    <row r="216" spans="1:10" ht="30">
      <c r="A216" s="200">
        <v>45792</v>
      </c>
      <c r="B216" s="201">
        <v>45792</v>
      </c>
      <c r="C216" s="202" t="s">
        <v>3460</v>
      </c>
      <c r="D216" s="206" t="s">
        <v>1351</v>
      </c>
      <c r="E216" s="206" t="s">
        <v>3461</v>
      </c>
      <c r="F216" s="206" t="s">
        <v>639</v>
      </c>
      <c r="G216" s="206" t="s">
        <v>53</v>
      </c>
      <c r="H216" s="206" t="s">
        <v>53</v>
      </c>
      <c r="I216" s="206" t="s">
        <v>2</v>
      </c>
      <c r="J216" s="207"/>
    </row>
    <row r="217" spans="1:10">
      <c r="A217" s="200">
        <v>45792</v>
      </c>
      <c r="B217" s="201">
        <v>45792</v>
      </c>
      <c r="C217" s="202" t="s">
        <v>3463</v>
      </c>
      <c r="D217" s="206" t="s">
        <v>167</v>
      </c>
      <c r="E217" s="211" t="s">
        <v>2755</v>
      </c>
      <c r="F217" s="206" t="s">
        <v>639</v>
      </c>
      <c r="G217" s="206" t="s">
        <v>3696</v>
      </c>
      <c r="H217" s="206" t="s">
        <v>3490</v>
      </c>
      <c r="I217" s="206" t="s">
        <v>174</v>
      </c>
      <c r="J217" s="207"/>
    </row>
    <row r="218" spans="1:10">
      <c r="A218" s="200">
        <v>45792</v>
      </c>
      <c r="B218" s="201">
        <v>45796</v>
      </c>
      <c r="C218" s="202" t="s">
        <v>3464</v>
      </c>
      <c r="D218" s="206" t="s">
        <v>827</v>
      </c>
      <c r="E218" s="206" t="s">
        <v>3469</v>
      </c>
      <c r="F218" s="206" t="s">
        <v>648</v>
      </c>
      <c r="G218" s="206" t="s">
        <v>3696</v>
      </c>
      <c r="H218" s="206" t="s">
        <v>3490</v>
      </c>
      <c r="I218" s="206" t="s">
        <v>2</v>
      </c>
      <c r="J218" s="207"/>
    </row>
    <row r="219" spans="1:10">
      <c r="A219" s="200">
        <v>45792</v>
      </c>
      <c r="B219" s="201">
        <v>45796</v>
      </c>
      <c r="C219" s="202" t="s">
        <v>3465</v>
      </c>
      <c r="D219" s="206" t="s">
        <v>827</v>
      </c>
      <c r="E219" s="206" t="s">
        <v>2381</v>
      </c>
      <c r="F219" s="206" t="s">
        <v>639</v>
      </c>
      <c r="G219" s="206" t="s">
        <v>3696</v>
      </c>
      <c r="H219" s="206" t="s">
        <v>3490</v>
      </c>
      <c r="I219" s="206" t="s">
        <v>2</v>
      </c>
      <c r="J219" s="207"/>
    </row>
    <row r="220" spans="1:10">
      <c r="A220" s="200">
        <v>45792</v>
      </c>
      <c r="B220" s="201">
        <v>45796</v>
      </c>
      <c r="C220" s="202" t="s">
        <v>3466</v>
      </c>
      <c r="D220" s="206" t="s">
        <v>827</v>
      </c>
      <c r="E220" s="206" t="s">
        <v>3468</v>
      </c>
      <c r="F220" s="206" t="s">
        <v>639</v>
      </c>
      <c r="G220" s="206" t="s">
        <v>3696</v>
      </c>
      <c r="H220" s="206" t="s">
        <v>3490</v>
      </c>
      <c r="I220" s="206" t="s">
        <v>2</v>
      </c>
      <c r="J220" s="207"/>
    </row>
    <row r="221" spans="1:10">
      <c r="A221" s="200">
        <v>45792</v>
      </c>
      <c r="B221" s="201">
        <v>45792</v>
      </c>
      <c r="C221" s="202" t="s">
        <v>3467</v>
      </c>
      <c r="D221" s="206" t="s">
        <v>167</v>
      </c>
      <c r="E221" s="206" t="s">
        <v>246</v>
      </c>
      <c r="F221" s="206" t="s">
        <v>648</v>
      </c>
      <c r="G221" s="206" t="s">
        <v>53</v>
      </c>
      <c r="H221" s="206" t="s">
        <v>53</v>
      </c>
      <c r="I221" s="206" t="s">
        <v>168</v>
      </c>
      <c r="J221" s="207"/>
    </row>
    <row r="222" spans="1:10">
      <c r="A222" s="200">
        <v>45792</v>
      </c>
      <c r="B222" s="201">
        <v>45792</v>
      </c>
      <c r="C222" s="202" t="s">
        <v>3474</v>
      </c>
      <c r="D222" s="206" t="s">
        <v>1965</v>
      </c>
      <c r="E222" s="206" t="s">
        <v>3472</v>
      </c>
      <c r="F222" s="206" t="s">
        <v>639</v>
      </c>
      <c r="G222" s="206" t="s">
        <v>53</v>
      </c>
      <c r="H222" s="206" t="s">
        <v>53</v>
      </c>
      <c r="I222" s="206" t="s">
        <v>3475</v>
      </c>
      <c r="J222" s="207"/>
    </row>
    <row r="223" spans="1:10" ht="30">
      <c r="A223" s="200">
        <v>45792</v>
      </c>
      <c r="B223" s="201">
        <v>45796</v>
      </c>
      <c r="C223" s="202" t="s">
        <v>3483</v>
      </c>
      <c r="D223" s="206" t="s">
        <v>3417</v>
      </c>
      <c r="E223" s="206" t="s">
        <v>3486</v>
      </c>
      <c r="F223" s="206" t="s">
        <v>639</v>
      </c>
      <c r="G223" s="206" t="s">
        <v>3696</v>
      </c>
      <c r="H223" s="206" t="s">
        <v>3490</v>
      </c>
      <c r="I223" s="206" t="s">
        <v>355</v>
      </c>
      <c r="J223" s="207" t="s">
        <v>3478</v>
      </c>
    </row>
    <row r="224" spans="1:10">
      <c r="A224" s="200">
        <v>45792</v>
      </c>
      <c r="B224" s="201">
        <v>45796</v>
      </c>
      <c r="C224" s="202" t="s">
        <v>3484</v>
      </c>
      <c r="D224" s="206" t="s">
        <v>499</v>
      </c>
      <c r="E224" s="206" t="s">
        <v>3487</v>
      </c>
      <c r="F224" s="206" t="s">
        <v>639</v>
      </c>
      <c r="G224" s="206" t="s">
        <v>3696</v>
      </c>
      <c r="H224" s="206" t="s">
        <v>3490</v>
      </c>
      <c r="I224" s="206" t="s">
        <v>2</v>
      </c>
      <c r="J224" s="207" t="s">
        <v>3478</v>
      </c>
    </row>
    <row r="225" spans="1:10">
      <c r="A225" s="200">
        <v>45792</v>
      </c>
      <c r="B225" s="201">
        <v>45796</v>
      </c>
      <c r="C225" s="202" t="s">
        <v>3485</v>
      </c>
      <c r="D225" s="206" t="s">
        <v>167</v>
      </c>
      <c r="E225" s="206" t="s">
        <v>3488</v>
      </c>
      <c r="F225" s="206" t="s">
        <v>639</v>
      </c>
      <c r="G225" s="206" t="s">
        <v>3696</v>
      </c>
      <c r="H225" s="206" t="s">
        <v>3490</v>
      </c>
      <c r="I225" s="206" t="s">
        <v>2</v>
      </c>
      <c r="J225" s="207" t="s">
        <v>3478</v>
      </c>
    </row>
    <row r="226" spans="1:10">
      <c r="A226" s="200">
        <v>45792</v>
      </c>
      <c r="B226" s="201">
        <v>45797</v>
      </c>
      <c r="C226" s="202" t="s">
        <v>3489</v>
      </c>
      <c r="D226" s="206" t="s">
        <v>827</v>
      </c>
      <c r="E226" s="206" t="s">
        <v>3503</v>
      </c>
      <c r="F226" s="206" t="s">
        <v>639</v>
      </c>
      <c r="G226" s="206" t="s">
        <v>3696</v>
      </c>
      <c r="H226" s="206" t="s">
        <v>3490</v>
      </c>
      <c r="I226" s="206" t="s">
        <v>2</v>
      </c>
      <c r="J226" s="207"/>
    </row>
    <row r="227" spans="1:10">
      <c r="A227" s="200">
        <v>45793</v>
      </c>
      <c r="B227" s="201">
        <v>45798</v>
      </c>
      <c r="C227" s="202" t="s">
        <v>3491</v>
      </c>
      <c r="D227" s="206" t="s">
        <v>8</v>
      </c>
      <c r="E227" s="206" t="s">
        <v>3583</v>
      </c>
      <c r="F227" s="206" t="s">
        <v>648</v>
      </c>
      <c r="G227" s="206" t="s">
        <v>3696</v>
      </c>
      <c r="H227" s="206" t="s">
        <v>3490</v>
      </c>
      <c r="I227" s="206" t="s">
        <v>165</v>
      </c>
      <c r="J227" s="207"/>
    </row>
    <row r="228" spans="1:10" ht="30">
      <c r="A228" s="200">
        <v>45793</v>
      </c>
      <c r="B228" s="201">
        <v>45798</v>
      </c>
      <c r="C228" s="202" t="s">
        <v>3450</v>
      </c>
      <c r="D228" s="206" t="s">
        <v>3417</v>
      </c>
      <c r="E228" s="206" t="s">
        <v>3322</v>
      </c>
      <c r="F228" s="206" t="s">
        <v>639</v>
      </c>
      <c r="G228" s="206" t="s">
        <v>3696</v>
      </c>
      <c r="H228" s="206" t="s">
        <v>3490</v>
      </c>
      <c r="I228" s="206" t="s">
        <v>355</v>
      </c>
      <c r="J228" s="207"/>
    </row>
    <row r="229" spans="1:10" ht="30">
      <c r="A229" s="200">
        <v>45793</v>
      </c>
      <c r="B229" s="201">
        <v>45798</v>
      </c>
      <c r="C229" s="202" t="s">
        <v>3451</v>
      </c>
      <c r="D229" s="206" t="s">
        <v>3417</v>
      </c>
      <c r="E229" s="206" t="s">
        <v>3322</v>
      </c>
      <c r="F229" s="206" t="s">
        <v>639</v>
      </c>
      <c r="G229" s="206" t="s">
        <v>3696</v>
      </c>
      <c r="H229" s="206" t="s">
        <v>3490</v>
      </c>
      <c r="I229" s="206" t="s">
        <v>355</v>
      </c>
      <c r="J229" s="207"/>
    </row>
    <row r="230" spans="1:10">
      <c r="A230" s="200">
        <v>45793</v>
      </c>
      <c r="B230" s="201">
        <v>45798</v>
      </c>
      <c r="C230" s="202" t="s">
        <v>3415</v>
      </c>
      <c r="D230" s="206" t="s">
        <v>8</v>
      </c>
      <c r="E230" s="206" t="s">
        <v>3322</v>
      </c>
      <c r="F230" s="206" t="s">
        <v>639</v>
      </c>
      <c r="G230" s="206" t="s">
        <v>3696</v>
      </c>
      <c r="H230" s="206" t="s">
        <v>3490</v>
      </c>
      <c r="I230" s="206" t="s">
        <v>165</v>
      </c>
      <c r="J230" s="207"/>
    </row>
    <row r="231" spans="1:10" ht="30">
      <c r="A231" s="200">
        <v>45793</v>
      </c>
      <c r="B231" s="201">
        <v>45798</v>
      </c>
      <c r="C231" s="202" t="s">
        <v>3492</v>
      </c>
      <c r="D231" s="206" t="s">
        <v>693</v>
      </c>
      <c r="E231" s="206" t="s">
        <v>2243</v>
      </c>
      <c r="F231" s="206" t="s">
        <v>648</v>
      </c>
      <c r="G231" s="206" t="s">
        <v>53</v>
      </c>
      <c r="H231" s="206" t="s">
        <v>3490</v>
      </c>
      <c r="I231" s="206" t="s">
        <v>2</v>
      </c>
      <c r="J231" s="207"/>
    </row>
    <row r="232" spans="1:10" ht="30">
      <c r="A232" s="200">
        <v>45793</v>
      </c>
      <c r="B232" s="201">
        <v>45798</v>
      </c>
      <c r="C232" s="202" t="s">
        <v>3493</v>
      </c>
      <c r="D232" s="206" t="s">
        <v>693</v>
      </c>
      <c r="E232" s="206" t="s">
        <v>2243</v>
      </c>
      <c r="F232" s="206" t="s">
        <v>648</v>
      </c>
      <c r="G232" s="206" t="s">
        <v>3696</v>
      </c>
      <c r="H232" s="206" t="s">
        <v>3490</v>
      </c>
      <c r="I232" s="206" t="s">
        <v>2</v>
      </c>
      <c r="J232" s="207"/>
    </row>
    <row r="233" spans="1:10" ht="30">
      <c r="A233" s="200">
        <v>45793</v>
      </c>
      <c r="B233" s="201">
        <v>45798</v>
      </c>
      <c r="C233" s="202" t="s">
        <v>3494</v>
      </c>
      <c r="D233" s="206" t="s">
        <v>693</v>
      </c>
      <c r="E233" s="206" t="s">
        <v>2243</v>
      </c>
      <c r="F233" s="206" t="s">
        <v>648</v>
      </c>
      <c r="G233" s="206" t="s">
        <v>53</v>
      </c>
      <c r="H233" s="206" t="s">
        <v>3490</v>
      </c>
      <c r="I233" s="206" t="s">
        <v>2</v>
      </c>
      <c r="J233" s="207"/>
    </row>
    <row r="234" spans="1:10">
      <c r="A234" s="200">
        <v>45793</v>
      </c>
      <c r="B234" s="201">
        <v>45798</v>
      </c>
      <c r="C234" s="202" t="s">
        <v>3495</v>
      </c>
      <c r="D234" s="206" t="s">
        <v>167</v>
      </c>
      <c r="E234" s="206" t="s">
        <v>3499</v>
      </c>
      <c r="F234" s="206" t="s">
        <v>639</v>
      </c>
      <c r="G234" s="206" t="s">
        <v>3696</v>
      </c>
      <c r="H234" s="206" t="s">
        <v>3490</v>
      </c>
      <c r="I234" s="206" t="s">
        <v>174</v>
      </c>
      <c r="J234" s="207"/>
    </row>
    <row r="235" spans="1:10" ht="30">
      <c r="A235" s="200">
        <v>45793</v>
      </c>
      <c r="B235" s="201">
        <v>45798</v>
      </c>
      <c r="C235" s="202" t="s">
        <v>3496</v>
      </c>
      <c r="D235" s="206" t="s">
        <v>167</v>
      </c>
      <c r="E235" s="213" t="s">
        <v>3500</v>
      </c>
      <c r="F235" s="206" t="s">
        <v>639</v>
      </c>
      <c r="G235" s="206" t="s">
        <v>3696</v>
      </c>
      <c r="H235" s="206" t="s">
        <v>3490</v>
      </c>
      <c r="I235" s="206" t="s">
        <v>620</v>
      </c>
      <c r="J235" s="207"/>
    </row>
    <row r="236" spans="1:10">
      <c r="A236" s="200">
        <v>45793</v>
      </c>
      <c r="B236" s="201">
        <v>45798</v>
      </c>
      <c r="C236" s="202" t="s">
        <v>3497</v>
      </c>
      <c r="D236" s="206" t="s">
        <v>263</v>
      </c>
      <c r="E236" s="206" t="s">
        <v>3501</v>
      </c>
      <c r="F236" s="206" t="s">
        <v>639</v>
      </c>
      <c r="G236" s="206" t="s">
        <v>3696</v>
      </c>
      <c r="H236" s="206" t="s">
        <v>3490</v>
      </c>
      <c r="I236" s="206" t="s">
        <v>2</v>
      </c>
      <c r="J236" s="207"/>
    </row>
    <row r="237" spans="1:10" ht="30">
      <c r="A237" s="200">
        <v>45796</v>
      </c>
      <c r="B237" s="201">
        <v>45798</v>
      </c>
      <c r="C237" s="202" t="s">
        <v>3551</v>
      </c>
      <c r="D237" s="206" t="s">
        <v>44</v>
      </c>
      <c r="E237" s="206" t="s">
        <v>3413</v>
      </c>
      <c r="F237" s="206" t="s">
        <v>639</v>
      </c>
      <c r="G237" s="206" t="s">
        <v>3696</v>
      </c>
      <c r="H237" s="206" t="s">
        <v>3490</v>
      </c>
      <c r="I237" s="206" t="s">
        <v>497</v>
      </c>
      <c r="J237" s="207"/>
    </row>
    <row r="238" spans="1:10">
      <c r="A238" s="200">
        <v>45796</v>
      </c>
      <c r="B238" s="201">
        <v>45798</v>
      </c>
      <c r="C238" s="202" t="s">
        <v>3498</v>
      </c>
      <c r="D238" s="206" t="s">
        <v>263</v>
      </c>
      <c r="E238" s="206" t="s">
        <v>3502</v>
      </c>
      <c r="F238" s="206" t="s">
        <v>639</v>
      </c>
      <c r="G238" s="206" t="s">
        <v>3696</v>
      </c>
      <c r="H238" s="206" t="s">
        <v>3490</v>
      </c>
      <c r="I238" s="206" t="s">
        <v>3402</v>
      </c>
      <c r="J238" s="207"/>
    </row>
    <row r="239" spans="1:10">
      <c r="A239" s="200">
        <v>45797</v>
      </c>
      <c r="B239" s="201">
        <v>45798</v>
      </c>
      <c r="C239" s="202" t="s">
        <v>3552</v>
      </c>
      <c r="D239" s="206"/>
      <c r="E239" s="206" t="s">
        <v>24</v>
      </c>
      <c r="F239" s="206" t="s">
        <v>639</v>
      </c>
      <c r="G239" s="206" t="s">
        <v>3696</v>
      </c>
      <c r="H239" s="206"/>
      <c r="I239" s="206"/>
      <c r="J239" s="207"/>
    </row>
    <row r="240" spans="1:10">
      <c r="A240" s="200">
        <v>45797</v>
      </c>
      <c r="B240" s="201">
        <v>45798</v>
      </c>
      <c r="C240" s="202" t="s">
        <v>3504</v>
      </c>
      <c r="D240" s="206" t="s">
        <v>263</v>
      </c>
      <c r="E240" s="206" t="s">
        <v>3556</v>
      </c>
      <c r="F240" s="206" t="s">
        <v>639</v>
      </c>
      <c r="G240" s="206" t="s">
        <v>3696</v>
      </c>
      <c r="H240" s="206" t="s">
        <v>3490</v>
      </c>
      <c r="I240" s="206" t="s">
        <v>3505</v>
      </c>
      <c r="J240" s="207"/>
    </row>
    <row r="241" spans="1:10">
      <c r="A241" s="200">
        <v>45797</v>
      </c>
      <c r="B241" s="201">
        <v>45799</v>
      </c>
      <c r="C241" s="202" t="s">
        <v>3507</v>
      </c>
      <c r="D241" s="206" t="s">
        <v>1507</v>
      </c>
      <c r="E241" s="206" t="s">
        <v>1575</v>
      </c>
      <c r="F241" s="206" t="s">
        <v>639</v>
      </c>
      <c r="G241" s="206" t="s">
        <v>53</v>
      </c>
      <c r="H241" s="206" t="s">
        <v>53</v>
      </c>
      <c r="I241" s="206" t="s">
        <v>3506</v>
      </c>
      <c r="J241" s="207"/>
    </row>
    <row r="242" spans="1:10">
      <c r="A242" s="200">
        <v>45797</v>
      </c>
      <c r="B242" s="201">
        <v>45798</v>
      </c>
      <c r="C242" s="202" t="s">
        <v>3508</v>
      </c>
      <c r="D242" s="206" t="s">
        <v>167</v>
      </c>
      <c r="E242" s="206" t="s">
        <v>246</v>
      </c>
      <c r="F242" s="206" t="s">
        <v>648</v>
      </c>
      <c r="G242" s="206" t="s">
        <v>53</v>
      </c>
      <c r="H242" s="206" t="s">
        <v>3490</v>
      </c>
      <c r="I242" s="206"/>
      <c r="J242" s="207"/>
    </row>
    <row r="243" spans="1:10">
      <c r="A243" s="200">
        <v>45797</v>
      </c>
      <c r="B243" s="201">
        <v>45797</v>
      </c>
      <c r="C243" s="202" t="s">
        <v>3509</v>
      </c>
      <c r="D243" s="206" t="s">
        <v>1741</v>
      </c>
      <c r="E243" s="206" t="s">
        <v>1575</v>
      </c>
      <c r="F243" s="206" t="s">
        <v>639</v>
      </c>
      <c r="G243" s="206" t="s">
        <v>53</v>
      </c>
      <c r="H243" s="206" t="s">
        <v>3490</v>
      </c>
      <c r="I243" s="206"/>
      <c r="J243" s="207"/>
    </row>
    <row r="244" spans="1:10">
      <c r="A244" s="200">
        <v>45797</v>
      </c>
      <c r="B244" s="201">
        <v>45803</v>
      </c>
      <c r="C244" s="202" t="s">
        <v>3510</v>
      </c>
      <c r="D244" s="206" t="s">
        <v>1507</v>
      </c>
      <c r="E244" s="206" t="s">
        <v>3513</v>
      </c>
      <c r="F244" s="206" t="s">
        <v>639</v>
      </c>
      <c r="G244" s="206" t="s">
        <v>53</v>
      </c>
      <c r="H244" s="206" t="s">
        <v>53</v>
      </c>
      <c r="I244" s="206"/>
      <c r="J244" s="207"/>
    </row>
    <row r="245" spans="1:10">
      <c r="A245" s="200">
        <v>45797</v>
      </c>
      <c r="B245" s="201">
        <v>45803</v>
      </c>
      <c r="C245" s="202" t="s">
        <v>3511</v>
      </c>
      <c r="D245" s="206" t="s">
        <v>1507</v>
      </c>
      <c r="E245" s="206" t="s">
        <v>3513</v>
      </c>
      <c r="F245" s="206" t="s">
        <v>639</v>
      </c>
      <c r="G245" s="206" t="s">
        <v>53</v>
      </c>
      <c r="H245" s="206" t="s">
        <v>53</v>
      </c>
      <c r="I245" s="206"/>
      <c r="J245" s="207"/>
    </row>
    <row r="246" spans="1:10">
      <c r="A246" s="200">
        <v>45797</v>
      </c>
      <c r="B246" s="201">
        <v>45803</v>
      </c>
      <c r="C246" s="202" t="s">
        <v>3512</v>
      </c>
      <c r="D246" s="206" t="s">
        <v>1507</v>
      </c>
      <c r="E246" s="206" t="s">
        <v>3513</v>
      </c>
      <c r="F246" s="206" t="s">
        <v>639</v>
      </c>
      <c r="G246" s="206" t="s">
        <v>53</v>
      </c>
      <c r="H246" s="206" t="s">
        <v>53</v>
      </c>
      <c r="I246" s="206"/>
      <c r="J246" s="207"/>
    </row>
    <row r="247" spans="1:10">
      <c r="A247" s="200">
        <v>45797</v>
      </c>
      <c r="B247" s="201">
        <v>45798</v>
      </c>
      <c r="C247" s="202" t="s">
        <v>3515</v>
      </c>
      <c r="D247" s="206" t="s">
        <v>3606</v>
      </c>
      <c r="E247" s="206" t="s">
        <v>3514</v>
      </c>
      <c r="F247" s="206" t="s">
        <v>648</v>
      </c>
      <c r="G247" s="206" t="s">
        <v>53</v>
      </c>
      <c r="H247" s="206" t="s">
        <v>53</v>
      </c>
      <c r="I247" s="206"/>
      <c r="J247" s="207"/>
    </row>
    <row r="248" spans="1:10">
      <c r="A248" s="200">
        <v>45797</v>
      </c>
      <c r="B248" s="201">
        <v>45798</v>
      </c>
      <c r="C248" s="202" t="s">
        <v>3518</v>
      </c>
      <c r="D248" s="206" t="s">
        <v>3516</v>
      </c>
      <c r="E248" s="206" t="s">
        <v>3517</v>
      </c>
      <c r="F248" s="206" t="s">
        <v>639</v>
      </c>
      <c r="G248" s="206" t="s">
        <v>3696</v>
      </c>
      <c r="H248" s="206"/>
      <c r="I248" s="206"/>
      <c r="J248" s="207"/>
    </row>
    <row r="249" spans="1:10" ht="30">
      <c r="A249" s="200">
        <v>45797</v>
      </c>
      <c r="B249" s="201">
        <v>45798</v>
      </c>
      <c r="C249" s="202" t="s">
        <v>3519</v>
      </c>
      <c r="D249" s="206"/>
      <c r="E249" s="206"/>
      <c r="F249" s="206" t="s">
        <v>639</v>
      </c>
      <c r="G249" s="206" t="s">
        <v>3696</v>
      </c>
      <c r="H249" s="206"/>
      <c r="I249" s="206"/>
      <c r="J249" s="207"/>
    </row>
    <row r="250" spans="1:10" ht="30">
      <c r="A250" s="200">
        <v>45797</v>
      </c>
      <c r="B250" s="201">
        <v>45798</v>
      </c>
      <c r="C250" s="202" t="s">
        <v>3557</v>
      </c>
      <c r="D250" s="206" t="s">
        <v>167</v>
      </c>
      <c r="E250" s="206"/>
      <c r="F250" s="206" t="s">
        <v>648</v>
      </c>
      <c r="G250" s="206" t="s">
        <v>3696</v>
      </c>
      <c r="H250" s="206"/>
      <c r="I250" s="206"/>
      <c r="J250" s="207"/>
    </row>
    <row r="251" spans="1:10" ht="30">
      <c r="A251" s="200">
        <v>45797</v>
      </c>
      <c r="B251" s="201">
        <v>45798</v>
      </c>
      <c r="C251" s="202" t="s">
        <v>3558</v>
      </c>
      <c r="D251" s="206" t="s">
        <v>167</v>
      </c>
      <c r="E251" s="206"/>
      <c r="F251" s="206" t="s">
        <v>648</v>
      </c>
      <c r="G251" s="206" t="s">
        <v>3696</v>
      </c>
      <c r="H251" s="206"/>
      <c r="I251" s="206"/>
      <c r="J251" s="207"/>
    </row>
    <row r="252" spans="1:10" ht="30">
      <c r="A252" s="200">
        <v>45797</v>
      </c>
      <c r="B252" s="201">
        <v>45798</v>
      </c>
      <c r="C252" s="202" t="s">
        <v>3559</v>
      </c>
      <c r="D252" s="206" t="s">
        <v>167</v>
      </c>
      <c r="E252" s="206"/>
      <c r="F252" s="206" t="s">
        <v>648</v>
      </c>
      <c r="G252" s="206" t="s">
        <v>3696</v>
      </c>
      <c r="H252" s="206"/>
      <c r="I252" s="206"/>
      <c r="J252" s="207"/>
    </row>
    <row r="253" spans="1:10" ht="45">
      <c r="A253" s="200">
        <v>45797</v>
      </c>
      <c r="B253" s="201">
        <v>45798</v>
      </c>
      <c r="C253" s="202" t="s">
        <v>3560</v>
      </c>
      <c r="D253" s="206" t="s">
        <v>263</v>
      </c>
      <c r="E253" s="202" t="s">
        <v>3523</v>
      </c>
      <c r="F253" s="206" t="s">
        <v>639</v>
      </c>
      <c r="G253" s="206" t="s">
        <v>53</v>
      </c>
      <c r="H253" s="206" t="s">
        <v>3525</v>
      </c>
      <c r="I253" s="206" t="s">
        <v>2</v>
      </c>
      <c r="J253" s="207"/>
    </row>
    <row r="254" spans="1:10" ht="60">
      <c r="A254" s="200">
        <v>45797</v>
      </c>
      <c r="B254" s="201">
        <v>45800</v>
      </c>
      <c r="C254" s="202" t="s">
        <v>3524</v>
      </c>
      <c r="D254" s="206" t="s">
        <v>2019</v>
      </c>
      <c r="E254" s="202" t="s">
        <v>3517</v>
      </c>
      <c r="F254" s="206" t="s">
        <v>639</v>
      </c>
      <c r="G254" s="206" t="s">
        <v>53</v>
      </c>
      <c r="H254" s="206" t="s">
        <v>3525</v>
      </c>
      <c r="I254" s="206" t="s">
        <v>1508</v>
      </c>
      <c r="J254" s="207"/>
    </row>
    <row r="255" spans="1:10" ht="60">
      <c r="A255" s="200">
        <v>45797</v>
      </c>
      <c r="B255" s="201">
        <v>45800</v>
      </c>
      <c r="C255" s="202" t="s">
        <v>3561</v>
      </c>
      <c r="D255" s="206" t="s">
        <v>3516</v>
      </c>
      <c r="E255" s="202" t="s">
        <v>3517</v>
      </c>
      <c r="F255" s="204" t="s">
        <v>639</v>
      </c>
      <c r="G255" s="206" t="s">
        <v>53</v>
      </c>
      <c r="H255" s="206" t="s">
        <v>3525</v>
      </c>
      <c r="I255" s="206" t="s">
        <v>1508</v>
      </c>
      <c r="J255" s="207"/>
    </row>
    <row r="256" spans="1:10" ht="60">
      <c r="A256" s="200">
        <v>45797</v>
      </c>
      <c r="B256" s="201">
        <v>45800</v>
      </c>
      <c r="C256" s="202" t="s">
        <v>3562</v>
      </c>
      <c r="D256" s="206" t="s">
        <v>3516</v>
      </c>
      <c r="E256" s="202" t="s">
        <v>3517</v>
      </c>
      <c r="F256" s="204" t="s">
        <v>639</v>
      </c>
      <c r="G256" s="206" t="s">
        <v>53</v>
      </c>
      <c r="H256" s="206" t="s">
        <v>3525</v>
      </c>
      <c r="I256" s="206" t="s">
        <v>1508</v>
      </c>
      <c r="J256" s="207"/>
    </row>
    <row r="257" spans="1:10" ht="60">
      <c r="A257" s="205">
        <v>45797</v>
      </c>
      <c r="B257" s="201">
        <v>45800</v>
      </c>
      <c r="C257" s="202" t="s">
        <v>3563</v>
      </c>
      <c r="D257" s="206" t="s">
        <v>3516</v>
      </c>
      <c r="E257" s="202" t="s">
        <v>3517</v>
      </c>
      <c r="F257" s="204" t="s">
        <v>639</v>
      </c>
      <c r="G257" s="206" t="s">
        <v>53</v>
      </c>
      <c r="H257" s="206" t="s">
        <v>3525</v>
      </c>
      <c r="I257" s="206" t="s">
        <v>1508</v>
      </c>
      <c r="J257" s="207"/>
    </row>
    <row r="258" spans="1:10" ht="60">
      <c r="A258" s="200">
        <v>45797</v>
      </c>
      <c r="B258" s="201">
        <v>45800</v>
      </c>
      <c r="C258" s="202" t="s">
        <v>3564</v>
      </c>
      <c r="D258" s="206" t="s">
        <v>3516</v>
      </c>
      <c r="E258" s="202" t="s">
        <v>3517</v>
      </c>
      <c r="F258" s="204" t="s">
        <v>639</v>
      </c>
      <c r="G258" s="206" t="s">
        <v>53</v>
      </c>
      <c r="H258" s="206" t="s">
        <v>3525</v>
      </c>
      <c r="I258" s="206" t="s">
        <v>1508</v>
      </c>
      <c r="J258" s="207"/>
    </row>
    <row r="259" spans="1:10" ht="60">
      <c r="A259" s="200">
        <v>45797</v>
      </c>
      <c r="B259" s="201">
        <v>45800</v>
      </c>
      <c r="C259" s="202" t="s">
        <v>3565</v>
      </c>
      <c r="D259" s="206" t="s">
        <v>3516</v>
      </c>
      <c r="E259" s="202" t="s">
        <v>3517</v>
      </c>
      <c r="F259" s="204" t="s">
        <v>639</v>
      </c>
      <c r="G259" s="206" t="s">
        <v>53</v>
      </c>
      <c r="H259" s="206" t="s">
        <v>3525</v>
      </c>
      <c r="I259" s="206" t="s">
        <v>1508</v>
      </c>
      <c r="J259" s="207"/>
    </row>
    <row r="260" spans="1:10" ht="60">
      <c r="A260" s="205">
        <v>45797</v>
      </c>
      <c r="B260" s="201">
        <v>45800</v>
      </c>
      <c r="C260" s="202" t="s">
        <v>3566</v>
      </c>
      <c r="D260" s="206" t="s">
        <v>3516</v>
      </c>
      <c r="E260" s="202" t="s">
        <v>3517</v>
      </c>
      <c r="F260" s="204" t="s">
        <v>639</v>
      </c>
      <c r="G260" s="206" t="s">
        <v>53</v>
      </c>
      <c r="H260" s="206" t="s">
        <v>3525</v>
      </c>
      <c r="I260" s="206" t="s">
        <v>1508</v>
      </c>
      <c r="J260" s="207"/>
    </row>
    <row r="261" spans="1:10" ht="60">
      <c r="A261" s="200">
        <v>45797</v>
      </c>
      <c r="B261" s="201">
        <v>45800</v>
      </c>
      <c r="C261" s="202" t="s">
        <v>3567</v>
      </c>
      <c r="D261" s="206" t="s">
        <v>3516</v>
      </c>
      <c r="E261" s="202" t="s">
        <v>3517</v>
      </c>
      <c r="F261" s="204" t="s">
        <v>639</v>
      </c>
      <c r="G261" s="206" t="s">
        <v>53</v>
      </c>
      <c r="H261" s="206" t="s">
        <v>3525</v>
      </c>
      <c r="I261" s="206" t="s">
        <v>1508</v>
      </c>
      <c r="J261" s="207"/>
    </row>
    <row r="262" spans="1:10" ht="60">
      <c r="A262" s="200">
        <v>45797</v>
      </c>
      <c r="B262" s="201">
        <v>45800</v>
      </c>
      <c r="C262" s="202" t="s">
        <v>3568</v>
      </c>
      <c r="D262" s="206" t="s">
        <v>3516</v>
      </c>
      <c r="E262" s="202" t="s">
        <v>3517</v>
      </c>
      <c r="F262" s="204" t="s">
        <v>639</v>
      </c>
      <c r="G262" s="206" t="s">
        <v>53</v>
      </c>
      <c r="H262" s="206" t="s">
        <v>3525</v>
      </c>
      <c r="I262" s="206" t="s">
        <v>1508</v>
      </c>
      <c r="J262" s="207"/>
    </row>
    <row r="263" spans="1:10" ht="60">
      <c r="A263" s="205">
        <v>45797</v>
      </c>
      <c r="B263" s="201">
        <v>45800</v>
      </c>
      <c r="C263" s="202" t="s">
        <v>3569</v>
      </c>
      <c r="D263" s="206" t="s">
        <v>3516</v>
      </c>
      <c r="E263" s="202" t="s">
        <v>3517</v>
      </c>
      <c r="F263" s="204" t="s">
        <v>639</v>
      </c>
      <c r="G263" s="206" t="s">
        <v>53</v>
      </c>
      <c r="H263" s="206" t="s">
        <v>3525</v>
      </c>
      <c r="I263" s="206" t="s">
        <v>1508</v>
      </c>
      <c r="J263" s="207"/>
    </row>
    <row r="264" spans="1:10" ht="45">
      <c r="A264" s="205">
        <v>45797</v>
      </c>
      <c r="B264" s="201">
        <v>45797</v>
      </c>
      <c r="C264" s="202" t="s">
        <v>3550</v>
      </c>
      <c r="D264" s="206" t="s">
        <v>1965</v>
      </c>
      <c r="E264" s="202" t="s">
        <v>3548</v>
      </c>
      <c r="F264" s="206" t="s">
        <v>639</v>
      </c>
      <c r="G264" s="206"/>
      <c r="H264" s="206"/>
      <c r="I264" s="206" t="s">
        <v>3475</v>
      </c>
      <c r="J264" s="207"/>
    </row>
    <row r="265" spans="1:10" ht="45">
      <c r="A265" s="205">
        <v>45797</v>
      </c>
      <c r="B265" s="201">
        <v>45797</v>
      </c>
      <c r="C265" s="202" t="s">
        <v>3549</v>
      </c>
      <c r="D265" s="206" t="s">
        <v>1965</v>
      </c>
      <c r="E265" s="202" t="s">
        <v>3548</v>
      </c>
      <c r="F265" s="206" t="s">
        <v>639</v>
      </c>
      <c r="G265" s="206"/>
      <c r="H265" s="206"/>
      <c r="I265" s="206"/>
      <c r="J265" s="207"/>
    </row>
    <row r="266" spans="1:10" ht="45">
      <c r="A266" s="205">
        <v>45797</v>
      </c>
      <c r="B266" s="201">
        <v>45799</v>
      </c>
      <c r="C266" s="202" t="s">
        <v>3570</v>
      </c>
      <c r="D266" s="206" t="s">
        <v>167</v>
      </c>
      <c r="E266" s="202" t="s">
        <v>3528</v>
      </c>
      <c r="F266" s="206" t="s">
        <v>648</v>
      </c>
      <c r="G266" s="215" t="s">
        <v>53</v>
      </c>
      <c r="H266" s="206" t="s">
        <v>3525</v>
      </c>
      <c r="I266" s="206" t="s">
        <v>1297</v>
      </c>
      <c r="J266" s="207"/>
    </row>
    <row r="267" spans="1:10" ht="45">
      <c r="A267" s="205">
        <v>45797</v>
      </c>
      <c r="B267" s="201">
        <v>45799</v>
      </c>
      <c r="C267" s="202" t="s">
        <v>3571</v>
      </c>
      <c r="D267" s="206" t="s">
        <v>167</v>
      </c>
      <c r="E267" s="202" t="s">
        <v>3527</v>
      </c>
      <c r="F267" s="206" t="s">
        <v>648</v>
      </c>
      <c r="G267" s="206" t="s">
        <v>53</v>
      </c>
      <c r="H267" s="206" t="s">
        <v>3525</v>
      </c>
      <c r="I267" s="206" t="s">
        <v>1297</v>
      </c>
      <c r="J267" s="207"/>
    </row>
    <row r="268" spans="1:10" ht="45">
      <c r="A268" s="205">
        <v>45797</v>
      </c>
      <c r="B268" s="201">
        <v>45799</v>
      </c>
      <c r="C268" s="202" t="s">
        <v>3572</v>
      </c>
      <c r="D268" s="206" t="s">
        <v>167</v>
      </c>
      <c r="E268" s="202" t="s">
        <v>3526</v>
      </c>
      <c r="F268" s="206" t="s">
        <v>648</v>
      </c>
      <c r="G268" s="206" t="s">
        <v>53</v>
      </c>
      <c r="H268" s="206" t="s">
        <v>3525</v>
      </c>
      <c r="I268" s="206" t="s">
        <v>1297</v>
      </c>
      <c r="J268" s="207"/>
    </row>
    <row r="269" spans="1:10">
      <c r="A269" s="205">
        <v>45797</v>
      </c>
      <c r="B269" s="201">
        <v>45799</v>
      </c>
      <c r="C269" s="202" t="s">
        <v>3529</v>
      </c>
      <c r="D269" s="206" t="s">
        <v>3530</v>
      </c>
      <c r="E269" s="206"/>
      <c r="F269" s="206" t="s">
        <v>639</v>
      </c>
      <c r="G269" s="206"/>
      <c r="H269" s="206" t="s">
        <v>3525</v>
      </c>
      <c r="I269" s="206" t="s">
        <v>165</v>
      </c>
      <c r="J269" s="207"/>
    </row>
    <row r="270" spans="1:10">
      <c r="A270" s="205">
        <v>45797</v>
      </c>
      <c r="B270" s="201">
        <v>45803</v>
      </c>
      <c r="C270" s="202" t="s">
        <v>3531</v>
      </c>
      <c r="D270" s="206" t="s">
        <v>3532</v>
      </c>
      <c r="E270" s="206" t="s">
        <v>3678</v>
      </c>
      <c r="F270" s="206" t="s">
        <v>639</v>
      </c>
      <c r="G270" s="206"/>
      <c r="H270" s="206"/>
      <c r="I270" s="206" t="s">
        <v>2</v>
      </c>
      <c r="J270" s="207"/>
    </row>
    <row r="271" spans="1:10" ht="60">
      <c r="A271" s="205">
        <v>45797</v>
      </c>
      <c r="B271" s="201">
        <v>45798</v>
      </c>
      <c r="C271" s="202" t="s">
        <v>3520</v>
      </c>
      <c r="D271" s="206" t="s">
        <v>167</v>
      </c>
      <c r="E271" s="202" t="s">
        <v>3533</v>
      </c>
      <c r="F271" s="206" t="s">
        <v>648</v>
      </c>
      <c r="G271" s="206" t="s">
        <v>53</v>
      </c>
      <c r="H271" s="206" t="s">
        <v>3525</v>
      </c>
      <c r="I271" s="206" t="s">
        <v>193</v>
      </c>
      <c r="J271" s="207"/>
    </row>
    <row r="272" spans="1:10" ht="60">
      <c r="A272" s="205">
        <v>45797</v>
      </c>
      <c r="B272" s="201">
        <v>45798</v>
      </c>
      <c r="C272" s="202" t="s">
        <v>3521</v>
      </c>
      <c r="D272" s="206" t="s">
        <v>167</v>
      </c>
      <c r="E272" s="202" t="s">
        <v>3533</v>
      </c>
      <c r="F272" s="206" t="s">
        <v>648</v>
      </c>
      <c r="G272" s="206" t="s">
        <v>53</v>
      </c>
      <c r="H272" s="206" t="s">
        <v>3525</v>
      </c>
      <c r="I272" s="206" t="s">
        <v>193</v>
      </c>
      <c r="J272" s="207"/>
    </row>
    <row r="273" spans="1:10" ht="60">
      <c r="A273" s="205">
        <v>45797</v>
      </c>
      <c r="B273" s="201">
        <v>45798</v>
      </c>
      <c r="C273" s="202" t="s">
        <v>3522</v>
      </c>
      <c r="D273" s="206" t="s">
        <v>167</v>
      </c>
      <c r="E273" s="202" t="s">
        <v>3533</v>
      </c>
      <c r="F273" s="206" t="s">
        <v>648</v>
      </c>
      <c r="G273" s="206" t="s">
        <v>53</v>
      </c>
      <c r="H273" s="206" t="s">
        <v>3525</v>
      </c>
      <c r="I273" s="206" t="s">
        <v>193</v>
      </c>
      <c r="J273" s="207"/>
    </row>
    <row r="274" spans="1:10">
      <c r="A274" s="205">
        <v>45797</v>
      </c>
      <c r="B274" s="201">
        <v>45798</v>
      </c>
      <c r="C274" s="202" t="s">
        <v>3574</v>
      </c>
      <c r="D274" s="206" t="s">
        <v>24</v>
      </c>
      <c r="E274" s="206" t="s">
        <v>24</v>
      </c>
      <c r="F274" s="206" t="s">
        <v>639</v>
      </c>
      <c r="G274" s="206" t="s">
        <v>3696</v>
      </c>
      <c r="H274" s="206" t="s">
        <v>3525</v>
      </c>
      <c r="I274" s="206" t="s">
        <v>3544</v>
      </c>
      <c r="J274" s="207"/>
    </row>
    <row r="275" spans="1:10">
      <c r="A275" s="205">
        <v>45797</v>
      </c>
      <c r="B275" s="201">
        <v>45799</v>
      </c>
      <c r="C275" s="202" t="s">
        <v>3534</v>
      </c>
      <c r="D275" s="206" t="s">
        <v>167</v>
      </c>
      <c r="E275" s="213" t="s">
        <v>3539</v>
      </c>
      <c r="F275" s="213" t="s">
        <v>639</v>
      </c>
      <c r="G275" s="206" t="s">
        <v>3696</v>
      </c>
      <c r="H275" s="206" t="s">
        <v>3525</v>
      </c>
      <c r="I275" s="206" t="s">
        <v>188</v>
      </c>
      <c r="J275" s="207"/>
    </row>
    <row r="276" spans="1:10">
      <c r="A276" s="205">
        <v>45797</v>
      </c>
      <c r="B276" s="201">
        <v>45799</v>
      </c>
      <c r="C276" s="202" t="s">
        <v>3535</v>
      </c>
      <c r="D276" s="206" t="s">
        <v>167</v>
      </c>
      <c r="E276" s="211" t="s">
        <v>3538</v>
      </c>
      <c r="F276" s="206" t="s">
        <v>639</v>
      </c>
      <c r="G276" s="206" t="s">
        <v>3696</v>
      </c>
      <c r="H276" s="206" t="s">
        <v>3525</v>
      </c>
      <c r="I276" s="206" t="s">
        <v>188</v>
      </c>
      <c r="J276" s="207"/>
    </row>
    <row r="277" spans="1:10">
      <c r="A277" s="205">
        <v>45797</v>
      </c>
      <c r="B277" s="201">
        <v>45799</v>
      </c>
      <c r="C277" s="202" t="s">
        <v>3536</v>
      </c>
      <c r="D277" s="206" t="s">
        <v>167</v>
      </c>
      <c r="E277" s="206" t="s">
        <v>3540</v>
      </c>
      <c r="F277" s="206" t="s">
        <v>639</v>
      </c>
      <c r="G277" s="206" t="s">
        <v>3696</v>
      </c>
      <c r="H277" s="206" t="s">
        <v>3525</v>
      </c>
      <c r="I277" s="206" t="s">
        <v>188</v>
      </c>
      <c r="J277" s="207"/>
    </row>
    <row r="278" spans="1:10">
      <c r="A278" s="205">
        <v>45797</v>
      </c>
      <c r="B278" s="201">
        <v>45799</v>
      </c>
      <c r="C278" s="202" t="s">
        <v>3537</v>
      </c>
      <c r="D278" s="206" t="s">
        <v>167</v>
      </c>
      <c r="E278" s="206" t="s">
        <v>3541</v>
      </c>
      <c r="F278" s="206" t="s">
        <v>648</v>
      </c>
      <c r="G278" s="206" t="s">
        <v>3696</v>
      </c>
      <c r="H278" s="206" t="s">
        <v>3525</v>
      </c>
      <c r="I278" s="206" t="s">
        <v>188</v>
      </c>
      <c r="J278" s="207"/>
    </row>
    <row r="279" spans="1:10" ht="45">
      <c r="A279" s="205">
        <v>45797</v>
      </c>
      <c r="B279" s="201">
        <v>45799</v>
      </c>
      <c r="C279" s="202" t="s">
        <v>3542</v>
      </c>
      <c r="D279" s="206" t="s">
        <v>3417</v>
      </c>
      <c r="E279" s="206" t="s">
        <v>3543</v>
      </c>
      <c r="F279" s="206" t="s">
        <v>639</v>
      </c>
      <c r="G279" s="206" t="s">
        <v>3696</v>
      </c>
      <c r="H279" s="206" t="s">
        <v>3525</v>
      </c>
      <c r="I279" s="206" t="s">
        <v>68</v>
      </c>
      <c r="J279" s="207"/>
    </row>
    <row r="280" spans="1:10" ht="30">
      <c r="A280" s="205">
        <v>45797</v>
      </c>
      <c r="B280" s="201">
        <v>45798</v>
      </c>
      <c r="C280" s="202" t="s">
        <v>3545</v>
      </c>
      <c r="D280" s="206" t="s">
        <v>3547</v>
      </c>
      <c r="E280" s="206" t="s">
        <v>24</v>
      </c>
      <c r="F280" s="206" t="s">
        <v>639</v>
      </c>
      <c r="G280" s="206" t="s">
        <v>53</v>
      </c>
      <c r="H280" s="206" t="s">
        <v>53</v>
      </c>
      <c r="I280" s="206" t="s">
        <v>2</v>
      </c>
      <c r="J280" s="207"/>
    </row>
    <row r="281" spans="1:10" ht="45">
      <c r="A281" s="205">
        <v>45797</v>
      </c>
      <c r="B281" s="201">
        <v>45798</v>
      </c>
      <c r="C281" s="202" t="s">
        <v>3546</v>
      </c>
      <c r="D281" s="206" t="s">
        <v>3547</v>
      </c>
      <c r="E281" s="206" t="s">
        <v>24</v>
      </c>
      <c r="F281" s="206" t="s">
        <v>639</v>
      </c>
      <c r="G281" s="206" t="s">
        <v>53</v>
      </c>
      <c r="H281" s="206" t="s">
        <v>53</v>
      </c>
      <c r="I281" s="206" t="s">
        <v>2</v>
      </c>
      <c r="J281" s="207"/>
    </row>
    <row r="282" spans="1:10" ht="30">
      <c r="A282" s="205">
        <v>45797</v>
      </c>
      <c r="B282" s="201">
        <v>45798</v>
      </c>
      <c r="C282" s="202" t="s">
        <v>3585</v>
      </c>
      <c r="D282" s="206" t="s">
        <v>3588</v>
      </c>
      <c r="E282" s="206"/>
      <c r="F282" s="206" t="s">
        <v>639</v>
      </c>
      <c r="G282" s="206" t="s">
        <v>3696</v>
      </c>
      <c r="H282" s="206" t="s">
        <v>3697</v>
      </c>
      <c r="I282" s="206" t="s">
        <v>3587</v>
      </c>
      <c r="J282" s="207"/>
    </row>
    <row r="283" spans="1:10" ht="30">
      <c r="A283" s="205">
        <v>45797</v>
      </c>
      <c r="B283" s="201">
        <v>45798</v>
      </c>
      <c r="C283" s="202" t="s">
        <v>3586</v>
      </c>
      <c r="D283" s="206" t="s">
        <v>3589</v>
      </c>
      <c r="E283" s="206"/>
      <c r="F283" s="206" t="s">
        <v>639</v>
      </c>
      <c r="G283" s="206" t="s">
        <v>3696</v>
      </c>
      <c r="H283" s="206" t="s">
        <v>3697</v>
      </c>
      <c r="I283" s="206" t="s">
        <v>3587</v>
      </c>
      <c r="J283" s="207"/>
    </row>
    <row r="284" spans="1:10" ht="45">
      <c r="A284" s="205">
        <v>45797</v>
      </c>
      <c r="B284" s="201">
        <v>45798</v>
      </c>
      <c r="C284" s="202" t="s">
        <v>3550</v>
      </c>
      <c r="D284" s="206" t="s">
        <v>1965</v>
      </c>
      <c r="E284" s="202" t="s">
        <v>3548</v>
      </c>
      <c r="F284" s="206" t="s">
        <v>639</v>
      </c>
      <c r="G284" s="206" t="s">
        <v>3696</v>
      </c>
      <c r="H284" s="206" t="s">
        <v>3697</v>
      </c>
      <c r="I284" s="206" t="s">
        <v>3475</v>
      </c>
      <c r="J284" s="207"/>
    </row>
    <row r="285" spans="1:10" ht="45">
      <c r="A285" s="205">
        <v>45797</v>
      </c>
      <c r="B285" s="201">
        <v>45798</v>
      </c>
      <c r="C285" s="202" t="s">
        <v>3549</v>
      </c>
      <c r="D285" s="206" t="s">
        <v>1965</v>
      </c>
      <c r="E285" s="202" t="s">
        <v>3548</v>
      </c>
      <c r="F285" s="206" t="s">
        <v>639</v>
      </c>
      <c r="G285" s="206" t="s">
        <v>3696</v>
      </c>
      <c r="H285" s="206" t="s">
        <v>3697</v>
      </c>
      <c r="I285" s="206" t="s">
        <v>3475</v>
      </c>
      <c r="J285" s="207"/>
    </row>
    <row r="286" spans="1:10" ht="45">
      <c r="A286" s="200">
        <v>45798</v>
      </c>
      <c r="B286" s="201">
        <v>45799</v>
      </c>
      <c r="C286" s="202" t="s">
        <v>3575</v>
      </c>
      <c r="D286" s="206" t="s">
        <v>167</v>
      </c>
      <c r="E286" s="202" t="s">
        <v>3576</v>
      </c>
      <c r="F286" s="206" t="s">
        <v>639</v>
      </c>
      <c r="G286" s="206" t="s">
        <v>3696</v>
      </c>
      <c r="H286" s="206" t="s">
        <v>3697</v>
      </c>
      <c r="I286" s="206" t="s">
        <v>3590</v>
      </c>
      <c r="J286" s="207"/>
    </row>
    <row r="287" spans="1:10" ht="45">
      <c r="A287" s="200">
        <v>45798</v>
      </c>
      <c r="B287" s="201">
        <v>45799</v>
      </c>
      <c r="C287" s="202" t="s">
        <v>3578</v>
      </c>
      <c r="D287" s="206" t="s">
        <v>263</v>
      </c>
      <c r="E287" s="202" t="s">
        <v>3577</v>
      </c>
      <c r="F287" s="206" t="s">
        <v>639</v>
      </c>
      <c r="G287" s="206" t="s">
        <v>3696</v>
      </c>
      <c r="H287" s="206" t="s">
        <v>3697</v>
      </c>
      <c r="I287" s="206" t="s">
        <v>2</v>
      </c>
      <c r="J287" s="207"/>
    </row>
    <row r="288" spans="1:10" ht="45">
      <c r="A288" s="200">
        <v>45798</v>
      </c>
      <c r="B288" s="201">
        <v>45799</v>
      </c>
      <c r="C288" s="202" t="s">
        <v>3579</v>
      </c>
      <c r="D288" s="206" t="s">
        <v>263</v>
      </c>
      <c r="E288" s="202" t="s">
        <v>3580</v>
      </c>
      <c r="F288" s="206" t="s">
        <v>639</v>
      </c>
      <c r="G288" s="206" t="s">
        <v>3696</v>
      </c>
      <c r="H288" s="206" t="s">
        <v>3697</v>
      </c>
      <c r="I288" s="206" t="s">
        <v>2</v>
      </c>
      <c r="J288" s="207"/>
    </row>
    <row r="289" spans="1:10">
      <c r="A289" s="200">
        <v>45798</v>
      </c>
      <c r="B289" s="201">
        <v>45799</v>
      </c>
      <c r="C289" s="202" t="s">
        <v>3598</v>
      </c>
      <c r="D289" s="206" t="s">
        <v>3530</v>
      </c>
      <c r="E289" s="202"/>
      <c r="F289" s="206" t="s">
        <v>639</v>
      </c>
      <c r="G289" s="206" t="s">
        <v>3696</v>
      </c>
      <c r="H289" s="206" t="s">
        <v>3697</v>
      </c>
      <c r="I289" s="206" t="s">
        <v>165</v>
      </c>
      <c r="J289" s="207"/>
    </row>
    <row r="290" spans="1:10">
      <c r="A290" s="200">
        <v>45798</v>
      </c>
      <c r="B290" s="201">
        <v>45799</v>
      </c>
      <c r="C290" s="202" t="s">
        <v>3581</v>
      </c>
      <c r="D290" s="206" t="s">
        <v>263</v>
      </c>
      <c r="E290" s="202" t="s">
        <v>3614</v>
      </c>
      <c r="F290" s="206" t="s">
        <v>648</v>
      </c>
      <c r="G290" s="206" t="s">
        <v>3696</v>
      </c>
      <c r="H290" s="206" t="s">
        <v>3697</v>
      </c>
      <c r="I290" s="206" t="s">
        <v>2</v>
      </c>
      <c r="J290" s="207"/>
    </row>
    <row r="291" spans="1:10" ht="30">
      <c r="A291" s="200">
        <v>45798</v>
      </c>
      <c r="B291" s="201">
        <v>45798</v>
      </c>
      <c r="C291" s="202" t="s">
        <v>3553</v>
      </c>
      <c r="D291" s="206" t="s">
        <v>387</v>
      </c>
      <c r="E291" s="202"/>
      <c r="F291" s="206" t="s">
        <v>639</v>
      </c>
      <c r="G291" s="206" t="s">
        <v>3696</v>
      </c>
      <c r="H291" s="206" t="s">
        <v>3697</v>
      </c>
      <c r="I291" s="206" t="s">
        <v>1402</v>
      </c>
      <c r="J291" s="207"/>
    </row>
    <row r="292" spans="1:10" ht="30">
      <c r="A292" s="200">
        <v>45798</v>
      </c>
      <c r="B292" s="201">
        <v>45799</v>
      </c>
      <c r="C292" s="202" t="s">
        <v>3554</v>
      </c>
      <c r="D292" s="206" t="s">
        <v>167</v>
      </c>
      <c r="E292" s="202" t="s">
        <v>1213</v>
      </c>
      <c r="F292" s="206" t="s">
        <v>639</v>
      </c>
      <c r="G292" s="206" t="s">
        <v>3696</v>
      </c>
      <c r="H292" s="206" t="s">
        <v>3697</v>
      </c>
      <c r="I292" s="206" t="s">
        <v>620</v>
      </c>
      <c r="J292" s="207"/>
    </row>
    <row r="293" spans="1:10">
      <c r="A293" s="200">
        <v>45798</v>
      </c>
      <c r="B293" s="201">
        <v>45799</v>
      </c>
      <c r="C293" s="202" t="s">
        <v>3555</v>
      </c>
      <c r="D293" s="206" t="s">
        <v>167</v>
      </c>
      <c r="E293" s="202" t="s">
        <v>3079</v>
      </c>
      <c r="F293" s="206" t="s">
        <v>639</v>
      </c>
      <c r="G293" s="206" t="s">
        <v>3696</v>
      </c>
      <c r="H293" s="206" t="s">
        <v>3697</v>
      </c>
      <c r="I293" s="206" t="s">
        <v>620</v>
      </c>
      <c r="J293" s="207"/>
    </row>
    <row r="294" spans="1:10">
      <c r="A294" s="200">
        <v>45798</v>
      </c>
      <c r="B294" s="201">
        <v>45799</v>
      </c>
      <c r="C294" s="202" t="s">
        <v>3607</v>
      </c>
      <c r="D294" s="206" t="s">
        <v>499</v>
      </c>
      <c r="E294" s="202" t="s">
        <v>3593</v>
      </c>
      <c r="F294" s="206" t="s">
        <v>639</v>
      </c>
      <c r="G294" s="206" t="s">
        <v>3696</v>
      </c>
      <c r="H294" s="206" t="s">
        <v>3697</v>
      </c>
      <c r="I294" s="206" t="s">
        <v>2</v>
      </c>
      <c r="J294" s="207"/>
    </row>
    <row r="295" spans="1:10" ht="45">
      <c r="A295" s="200">
        <v>45798</v>
      </c>
      <c r="B295" s="201">
        <v>45799</v>
      </c>
      <c r="C295" s="202" t="s">
        <v>3573</v>
      </c>
      <c r="D295" s="206" t="s">
        <v>263</v>
      </c>
      <c r="E295" s="202" t="s">
        <v>3582</v>
      </c>
      <c r="F295" s="206" t="s">
        <v>639</v>
      </c>
      <c r="G295" s="206" t="s">
        <v>3696</v>
      </c>
      <c r="H295" s="206" t="s">
        <v>3697</v>
      </c>
      <c r="I295" s="206" t="s">
        <v>2</v>
      </c>
      <c r="J295" s="207"/>
    </row>
    <row r="296" spans="1:10" ht="30">
      <c r="A296" s="200">
        <v>45798</v>
      </c>
      <c r="B296" s="201">
        <v>45803</v>
      </c>
      <c r="C296" s="202" t="s">
        <v>3507</v>
      </c>
      <c r="D296" s="206" t="s">
        <v>1507</v>
      </c>
      <c r="E296" s="202" t="s">
        <v>1575</v>
      </c>
      <c r="F296" s="206" t="s">
        <v>639</v>
      </c>
      <c r="G296" s="206" t="s">
        <v>3696</v>
      </c>
      <c r="H296" s="206" t="s">
        <v>3697</v>
      </c>
      <c r="I296" s="206" t="s">
        <v>3506</v>
      </c>
      <c r="J296" s="207"/>
    </row>
    <row r="297" spans="1:10" ht="60">
      <c r="A297" s="200">
        <v>45798</v>
      </c>
      <c r="B297" s="201">
        <v>45798</v>
      </c>
      <c r="C297" s="202" t="s">
        <v>3584</v>
      </c>
      <c r="D297" s="206" t="s">
        <v>3547</v>
      </c>
      <c r="E297" s="202" t="s">
        <v>24</v>
      </c>
      <c r="F297" s="206" t="s">
        <v>639</v>
      </c>
      <c r="G297" s="206" t="s">
        <v>3696</v>
      </c>
      <c r="H297" s="206" t="s">
        <v>3697</v>
      </c>
      <c r="I297" s="206" t="s">
        <v>636</v>
      </c>
      <c r="J297" s="207"/>
    </row>
    <row r="298" spans="1:10" ht="45">
      <c r="A298" s="200">
        <v>45798</v>
      </c>
      <c r="B298" s="201">
        <v>45798</v>
      </c>
      <c r="C298" s="202" t="s">
        <v>3591</v>
      </c>
      <c r="D298" s="206" t="s">
        <v>499</v>
      </c>
      <c r="E298" s="202" t="s">
        <v>3595</v>
      </c>
      <c r="F298" s="206" t="s">
        <v>648</v>
      </c>
      <c r="G298" s="206" t="s">
        <v>3696</v>
      </c>
      <c r="H298" s="206" t="s">
        <v>3697</v>
      </c>
      <c r="I298" s="206" t="s">
        <v>2</v>
      </c>
      <c r="J298" s="207"/>
    </row>
    <row r="299" spans="1:10" ht="45">
      <c r="A299" s="200">
        <v>45798</v>
      </c>
      <c r="B299" s="201">
        <v>45798</v>
      </c>
      <c r="C299" s="202" t="s">
        <v>3592</v>
      </c>
      <c r="D299" s="206" t="s">
        <v>499</v>
      </c>
      <c r="E299" s="202" t="s">
        <v>3594</v>
      </c>
      <c r="F299" s="206" t="s">
        <v>648</v>
      </c>
      <c r="G299" s="206" t="s">
        <v>3696</v>
      </c>
      <c r="H299" s="206" t="s">
        <v>3697</v>
      </c>
      <c r="I299" s="206" t="s">
        <v>2</v>
      </c>
      <c r="J299" s="207"/>
    </row>
    <row r="300" spans="1:10" ht="45">
      <c r="A300" s="200">
        <v>45798</v>
      </c>
      <c r="B300" s="201">
        <v>45800</v>
      </c>
      <c r="C300" s="202" t="s">
        <v>3596</v>
      </c>
      <c r="D300" s="206" t="s">
        <v>3417</v>
      </c>
      <c r="E300" s="202" t="s">
        <v>3599</v>
      </c>
      <c r="F300" s="206" t="s">
        <v>639</v>
      </c>
      <c r="G300" s="206" t="s">
        <v>3696</v>
      </c>
      <c r="H300" s="206" t="s">
        <v>3697</v>
      </c>
      <c r="I300" s="206" t="s">
        <v>3597</v>
      </c>
      <c r="J300" s="207"/>
    </row>
    <row r="301" spans="1:10" ht="30">
      <c r="A301" s="200">
        <v>45798</v>
      </c>
      <c r="B301" s="201">
        <v>45798</v>
      </c>
      <c r="C301" s="202" t="s">
        <v>3311</v>
      </c>
      <c r="D301" s="206" t="s">
        <v>1713</v>
      </c>
      <c r="E301" s="202" t="s">
        <v>2226</v>
      </c>
      <c r="F301" s="206" t="s">
        <v>639</v>
      </c>
      <c r="G301" s="206" t="s">
        <v>3696</v>
      </c>
      <c r="H301" s="206" t="s">
        <v>3697</v>
      </c>
      <c r="I301" s="206" t="s">
        <v>2</v>
      </c>
      <c r="J301" s="207"/>
    </row>
    <row r="302" spans="1:10">
      <c r="A302" s="200">
        <v>45798</v>
      </c>
      <c r="B302" s="201">
        <v>45800</v>
      </c>
      <c r="C302" s="202" t="s">
        <v>3600</v>
      </c>
      <c r="D302" s="206" t="s">
        <v>2012</v>
      </c>
      <c r="E302" s="206" t="s">
        <v>2</v>
      </c>
      <c r="F302" s="206" t="s">
        <v>385</v>
      </c>
      <c r="G302" s="206" t="s">
        <v>3696</v>
      </c>
      <c r="H302" s="206" t="s">
        <v>3697</v>
      </c>
      <c r="I302" s="206" t="s">
        <v>1033</v>
      </c>
      <c r="J302" s="207"/>
    </row>
    <row r="303" spans="1:10">
      <c r="A303" s="200">
        <v>45798</v>
      </c>
      <c r="B303" s="201">
        <v>45800</v>
      </c>
      <c r="C303" s="202" t="s">
        <v>3601</v>
      </c>
      <c r="D303" s="206" t="s">
        <v>668</v>
      </c>
      <c r="E303" s="206" t="s">
        <v>3631</v>
      </c>
      <c r="F303" s="206" t="s">
        <v>639</v>
      </c>
      <c r="G303" s="206" t="s">
        <v>3696</v>
      </c>
      <c r="H303" s="206" t="s">
        <v>3697</v>
      </c>
      <c r="I303" s="206" t="s">
        <v>1033</v>
      </c>
      <c r="J303" s="207"/>
    </row>
    <row r="304" spans="1:10">
      <c r="A304" s="200">
        <v>45798</v>
      </c>
      <c r="B304" s="201">
        <v>45800</v>
      </c>
      <c r="C304" s="202" t="s">
        <v>3602</v>
      </c>
      <c r="D304" s="206" t="s">
        <v>1938</v>
      </c>
      <c r="E304" s="206" t="s">
        <v>2226</v>
      </c>
      <c r="F304" s="206" t="s">
        <v>639</v>
      </c>
      <c r="G304" s="206" t="s">
        <v>3696</v>
      </c>
      <c r="H304" s="206" t="s">
        <v>3697</v>
      </c>
      <c r="I304" s="206" t="s">
        <v>1033</v>
      </c>
      <c r="J304" s="207"/>
    </row>
    <row r="305" spans="1:10">
      <c r="A305" s="200">
        <v>45798</v>
      </c>
      <c r="B305" s="201">
        <v>45800</v>
      </c>
      <c r="C305" s="202" t="s">
        <v>3603</v>
      </c>
      <c r="D305" s="206" t="s">
        <v>744</v>
      </c>
      <c r="E305" s="206" t="s">
        <v>2226</v>
      </c>
      <c r="F305" s="206" t="s">
        <v>639</v>
      </c>
      <c r="G305" s="206" t="s">
        <v>3696</v>
      </c>
      <c r="H305" s="206" t="s">
        <v>3697</v>
      </c>
      <c r="I305" s="206" t="s">
        <v>1033</v>
      </c>
      <c r="J305" s="207"/>
    </row>
    <row r="306" spans="1:10">
      <c r="A306" s="200">
        <v>45798</v>
      </c>
      <c r="B306" s="201">
        <v>45800</v>
      </c>
      <c r="C306" s="202" t="s">
        <v>3605</v>
      </c>
      <c r="D306" s="206" t="s">
        <v>3604</v>
      </c>
      <c r="E306" s="206" t="s">
        <v>24</v>
      </c>
      <c r="F306" s="206" t="s">
        <v>639</v>
      </c>
      <c r="G306" s="206" t="s">
        <v>3696</v>
      </c>
      <c r="H306" s="206" t="s">
        <v>3697</v>
      </c>
      <c r="I306" s="206" t="s">
        <v>1033</v>
      </c>
      <c r="J306" s="207"/>
    </row>
    <row r="307" spans="1:10">
      <c r="A307" s="200">
        <v>45799</v>
      </c>
      <c r="B307" s="201"/>
      <c r="C307" s="202" t="s">
        <v>3608</v>
      </c>
      <c r="D307" s="206" t="s">
        <v>51</v>
      </c>
      <c r="E307" s="206" t="s">
        <v>24</v>
      </c>
      <c r="F307" s="206" t="s">
        <v>385</v>
      </c>
      <c r="G307" s="206" t="s">
        <v>3696</v>
      </c>
      <c r="H307" s="206" t="s">
        <v>3697</v>
      </c>
      <c r="I307" s="206" t="s">
        <v>3609</v>
      </c>
      <c r="J307" s="207"/>
    </row>
    <row r="308" spans="1:10">
      <c r="A308" s="200">
        <v>45799</v>
      </c>
      <c r="B308" s="201">
        <v>45800</v>
      </c>
      <c r="C308" s="202" t="s">
        <v>3610</v>
      </c>
      <c r="D308" s="206" t="s">
        <v>167</v>
      </c>
      <c r="E308" s="206" t="s">
        <v>1221</v>
      </c>
      <c r="F308" s="206" t="s">
        <v>639</v>
      </c>
      <c r="G308" s="206" t="s">
        <v>3696</v>
      </c>
      <c r="H308" s="206" t="s">
        <v>3697</v>
      </c>
      <c r="I308" s="206" t="s">
        <v>3611</v>
      </c>
      <c r="J308" s="207"/>
    </row>
    <row r="309" spans="1:10">
      <c r="A309" s="200">
        <v>45799</v>
      </c>
      <c r="B309" s="201">
        <v>45800</v>
      </c>
      <c r="C309" s="202" t="s">
        <v>3612</v>
      </c>
      <c r="D309" s="206" t="s">
        <v>277</v>
      </c>
      <c r="E309" s="206" t="s">
        <v>3632</v>
      </c>
      <c r="F309" s="206" t="s">
        <v>639</v>
      </c>
      <c r="G309" s="206" t="s">
        <v>3696</v>
      </c>
      <c r="H309" s="206" t="s">
        <v>3697</v>
      </c>
      <c r="I309" s="206" t="s">
        <v>3613</v>
      </c>
      <c r="J309" s="207"/>
    </row>
    <row r="310" spans="1:10">
      <c r="A310" s="200">
        <v>45799</v>
      </c>
      <c r="B310" s="201">
        <v>45892</v>
      </c>
      <c r="C310" s="202" t="s">
        <v>3648</v>
      </c>
      <c r="D310" s="206" t="s">
        <v>3649</v>
      </c>
      <c r="E310" s="206" t="s">
        <v>24</v>
      </c>
      <c r="F310" s="206" t="s">
        <v>639</v>
      </c>
      <c r="G310" s="206" t="s">
        <v>3696</v>
      </c>
      <c r="H310" s="206" t="s">
        <v>3697</v>
      </c>
      <c r="I310" s="206" t="s">
        <v>1033</v>
      </c>
      <c r="J310" s="207"/>
    </row>
    <row r="311" spans="1:10" ht="30">
      <c r="A311" s="200">
        <v>45799</v>
      </c>
      <c r="B311" s="201">
        <v>45892</v>
      </c>
      <c r="C311" s="202" t="s">
        <v>3615</v>
      </c>
      <c r="D311" s="206" t="s">
        <v>277</v>
      </c>
      <c r="E311" s="206" t="s">
        <v>3633</v>
      </c>
      <c r="F311" s="206" t="s">
        <v>639</v>
      </c>
      <c r="G311" s="206" t="s">
        <v>3696</v>
      </c>
      <c r="H311" s="206" t="s">
        <v>3697</v>
      </c>
      <c r="I311" s="206" t="s">
        <v>1033</v>
      </c>
      <c r="J311" s="207"/>
    </row>
    <row r="312" spans="1:10" ht="30">
      <c r="A312" s="200">
        <v>45799</v>
      </c>
      <c r="B312" s="201">
        <v>45892</v>
      </c>
      <c r="C312" s="202" t="s">
        <v>3616</v>
      </c>
      <c r="D312" s="206" t="s">
        <v>277</v>
      </c>
      <c r="E312" s="206" t="s">
        <v>3633</v>
      </c>
      <c r="F312" s="206" t="s">
        <v>639</v>
      </c>
      <c r="G312" s="206" t="s">
        <v>3696</v>
      </c>
      <c r="H312" s="206" t="s">
        <v>3697</v>
      </c>
      <c r="I312" s="206" t="s">
        <v>1033</v>
      </c>
      <c r="J312" s="207"/>
    </row>
    <row r="313" spans="1:10">
      <c r="A313" s="200">
        <v>45799</v>
      </c>
      <c r="B313" s="201"/>
      <c r="C313" s="202" t="s">
        <v>3619</v>
      </c>
      <c r="D313" s="206" t="s">
        <v>499</v>
      </c>
      <c r="E313" s="206" t="s">
        <v>3679</v>
      </c>
      <c r="F313" s="206" t="s">
        <v>648</v>
      </c>
      <c r="G313" s="206" t="s">
        <v>3696</v>
      </c>
      <c r="H313" s="206" t="s">
        <v>3697</v>
      </c>
      <c r="I313" s="206" t="s">
        <v>3618</v>
      </c>
      <c r="J313" s="207"/>
    </row>
    <row r="314" spans="1:10" ht="90">
      <c r="A314" s="200">
        <v>45799</v>
      </c>
      <c r="B314" s="201"/>
      <c r="C314" s="202" t="s">
        <v>3617</v>
      </c>
      <c r="D314" s="206" t="s">
        <v>499</v>
      </c>
      <c r="E314" s="206"/>
      <c r="F314" s="209" t="s">
        <v>648</v>
      </c>
      <c r="G314" s="206" t="s">
        <v>3696</v>
      </c>
      <c r="H314" s="206" t="s">
        <v>3697</v>
      </c>
      <c r="I314" s="206" t="s">
        <v>3618</v>
      </c>
      <c r="J314" s="207"/>
    </row>
    <row r="315" spans="1:10">
      <c r="A315" s="200">
        <v>45799</v>
      </c>
      <c r="B315" s="201"/>
      <c r="C315" s="202" t="s">
        <v>3619</v>
      </c>
      <c r="D315" s="206" t="s">
        <v>499</v>
      </c>
      <c r="E315" s="206" t="s">
        <v>3681</v>
      </c>
      <c r="F315" s="206" t="s">
        <v>648</v>
      </c>
      <c r="G315" s="206" t="s">
        <v>3696</v>
      </c>
      <c r="H315" s="206" t="s">
        <v>3697</v>
      </c>
      <c r="I315" s="206" t="s">
        <v>3620</v>
      </c>
      <c r="J315" s="207"/>
    </row>
    <row r="316" spans="1:10">
      <c r="A316" s="200">
        <v>45799</v>
      </c>
      <c r="B316" s="201">
        <v>45803</v>
      </c>
      <c r="C316" s="202" t="s">
        <v>3621</v>
      </c>
      <c r="D316" s="206" t="s">
        <v>2915</v>
      </c>
      <c r="E316" s="206" t="s">
        <v>3640</v>
      </c>
      <c r="F316" s="206" t="s">
        <v>639</v>
      </c>
      <c r="G316" s="206" t="s">
        <v>3696</v>
      </c>
      <c r="H316" s="206" t="s">
        <v>3697</v>
      </c>
      <c r="I316" s="206" t="s">
        <v>223</v>
      </c>
      <c r="J316" s="207"/>
    </row>
    <row r="317" spans="1:10">
      <c r="A317" s="200">
        <v>45799</v>
      </c>
      <c r="B317" s="201">
        <v>45803</v>
      </c>
      <c r="C317" s="202" t="s">
        <v>3622</v>
      </c>
      <c r="D317" s="206" t="s">
        <v>3624</v>
      </c>
      <c r="E317" s="206"/>
      <c r="F317" s="206" t="s">
        <v>648</v>
      </c>
      <c r="G317" s="206" t="s">
        <v>3696</v>
      </c>
      <c r="H317" s="206" t="s">
        <v>3697</v>
      </c>
      <c r="I317" s="206" t="s">
        <v>3625</v>
      </c>
      <c r="J317" s="207"/>
    </row>
    <row r="318" spans="1:10">
      <c r="A318" s="200">
        <v>45799</v>
      </c>
      <c r="B318" s="201">
        <v>45803</v>
      </c>
      <c r="C318" s="202" t="s">
        <v>3623</v>
      </c>
      <c r="D318" s="206" t="s">
        <v>3624</v>
      </c>
      <c r="E318" s="206"/>
      <c r="F318" s="206" t="s">
        <v>648</v>
      </c>
      <c r="G318" s="206" t="s">
        <v>3696</v>
      </c>
      <c r="H318" s="206" t="s">
        <v>3697</v>
      </c>
      <c r="I318" s="204" t="s">
        <v>3625</v>
      </c>
      <c r="J318" s="210"/>
    </row>
    <row r="319" spans="1:10">
      <c r="A319" s="200">
        <v>45799</v>
      </c>
      <c r="B319" s="201">
        <v>45800</v>
      </c>
      <c r="C319" s="202" t="s">
        <v>3626</v>
      </c>
      <c r="D319" s="206" t="s">
        <v>3624</v>
      </c>
      <c r="E319" s="208" t="s">
        <v>3636</v>
      </c>
      <c r="F319" s="206" t="s">
        <v>639</v>
      </c>
      <c r="G319" s="206" t="s">
        <v>3696</v>
      </c>
      <c r="H319" s="206" t="s">
        <v>3697</v>
      </c>
      <c r="I319" s="201" t="s">
        <v>3620</v>
      </c>
      <c r="J319" s="214"/>
    </row>
    <row r="320" spans="1:10">
      <c r="A320" s="200">
        <v>45799</v>
      </c>
      <c r="B320" s="201"/>
      <c r="C320" s="202" t="s">
        <v>3627</v>
      </c>
      <c r="D320" s="206" t="s">
        <v>3624</v>
      </c>
      <c r="E320" s="206" t="s">
        <v>745</v>
      </c>
      <c r="F320" s="206" t="s">
        <v>648</v>
      </c>
      <c r="G320" s="206" t="s">
        <v>3696</v>
      </c>
      <c r="H320" s="206" t="s">
        <v>3697</v>
      </c>
      <c r="I320" s="201" t="s">
        <v>3620</v>
      </c>
      <c r="J320" s="214"/>
    </row>
    <row r="321" spans="1:10">
      <c r="A321" s="200">
        <v>45799</v>
      </c>
      <c r="B321" s="201">
        <v>45800</v>
      </c>
      <c r="C321" s="202" t="s">
        <v>3634</v>
      </c>
      <c r="D321" s="201" t="s">
        <v>499</v>
      </c>
      <c r="E321" s="201" t="s">
        <v>2665</v>
      </c>
      <c r="F321" s="206" t="s">
        <v>639</v>
      </c>
      <c r="G321" s="206" t="s">
        <v>3696</v>
      </c>
      <c r="H321" s="206" t="s">
        <v>3697</v>
      </c>
      <c r="I321" s="201" t="s">
        <v>3620</v>
      </c>
      <c r="J321" s="214"/>
    </row>
    <row r="322" spans="1:10">
      <c r="A322" s="200">
        <v>45799</v>
      </c>
      <c r="B322" s="201">
        <v>45800</v>
      </c>
      <c r="C322" s="202" t="s">
        <v>3637</v>
      </c>
      <c r="D322" s="206" t="s">
        <v>499</v>
      </c>
      <c r="E322" s="206" t="s">
        <v>3635</v>
      </c>
      <c r="F322" s="206" t="s">
        <v>639</v>
      </c>
      <c r="G322" s="206" t="s">
        <v>3696</v>
      </c>
      <c r="H322" s="206" t="s">
        <v>3697</v>
      </c>
      <c r="I322" s="206" t="s">
        <v>3620</v>
      </c>
      <c r="J322" s="207"/>
    </row>
    <row r="323" spans="1:10">
      <c r="A323" s="200">
        <v>45799</v>
      </c>
      <c r="B323" s="201"/>
      <c r="C323" s="202" t="s">
        <v>3638</v>
      </c>
      <c r="D323" s="206" t="s">
        <v>635</v>
      </c>
      <c r="E323" s="206" t="s">
        <v>3672</v>
      </c>
      <c r="F323" s="206" t="s">
        <v>3673</v>
      </c>
      <c r="G323" s="206" t="s">
        <v>3696</v>
      </c>
      <c r="H323" s="206" t="s">
        <v>3697</v>
      </c>
      <c r="I323" s="206"/>
      <c r="J323" s="207"/>
    </row>
    <row r="324" spans="1:10" ht="30">
      <c r="A324" s="200">
        <v>45799</v>
      </c>
      <c r="B324" s="201"/>
      <c r="C324" s="202" t="s">
        <v>3639</v>
      </c>
      <c r="D324" s="206" t="s">
        <v>635</v>
      </c>
      <c r="E324" s="206" t="s">
        <v>3672</v>
      </c>
      <c r="F324" s="206" t="s">
        <v>3673</v>
      </c>
      <c r="G324" s="206" t="s">
        <v>3696</v>
      </c>
      <c r="H324" s="206" t="s">
        <v>3697</v>
      </c>
      <c r="I324" s="206"/>
      <c r="J324" s="207"/>
    </row>
    <row r="325" spans="1:10" ht="45">
      <c r="A325" s="200">
        <v>45799</v>
      </c>
      <c r="B325" s="201">
        <v>45800</v>
      </c>
      <c r="C325" s="202" t="s">
        <v>3628</v>
      </c>
      <c r="D325" s="206" t="s">
        <v>20</v>
      </c>
      <c r="E325" s="206" t="s">
        <v>3641</v>
      </c>
      <c r="F325" s="206" t="s">
        <v>639</v>
      </c>
      <c r="G325" s="206" t="s">
        <v>3696</v>
      </c>
      <c r="H325" s="206" t="s">
        <v>3697</v>
      </c>
      <c r="I325" s="206" t="s">
        <v>1402</v>
      </c>
      <c r="J325" s="207"/>
    </row>
    <row r="326" spans="1:10" ht="30">
      <c r="A326" s="200">
        <v>45799</v>
      </c>
      <c r="B326" s="201">
        <v>45800</v>
      </c>
      <c r="C326" s="202" t="s">
        <v>3629</v>
      </c>
      <c r="D326" s="206" t="s">
        <v>20</v>
      </c>
      <c r="E326" s="206" t="s">
        <v>3642</v>
      </c>
      <c r="F326" s="206" t="s">
        <v>639</v>
      </c>
      <c r="G326" s="206" t="s">
        <v>3696</v>
      </c>
      <c r="H326" s="206" t="s">
        <v>3697</v>
      </c>
      <c r="I326" s="206" t="s">
        <v>1402</v>
      </c>
      <c r="J326" s="207"/>
    </row>
    <row r="327" spans="1:10" ht="30">
      <c r="A327" s="200">
        <v>45799</v>
      </c>
      <c r="B327" s="201">
        <v>45800</v>
      </c>
      <c r="C327" s="202" t="s">
        <v>3630</v>
      </c>
      <c r="D327" s="206" t="s">
        <v>20</v>
      </c>
      <c r="E327" s="206" t="s">
        <v>3643</v>
      </c>
      <c r="F327" s="206" t="s">
        <v>639</v>
      </c>
      <c r="G327" s="206" t="s">
        <v>3696</v>
      </c>
      <c r="H327" s="206" t="s">
        <v>3697</v>
      </c>
      <c r="I327" s="206" t="s">
        <v>1402</v>
      </c>
      <c r="J327" s="207"/>
    </row>
    <row r="328" spans="1:10" ht="30">
      <c r="A328" s="200">
        <v>45800</v>
      </c>
      <c r="B328" s="201"/>
      <c r="C328" s="202" t="s">
        <v>3644</v>
      </c>
      <c r="D328" s="206" t="s">
        <v>635</v>
      </c>
      <c r="E328" s="206" t="s">
        <v>3672</v>
      </c>
      <c r="F328" s="206" t="s">
        <v>648</v>
      </c>
      <c r="G328" s="206" t="s">
        <v>3696</v>
      </c>
      <c r="H328" s="206" t="s">
        <v>3697</v>
      </c>
      <c r="I328" s="206" t="s">
        <v>2</v>
      </c>
      <c r="J328" s="207"/>
    </row>
    <row r="329" spans="1:10" ht="45">
      <c r="A329" s="200">
        <v>45800</v>
      </c>
      <c r="B329" s="201"/>
      <c r="C329" s="202" t="s">
        <v>3645</v>
      </c>
      <c r="D329" s="206" t="s">
        <v>635</v>
      </c>
      <c r="E329" s="206" t="s">
        <v>3672</v>
      </c>
      <c r="F329" s="206" t="s">
        <v>648</v>
      </c>
      <c r="G329" s="206" t="s">
        <v>3696</v>
      </c>
      <c r="H329" s="206" t="s">
        <v>3697</v>
      </c>
      <c r="I329" s="206" t="s">
        <v>2</v>
      </c>
      <c r="J329" s="207"/>
    </row>
    <row r="330" spans="1:10">
      <c r="A330" s="200">
        <v>45800</v>
      </c>
      <c r="B330" s="201">
        <v>45800</v>
      </c>
      <c r="C330" s="202" t="s">
        <v>3172</v>
      </c>
      <c r="D330" s="206" t="s">
        <v>2915</v>
      </c>
      <c r="E330" s="206" t="s">
        <v>3650</v>
      </c>
      <c r="F330" s="206" t="s">
        <v>639</v>
      </c>
      <c r="G330" s="206" t="s">
        <v>3696</v>
      </c>
      <c r="H330" s="206" t="s">
        <v>3697</v>
      </c>
      <c r="I330" s="206" t="s">
        <v>223</v>
      </c>
      <c r="J330" s="207"/>
    </row>
    <row r="331" spans="1:10" ht="30">
      <c r="A331" s="200">
        <v>45800</v>
      </c>
      <c r="B331" s="201">
        <v>45803</v>
      </c>
      <c r="C331" s="202" t="s">
        <v>3680</v>
      </c>
      <c r="D331" s="206" t="s">
        <v>167</v>
      </c>
      <c r="E331" s="206" t="s">
        <v>745</v>
      </c>
      <c r="F331" s="206" t="s">
        <v>648</v>
      </c>
      <c r="G331" s="206" t="s">
        <v>3696</v>
      </c>
      <c r="H331" s="206" t="s">
        <v>3697</v>
      </c>
      <c r="I331" s="206" t="s">
        <v>638</v>
      </c>
      <c r="J331" s="207"/>
    </row>
    <row r="332" spans="1:10">
      <c r="A332" s="200">
        <v>45800</v>
      </c>
      <c r="B332" s="201">
        <v>45800</v>
      </c>
      <c r="C332" s="202" t="s">
        <v>3646</v>
      </c>
      <c r="D332" s="206" t="s">
        <v>167</v>
      </c>
      <c r="E332" s="206" t="s">
        <v>3651</v>
      </c>
      <c r="F332" s="206" t="s">
        <v>639</v>
      </c>
      <c r="G332" s="206" t="s">
        <v>3696</v>
      </c>
      <c r="H332" s="206" t="s">
        <v>3697</v>
      </c>
      <c r="I332" s="206" t="s">
        <v>3647</v>
      </c>
      <c r="J332" s="207"/>
    </row>
    <row r="333" spans="1:10">
      <c r="A333" s="200">
        <v>45800</v>
      </c>
      <c r="B333" s="201">
        <v>45800</v>
      </c>
      <c r="C333" s="202" t="s">
        <v>3653</v>
      </c>
      <c r="D333" s="206" t="s">
        <v>499</v>
      </c>
      <c r="E333" s="206" t="s">
        <v>3652</v>
      </c>
      <c r="F333" s="206" t="s">
        <v>639</v>
      </c>
      <c r="G333" s="206" t="s">
        <v>3696</v>
      </c>
      <c r="H333" s="206" t="s">
        <v>3697</v>
      </c>
      <c r="I333" s="206" t="s">
        <v>2</v>
      </c>
      <c r="J333" s="207"/>
    </row>
    <row r="334" spans="1:10">
      <c r="A334" s="200">
        <v>45800</v>
      </c>
      <c r="B334" s="201">
        <v>45800</v>
      </c>
      <c r="C334" s="202" t="s">
        <v>3561</v>
      </c>
      <c r="D334" s="206" t="s">
        <v>3516</v>
      </c>
      <c r="E334" s="206" t="s">
        <v>3517</v>
      </c>
      <c r="F334" s="206" t="s">
        <v>639</v>
      </c>
      <c r="G334" s="206" t="s">
        <v>3696</v>
      </c>
      <c r="H334" s="206" t="s">
        <v>3697</v>
      </c>
      <c r="I334" s="206"/>
      <c r="J334" s="207"/>
    </row>
    <row r="335" spans="1:10">
      <c r="A335" s="200">
        <v>45800</v>
      </c>
      <c r="B335" s="201">
        <v>45800</v>
      </c>
      <c r="C335" s="202" t="s">
        <v>3562</v>
      </c>
      <c r="D335" s="206" t="s">
        <v>3516</v>
      </c>
      <c r="E335" s="206" t="s">
        <v>3517</v>
      </c>
      <c r="F335" s="206" t="s">
        <v>639</v>
      </c>
      <c r="G335" s="206" t="s">
        <v>3696</v>
      </c>
      <c r="H335" s="206" t="s">
        <v>3697</v>
      </c>
      <c r="I335" s="206"/>
      <c r="J335" s="207"/>
    </row>
    <row r="336" spans="1:10">
      <c r="A336" s="200">
        <v>45800</v>
      </c>
      <c r="B336" s="201">
        <v>45800</v>
      </c>
      <c r="C336" s="202" t="s">
        <v>3563</v>
      </c>
      <c r="D336" s="206" t="s">
        <v>3516</v>
      </c>
      <c r="E336" s="206" t="s">
        <v>3517</v>
      </c>
      <c r="F336" s="206" t="s">
        <v>639</v>
      </c>
      <c r="G336" s="206" t="s">
        <v>3696</v>
      </c>
      <c r="H336" s="206" t="s">
        <v>3697</v>
      </c>
      <c r="I336" s="206"/>
      <c r="J336" s="207"/>
    </row>
    <row r="337" spans="1:10">
      <c r="A337" s="200">
        <v>45800</v>
      </c>
      <c r="B337" s="201">
        <v>45800</v>
      </c>
      <c r="C337" s="202" t="s">
        <v>3564</v>
      </c>
      <c r="D337" s="206" t="s">
        <v>3516</v>
      </c>
      <c r="E337" s="206" t="s">
        <v>3517</v>
      </c>
      <c r="F337" s="206" t="s">
        <v>639</v>
      </c>
      <c r="G337" s="206" t="s">
        <v>3696</v>
      </c>
      <c r="H337" s="206" t="s">
        <v>3697</v>
      </c>
      <c r="I337" s="206"/>
      <c r="J337" s="207"/>
    </row>
    <row r="338" spans="1:10">
      <c r="A338" s="200">
        <v>45800</v>
      </c>
      <c r="B338" s="201">
        <v>45800</v>
      </c>
      <c r="C338" s="202" t="s">
        <v>3565</v>
      </c>
      <c r="D338" s="206" t="s">
        <v>3516</v>
      </c>
      <c r="E338" s="201" t="s">
        <v>3517</v>
      </c>
      <c r="F338" s="206" t="s">
        <v>639</v>
      </c>
      <c r="G338" s="206" t="s">
        <v>3696</v>
      </c>
      <c r="H338" s="206" t="s">
        <v>3697</v>
      </c>
      <c r="I338" s="206"/>
      <c r="J338" s="207"/>
    </row>
    <row r="339" spans="1:10" ht="30">
      <c r="A339" s="200">
        <v>45800</v>
      </c>
      <c r="B339" s="201">
        <v>45800</v>
      </c>
      <c r="C339" s="202" t="s">
        <v>3566</v>
      </c>
      <c r="D339" s="206" t="s">
        <v>3516</v>
      </c>
      <c r="E339" s="206" t="s">
        <v>3517</v>
      </c>
      <c r="F339" s="206" t="s">
        <v>639</v>
      </c>
      <c r="G339" s="206" t="s">
        <v>3696</v>
      </c>
      <c r="H339" s="206" t="s">
        <v>3697</v>
      </c>
      <c r="I339" s="206"/>
      <c r="J339" s="207"/>
    </row>
    <row r="340" spans="1:10" ht="30">
      <c r="A340" s="200">
        <v>45800</v>
      </c>
      <c r="B340" s="201">
        <v>45800</v>
      </c>
      <c r="C340" s="202" t="s">
        <v>3567</v>
      </c>
      <c r="D340" s="206" t="s">
        <v>3516</v>
      </c>
      <c r="E340" s="206" t="s">
        <v>3517</v>
      </c>
      <c r="F340" s="206" t="s">
        <v>639</v>
      </c>
      <c r="G340" s="206" t="s">
        <v>3696</v>
      </c>
      <c r="H340" s="206" t="s">
        <v>3697</v>
      </c>
      <c r="I340" s="206"/>
      <c r="J340" s="207"/>
    </row>
    <row r="341" spans="1:10">
      <c r="A341" s="200">
        <v>45800</v>
      </c>
      <c r="B341" s="201">
        <v>45800</v>
      </c>
      <c r="C341" s="202" t="s">
        <v>3568</v>
      </c>
      <c r="D341" s="206" t="s">
        <v>3516</v>
      </c>
      <c r="E341" s="206" t="s">
        <v>3517</v>
      </c>
      <c r="F341" s="206" t="s">
        <v>639</v>
      </c>
      <c r="G341" s="206" t="s">
        <v>3696</v>
      </c>
      <c r="H341" s="206" t="s">
        <v>3697</v>
      </c>
      <c r="I341" s="206"/>
      <c r="J341" s="207"/>
    </row>
    <row r="342" spans="1:10">
      <c r="A342" s="200">
        <v>45800</v>
      </c>
      <c r="B342" s="201">
        <v>45800</v>
      </c>
      <c r="C342" s="202" t="s">
        <v>3569</v>
      </c>
      <c r="D342" s="206" t="s">
        <v>3516</v>
      </c>
      <c r="E342" s="206" t="s">
        <v>3517</v>
      </c>
      <c r="F342" s="206" t="s">
        <v>639</v>
      </c>
      <c r="G342" s="206" t="s">
        <v>3696</v>
      </c>
      <c r="H342" s="206" t="s">
        <v>3697</v>
      </c>
      <c r="I342" s="206"/>
      <c r="J342" s="207"/>
    </row>
    <row r="343" spans="1:10">
      <c r="A343" s="200">
        <v>45800</v>
      </c>
      <c r="B343" s="201"/>
      <c r="C343" s="202" t="s">
        <v>3654</v>
      </c>
      <c r="D343" s="206" t="s">
        <v>3516</v>
      </c>
      <c r="E343" s="206" t="s">
        <v>3517</v>
      </c>
      <c r="F343" s="206" t="s">
        <v>385</v>
      </c>
      <c r="G343" s="206" t="s">
        <v>53</v>
      </c>
      <c r="H343" s="206" t="s">
        <v>3697</v>
      </c>
      <c r="I343" s="206"/>
      <c r="J343" s="207"/>
    </row>
    <row r="344" spans="1:10">
      <c r="A344" s="200">
        <v>45800</v>
      </c>
      <c r="B344" s="201"/>
      <c r="C344" s="202" t="s">
        <v>3655</v>
      </c>
      <c r="D344" s="206" t="s">
        <v>3516</v>
      </c>
      <c r="E344" s="206" t="s">
        <v>3517</v>
      </c>
      <c r="F344" s="206" t="s">
        <v>385</v>
      </c>
      <c r="G344" s="206" t="s">
        <v>53</v>
      </c>
      <c r="H344" s="206" t="s">
        <v>3697</v>
      </c>
      <c r="I344" s="206"/>
      <c r="J344" s="207"/>
    </row>
    <row r="345" spans="1:10" ht="30">
      <c r="A345" s="200">
        <v>45800</v>
      </c>
      <c r="B345" s="201"/>
      <c r="C345" s="202" t="s">
        <v>3656</v>
      </c>
      <c r="D345" s="206" t="s">
        <v>3657</v>
      </c>
      <c r="E345" s="206" t="s">
        <v>745</v>
      </c>
      <c r="F345" s="206" t="s">
        <v>648</v>
      </c>
      <c r="G345" s="206" t="s">
        <v>3696</v>
      </c>
      <c r="H345" s="206" t="s">
        <v>3697</v>
      </c>
      <c r="I345" s="206"/>
      <c r="J345" s="207"/>
    </row>
    <row r="346" spans="1:10" ht="30">
      <c r="A346" s="200">
        <v>45800</v>
      </c>
      <c r="B346" s="201">
        <v>45800</v>
      </c>
      <c r="C346" s="202" t="s">
        <v>3658</v>
      </c>
      <c r="D346" s="206" t="s">
        <v>16</v>
      </c>
      <c r="E346" s="206" t="s">
        <v>1644</v>
      </c>
      <c r="F346" s="206" t="s">
        <v>639</v>
      </c>
      <c r="G346" s="206" t="s">
        <v>3696</v>
      </c>
      <c r="H346" s="206" t="s">
        <v>3697</v>
      </c>
      <c r="I346" s="206"/>
      <c r="J346" s="207"/>
    </row>
    <row r="347" spans="1:10">
      <c r="A347" s="200">
        <v>45800</v>
      </c>
      <c r="B347" s="201">
        <v>45800</v>
      </c>
      <c r="C347" s="202" t="s">
        <v>3674</v>
      </c>
      <c r="D347" s="206" t="s">
        <v>167</v>
      </c>
      <c r="E347" s="206" t="s">
        <v>3675</v>
      </c>
      <c r="F347" s="206" t="s">
        <v>639</v>
      </c>
      <c r="G347" s="206" t="s">
        <v>3696</v>
      </c>
      <c r="H347" s="206" t="s">
        <v>3697</v>
      </c>
      <c r="I347" s="206"/>
      <c r="J347" s="207"/>
    </row>
    <row r="348" spans="1:10">
      <c r="A348" s="200">
        <v>45800</v>
      </c>
      <c r="B348" s="201">
        <v>45800</v>
      </c>
      <c r="C348" s="202" t="s">
        <v>3660</v>
      </c>
      <c r="D348" s="206" t="s">
        <v>3659</v>
      </c>
      <c r="E348" s="206" t="s">
        <v>24</v>
      </c>
      <c r="F348" s="206" t="s">
        <v>639</v>
      </c>
      <c r="G348" s="206" t="s">
        <v>3696</v>
      </c>
      <c r="H348" s="206" t="s">
        <v>3697</v>
      </c>
      <c r="I348" s="206"/>
      <c r="J348" s="207"/>
    </row>
    <row r="349" spans="1:10" ht="30">
      <c r="A349" s="200">
        <v>45800</v>
      </c>
      <c r="B349" s="201">
        <v>45803</v>
      </c>
      <c r="C349" s="202" t="s">
        <v>3661</v>
      </c>
      <c r="D349" s="206" t="s">
        <v>3666</v>
      </c>
      <c r="E349" s="206" t="s">
        <v>3676</v>
      </c>
      <c r="F349" s="206" t="s">
        <v>648</v>
      </c>
      <c r="G349" s="206" t="s">
        <v>3696</v>
      </c>
      <c r="H349" s="206" t="s">
        <v>3697</v>
      </c>
      <c r="I349" s="206"/>
      <c r="J349" s="207"/>
    </row>
    <row r="350" spans="1:10" ht="30">
      <c r="A350" s="200">
        <v>45800</v>
      </c>
      <c r="B350" s="201">
        <v>45803</v>
      </c>
      <c r="C350" s="202" t="s">
        <v>3662</v>
      </c>
      <c r="D350" s="206" t="s">
        <v>3666</v>
      </c>
      <c r="E350" s="206" t="s">
        <v>3676</v>
      </c>
      <c r="F350" s="206" t="s">
        <v>648</v>
      </c>
      <c r="G350" s="206" t="s">
        <v>3696</v>
      </c>
      <c r="H350" s="206" t="s">
        <v>3697</v>
      </c>
      <c r="I350" s="206"/>
      <c r="J350" s="207"/>
    </row>
    <row r="351" spans="1:10" ht="30">
      <c r="A351" s="200">
        <v>45800</v>
      </c>
      <c r="B351" s="201">
        <v>45803</v>
      </c>
      <c r="C351" s="202" t="s">
        <v>3663</v>
      </c>
      <c r="D351" s="206" t="s">
        <v>3666</v>
      </c>
      <c r="E351" s="206" t="s">
        <v>3676</v>
      </c>
      <c r="F351" s="206" t="s">
        <v>648</v>
      </c>
      <c r="G351" s="206" t="s">
        <v>3696</v>
      </c>
      <c r="H351" s="206" t="s">
        <v>3697</v>
      </c>
      <c r="I351" s="206"/>
      <c r="J351" s="207"/>
    </row>
    <row r="352" spans="1:10" ht="30">
      <c r="A352" s="200">
        <v>45800</v>
      </c>
      <c r="B352" s="201">
        <v>45803</v>
      </c>
      <c r="C352" s="202" t="s">
        <v>3664</v>
      </c>
      <c r="D352" s="206" t="s">
        <v>3666</v>
      </c>
      <c r="E352" s="206" t="s">
        <v>3676</v>
      </c>
      <c r="F352" s="204" t="s">
        <v>648</v>
      </c>
      <c r="G352" s="206" t="s">
        <v>3696</v>
      </c>
      <c r="H352" s="206" t="s">
        <v>3697</v>
      </c>
      <c r="I352" s="206"/>
      <c r="J352" s="207"/>
    </row>
    <row r="353" spans="1:10" ht="30">
      <c r="A353" s="200">
        <v>45800</v>
      </c>
      <c r="B353" s="201">
        <v>45803</v>
      </c>
      <c r="C353" s="202" t="s">
        <v>3665</v>
      </c>
      <c r="D353" s="206" t="s">
        <v>3666</v>
      </c>
      <c r="E353" s="206" t="s">
        <v>3676</v>
      </c>
      <c r="F353" s="206" t="s">
        <v>648</v>
      </c>
      <c r="G353" s="206" t="s">
        <v>3696</v>
      </c>
      <c r="H353" s="206" t="s">
        <v>3697</v>
      </c>
      <c r="I353" s="206"/>
      <c r="J353" s="207"/>
    </row>
    <row r="354" spans="1:10" ht="30">
      <c r="A354" s="200">
        <v>45800</v>
      </c>
      <c r="B354" s="201">
        <v>45803</v>
      </c>
      <c r="C354" s="202" t="s">
        <v>3689</v>
      </c>
      <c r="D354" s="206" t="s">
        <v>3666</v>
      </c>
      <c r="E354" s="206" t="s">
        <v>3676</v>
      </c>
      <c r="F354" s="204" t="s">
        <v>648</v>
      </c>
      <c r="G354" s="206" t="s">
        <v>3696</v>
      </c>
      <c r="H354" s="206" t="s">
        <v>3697</v>
      </c>
      <c r="I354" s="206"/>
      <c r="J354" s="207"/>
    </row>
    <row r="355" spans="1:10">
      <c r="A355" s="200">
        <v>45800</v>
      </c>
      <c r="B355" s="201">
        <v>45800</v>
      </c>
      <c r="C355" s="202" t="s">
        <v>3667</v>
      </c>
      <c r="D355" s="206"/>
      <c r="E355" s="206" t="s">
        <v>3677</v>
      </c>
      <c r="F355" s="206" t="s">
        <v>639</v>
      </c>
      <c r="G355" s="206" t="s">
        <v>3696</v>
      </c>
      <c r="H355" s="206" t="s">
        <v>3697</v>
      </c>
      <c r="I355" s="206"/>
      <c r="J355" s="207"/>
    </row>
    <row r="356" spans="1:10" ht="30">
      <c r="A356" s="200">
        <v>45800</v>
      </c>
      <c r="B356" s="201">
        <v>45803</v>
      </c>
      <c r="C356" s="202" t="s">
        <v>3668</v>
      </c>
      <c r="D356" s="206" t="s">
        <v>44</v>
      </c>
      <c r="E356" s="206" t="s">
        <v>3669</v>
      </c>
      <c r="F356" s="206" t="s">
        <v>639</v>
      </c>
      <c r="G356" s="206" t="s">
        <v>3696</v>
      </c>
      <c r="H356" s="206" t="s">
        <v>3697</v>
      </c>
      <c r="I356" s="206"/>
      <c r="J356" s="207"/>
    </row>
    <row r="357" spans="1:10" ht="30">
      <c r="A357" s="200">
        <v>45800</v>
      </c>
      <c r="B357" s="201">
        <v>45803</v>
      </c>
      <c r="C357" s="202" t="s">
        <v>3670</v>
      </c>
      <c r="D357" s="206" t="s">
        <v>51</v>
      </c>
      <c r="E357" s="206" t="s">
        <v>745</v>
      </c>
      <c r="F357" s="206" t="s">
        <v>648</v>
      </c>
      <c r="G357" s="206" t="s">
        <v>3696</v>
      </c>
      <c r="H357" s="206" t="s">
        <v>3697</v>
      </c>
      <c r="I357" s="206"/>
      <c r="J357" s="207"/>
    </row>
    <row r="358" spans="1:10" ht="30">
      <c r="A358" s="200">
        <v>45800</v>
      </c>
      <c r="B358" s="201">
        <v>45803</v>
      </c>
      <c r="C358" s="202" t="s">
        <v>3671</v>
      </c>
      <c r="D358" s="206" t="s">
        <v>51</v>
      </c>
      <c r="E358" s="206" t="s">
        <v>3690</v>
      </c>
      <c r="F358" s="206" t="s">
        <v>648</v>
      </c>
      <c r="G358" s="206" t="s">
        <v>3696</v>
      </c>
      <c r="H358" s="206" t="s">
        <v>3697</v>
      </c>
      <c r="I358" s="206"/>
      <c r="J358" s="207"/>
    </row>
  </sheetData>
  <autoFilter ref="F1:F70"/>
  <conditionalFormatting sqref="F2:F48">
    <cfRule type="containsText" dxfId="6247" priority="228" operator="containsText" text="REMITIDO">
      <formula>NOT(ISERROR(SEARCH("REMITIDO",F2)))</formula>
    </cfRule>
    <cfRule type="containsText" dxfId="6246" priority="229" operator="containsText" text="NO SE ENCONTRO">
      <formula>NOT(ISERROR(SEARCH("NO SE ENCONTRO",F2)))</formula>
    </cfRule>
    <cfRule type="containsText" dxfId="6245" priority="230" operator="containsText" text="SE ENCONTRO">
      <formula>NOT(ISERROR(SEARCH("SE ENCONTRO",F2)))</formula>
    </cfRule>
    <cfRule type="containsText" dxfId="6244" priority="231" operator="containsText" text="EN BUSQUEDA">
      <formula>NOT(ISERROR(SEARCH("EN BUSQUEDA",F2)))</formula>
    </cfRule>
  </conditionalFormatting>
  <conditionalFormatting sqref="C2">
    <cfRule type="duplicateValues" dxfId="6243" priority="222"/>
    <cfRule type="duplicateValues" dxfId="6242" priority="223"/>
  </conditionalFormatting>
  <conditionalFormatting sqref="C2">
    <cfRule type="duplicateValues" dxfId="6241" priority="224"/>
  </conditionalFormatting>
  <conditionalFormatting sqref="C2">
    <cfRule type="duplicateValues" dxfId="6240" priority="225"/>
  </conditionalFormatting>
  <conditionalFormatting sqref="C2">
    <cfRule type="duplicateValues" dxfId="6239" priority="226"/>
  </conditionalFormatting>
  <conditionalFormatting sqref="C2">
    <cfRule type="duplicateValues" dxfId="6238" priority="227"/>
  </conditionalFormatting>
  <conditionalFormatting sqref="C3">
    <cfRule type="duplicateValues" dxfId="6237" priority="216"/>
    <cfRule type="duplicateValues" dxfId="6236" priority="217"/>
  </conditionalFormatting>
  <conditionalFormatting sqref="C3">
    <cfRule type="duplicateValues" dxfId="6235" priority="218"/>
  </conditionalFormatting>
  <conditionalFormatting sqref="C3">
    <cfRule type="duplicateValues" dxfId="6234" priority="219"/>
  </conditionalFormatting>
  <conditionalFormatting sqref="C3">
    <cfRule type="duplicateValues" dxfId="6233" priority="220"/>
  </conditionalFormatting>
  <conditionalFormatting sqref="C3">
    <cfRule type="duplicateValues" dxfId="6232" priority="221"/>
  </conditionalFormatting>
  <conditionalFormatting sqref="F49:F56">
    <cfRule type="containsText" dxfId="6231" priority="212" operator="containsText" text="REMITIDO">
      <formula>NOT(ISERROR(SEARCH("REMITIDO",F49)))</formula>
    </cfRule>
    <cfRule type="containsText" dxfId="6230" priority="213" operator="containsText" text="NO SE ENCONTRO">
      <formula>NOT(ISERROR(SEARCH("NO SE ENCONTRO",F49)))</formula>
    </cfRule>
    <cfRule type="containsText" dxfId="6229" priority="214" operator="containsText" text="SE ENCONTRO">
      <formula>NOT(ISERROR(SEARCH("SE ENCONTRO",F49)))</formula>
    </cfRule>
    <cfRule type="containsText" dxfId="6228" priority="215" operator="containsText" text="EN BUSQUEDA">
      <formula>NOT(ISERROR(SEARCH("EN BUSQUEDA",F49)))</formula>
    </cfRule>
  </conditionalFormatting>
  <conditionalFormatting sqref="F57:F59">
    <cfRule type="containsText" dxfId="6227" priority="208" operator="containsText" text="REMITIDO">
      <formula>NOT(ISERROR(SEARCH("REMITIDO",F57)))</formula>
    </cfRule>
    <cfRule type="containsText" dxfId="6226" priority="209" operator="containsText" text="NO SE ENCONTRO">
      <formula>NOT(ISERROR(SEARCH("NO SE ENCONTRO",F57)))</formula>
    </cfRule>
    <cfRule type="containsText" dxfId="6225" priority="210" operator="containsText" text="SE ENCONTRO">
      <formula>NOT(ISERROR(SEARCH("SE ENCONTRO",F57)))</formula>
    </cfRule>
    <cfRule type="containsText" dxfId="6224" priority="211" operator="containsText" text="EN BUSQUEDA">
      <formula>NOT(ISERROR(SEARCH("EN BUSQUEDA",F57)))</formula>
    </cfRule>
  </conditionalFormatting>
  <conditionalFormatting sqref="F60:F65">
    <cfRule type="containsText" dxfId="6223" priority="204" operator="containsText" text="REMITIDO">
      <formula>NOT(ISERROR(SEARCH("REMITIDO",F60)))</formula>
    </cfRule>
    <cfRule type="containsText" dxfId="6222" priority="205" operator="containsText" text="NO SE ENCONTRO">
      <formula>NOT(ISERROR(SEARCH("NO SE ENCONTRO",F60)))</formula>
    </cfRule>
    <cfRule type="containsText" dxfId="6221" priority="206" operator="containsText" text="SE ENCONTRO">
      <formula>NOT(ISERROR(SEARCH("SE ENCONTRO",F60)))</formula>
    </cfRule>
    <cfRule type="containsText" dxfId="6220" priority="207" operator="containsText" text="EN BUSQUEDA">
      <formula>NOT(ISERROR(SEARCH("EN BUSQUEDA",F60)))</formula>
    </cfRule>
  </conditionalFormatting>
  <conditionalFormatting sqref="F66:F67">
    <cfRule type="containsText" dxfId="6219" priority="200" operator="containsText" text="REMITIDO">
      <formula>NOT(ISERROR(SEARCH("REMITIDO",F66)))</formula>
    </cfRule>
    <cfRule type="containsText" dxfId="6218" priority="201" operator="containsText" text="NO SE ENCONTRO">
      <formula>NOT(ISERROR(SEARCH("NO SE ENCONTRO",F66)))</formula>
    </cfRule>
    <cfRule type="containsText" dxfId="6217" priority="202" operator="containsText" text="SE ENCONTRO">
      <formula>NOT(ISERROR(SEARCH("SE ENCONTRO",F66)))</formula>
    </cfRule>
    <cfRule type="containsText" dxfId="6216" priority="203" operator="containsText" text="EN BUSQUEDA">
      <formula>NOT(ISERROR(SEARCH("EN BUSQUEDA",F66)))</formula>
    </cfRule>
  </conditionalFormatting>
  <conditionalFormatting sqref="F68:F70">
    <cfRule type="containsText" dxfId="6215" priority="196" operator="containsText" text="REMITIDO">
      <formula>NOT(ISERROR(SEARCH("REMITIDO",F68)))</formula>
    </cfRule>
    <cfRule type="containsText" dxfId="6214" priority="197" operator="containsText" text="NO SE ENCONTRO">
      <formula>NOT(ISERROR(SEARCH("NO SE ENCONTRO",F68)))</formula>
    </cfRule>
    <cfRule type="containsText" dxfId="6213" priority="198" operator="containsText" text="SE ENCONTRO">
      <formula>NOT(ISERROR(SEARCH("SE ENCONTRO",F68)))</formula>
    </cfRule>
    <cfRule type="containsText" dxfId="6212" priority="199" operator="containsText" text="EN BUSQUEDA">
      <formula>NOT(ISERROR(SEARCH("EN BUSQUEDA",F68)))</formula>
    </cfRule>
  </conditionalFormatting>
  <conditionalFormatting sqref="B74:B185 B300 B275:B284 B286:B297 B302:B310 B312:B321 B187:B263">
    <cfRule type="cellIs" dxfId="6211" priority="187" operator="equal">
      <formula>"PENDIENTE"</formula>
    </cfRule>
  </conditionalFormatting>
  <conditionalFormatting sqref="F166:F185 F74:F158 F275:F279 F191:F263 F284:F294">
    <cfRule type="containsText" dxfId="6210" priority="183" operator="containsText" text="REMITIDO">
      <formula>NOT(ISERROR(SEARCH("REMITIDO",F74)))</formula>
    </cfRule>
    <cfRule type="containsText" dxfId="6209" priority="184" operator="containsText" text="NO SE ENCONTRO">
      <formula>NOT(ISERROR(SEARCH("NO SE ENCONTRO",F74)))</formula>
    </cfRule>
    <cfRule type="containsText" dxfId="6208" priority="185" operator="containsText" text="SE ENCONTRO">
      <formula>NOT(ISERROR(SEARCH("SE ENCONTRO",F74)))</formula>
    </cfRule>
    <cfRule type="containsText" dxfId="6207" priority="186" operator="containsText" text="EN BUSQUEDA">
      <formula>NOT(ISERROR(SEARCH("EN BUSQUEDA",F74)))</formula>
    </cfRule>
  </conditionalFormatting>
  <conditionalFormatting sqref="C74:C148 C151:C155 C161:C168 C171:C177 C184:C185 C187:C188 C190:C201 C205:C219 C221:C222 C224:C227 C230 C234:C241 C244:C247 C249">
    <cfRule type="duplicateValues" dxfId="6206" priority="188"/>
    <cfRule type="duplicateValues" dxfId="6205" priority="189"/>
  </conditionalFormatting>
  <conditionalFormatting sqref="C74:C148 C151:C155 C161:C168 C171:C177 C184:C185 C187:C188 C190:C201 C205:C219 C221:C222 C224:C227 C230 C234:C241 C244:C247 C249">
    <cfRule type="duplicateValues" dxfId="6204" priority="190"/>
  </conditionalFormatting>
  <conditionalFormatting sqref="C74:C148 C151:C155 C161:C168 C171:C177 C184:C185 C187:C188 C190:C201 C205:C219 C221:C222 C224:C227 C230 C234:C241 C244:C247 C249">
    <cfRule type="duplicateValues" dxfId="6203" priority="191"/>
  </conditionalFormatting>
  <conditionalFormatting sqref="C151:C155 C161:C168 C171:C177 C184:C185 C187:C188 C190:C201 C205:C219 C221:C222 C224:C227 C230 C234:C241 C244:C247 C249">
    <cfRule type="duplicateValues" dxfId="6202" priority="192"/>
  </conditionalFormatting>
  <conditionalFormatting sqref="F71">
    <cfRule type="containsText" dxfId="6201" priority="179" operator="containsText" text="REMITIDO">
      <formula>NOT(ISERROR(SEARCH("REMITIDO",F71)))</formula>
    </cfRule>
    <cfRule type="containsText" dxfId="6200" priority="180" operator="containsText" text="NO SE ENCONTRO">
      <formula>NOT(ISERROR(SEARCH("NO SE ENCONTRO",F71)))</formula>
    </cfRule>
    <cfRule type="containsText" dxfId="6199" priority="181" operator="containsText" text="SE ENCONTRO">
      <formula>NOT(ISERROR(SEARCH("SE ENCONTRO",F71)))</formula>
    </cfRule>
    <cfRule type="containsText" dxfId="6198" priority="182" operator="containsText" text="EN BUSQUEDA">
      <formula>NOT(ISERROR(SEARCH("EN BUSQUEDA",F71)))</formula>
    </cfRule>
  </conditionalFormatting>
  <conditionalFormatting sqref="F71">
    <cfRule type="containsText" dxfId="6197" priority="178" operator="containsText" text="REITERADO">
      <formula>NOT(ISERROR(SEARCH("REITERADO",F71)))</formula>
    </cfRule>
  </conditionalFormatting>
  <conditionalFormatting sqref="F72">
    <cfRule type="containsText" dxfId="6196" priority="174" operator="containsText" text="REMITIDO">
      <formula>NOT(ISERROR(SEARCH("REMITIDO",F72)))</formula>
    </cfRule>
    <cfRule type="containsText" dxfId="6195" priority="175" operator="containsText" text="NO SE ENCONTRO">
      <formula>NOT(ISERROR(SEARCH("NO SE ENCONTRO",F72)))</formula>
    </cfRule>
    <cfRule type="containsText" dxfId="6194" priority="176" operator="containsText" text="SE ENCONTRO">
      <formula>NOT(ISERROR(SEARCH("SE ENCONTRO",F72)))</formula>
    </cfRule>
    <cfRule type="containsText" dxfId="6193" priority="177" operator="containsText" text="EN BUSQUEDA">
      <formula>NOT(ISERROR(SEARCH("EN BUSQUEDA",F72)))</formula>
    </cfRule>
  </conditionalFormatting>
  <conditionalFormatting sqref="F73:F78">
    <cfRule type="containsText" dxfId="6192" priority="170" operator="containsText" text="REMITIDO">
      <formula>NOT(ISERROR(SEARCH("REMITIDO",F73)))</formula>
    </cfRule>
    <cfRule type="containsText" dxfId="6191" priority="171" operator="containsText" text="NO SE ENCONTRO">
      <formula>NOT(ISERROR(SEARCH("NO SE ENCONTRO",F73)))</formula>
    </cfRule>
    <cfRule type="containsText" dxfId="6190" priority="172" operator="containsText" text="SE ENCONTRO">
      <formula>NOT(ISERROR(SEARCH("SE ENCONTRO",F73)))</formula>
    </cfRule>
    <cfRule type="containsText" dxfId="6189" priority="173" operator="containsText" text="EN BUSQUEDA">
      <formula>NOT(ISERROR(SEARCH("EN BUSQUEDA",F73)))</formula>
    </cfRule>
  </conditionalFormatting>
  <conditionalFormatting sqref="C71:C253">
    <cfRule type="duplicateValues" dxfId="6188" priority="169"/>
  </conditionalFormatting>
  <conditionalFormatting sqref="F159:F165">
    <cfRule type="containsText" dxfId="6187" priority="165" operator="containsText" text="REMITIDO">
      <formula>NOT(ISERROR(SEARCH("REMITIDO",F159)))</formula>
    </cfRule>
    <cfRule type="containsText" dxfId="6186" priority="166" operator="containsText" text="NO SE ENCONTRO">
      <formula>NOT(ISERROR(SEARCH("NO SE ENCONTRO",F159)))</formula>
    </cfRule>
    <cfRule type="containsText" dxfId="6185" priority="167" operator="containsText" text="SE ENCONTRO">
      <formula>NOT(ISERROR(SEARCH("SE ENCONTRO",F159)))</formula>
    </cfRule>
    <cfRule type="containsText" dxfId="6184" priority="168" operator="containsText" text="EN BUSQUEDA">
      <formula>NOT(ISERROR(SEARCH("EN BUSQUEDA",F159)))</formula>
    </cfRule>
  </conditionalFormatting>
  <conditionalFormatting sqref="B186">
    <cfRule type="cellIs" dxfId="6183" priority="157" operator="equal">
      <formula>"PENDIENTE"</formula>
    </cfRule>
  </conditionalFormatting>
  <conditionalFormatting sqref="F186:F190">
    <cfRule type="containsText" dxfId="6182" priority="153" operator="containsText" text="REMITIDO">
      <formula>NOT(ISERROR(SEARCH("REMITIDO",F186)))</formula>
    </cfRule>
    <cfRule type="containsText" dxfId="6181" priority="154" operator="containsText" text="NO SE ENCONTRO">
      <formula>NOT(ISERROR(SEARCH("NO SE ENCONTRO",F186)))</formula>
    </cfRule>
    <cfRule type="containsText" dxfId="6180" priority="155" operator="containsText" text="SE ENCONTRO">
      <formula>NOT(ISERROR(SEARCH("SE ENCONTRO",F186)))</formula>
    </cfRule>
    <cfRule type="containsText" dxfId="6179" priority="156" operator="containsText" text="EN BUSQUEDA">
      <formula>NOT(ISERROR(SEARCH("EN BUSQUEDA",F186)))</formula>
    </cfRule>
  </conditionalFormatting>
  <conditionalFormatting sqref="C186">
    <cfRule type="duplicateValues" dxfId="6178" priority="158"/>
    <cfRule type="duplicateValues" dxfId="6177" priority="159"/>
  </conditionalFormatting>
  <conditionalFormatting sqref="C186">
    <cfRule type="duplicateValues" dxfId="6176" priority="160"/>
  </conditionalFormatting>
  <conditionalFormatting sqref="C186">
    <cfRule type="duplicateValues" dxfId="6175" priority="161"/>
  </conditionalFormatting>
  <conditionalFormatting sqref="C186">
    <cfRule type="duplicateValues" dxfId="6174" priority="162"/>
  </conditionalFormatting>
  <conditionalFormatting sqref="C186">
    <cfRule type="duplicateValues" dxfId="6173" priority="163"/>
  </conditionalFormatting>
  <conditionalFormatting sqref="C186">
    <cfRule type="duplicateValues" dxfId="6172" priority="152"/>
  </conditionalFormatting>
  <conditionalFormatting sqref="C186">
    <cfRule type="duplicateValues" dxfId="6171" priority="164"/>
  </conditionalFormatting>
  <conditionalFormatting sqref="C71:C253">
    <cfRule type="duplicateValues" dxfId="6170" priority="193"/>
  </conditionalFormatting>
  <conditionalFormatting sqref="C254">
    <cfRule type="duplicateValues" dxfId="6169" priority="146"/>
    <cfRule type="duplicateValues" dxfId="6168" priority="147"/>
  </conditionalFormatting>
  <conditionalFormatting sqref="C254">
    <cfRule type="duplicateValues" dxfId="6167" priority="148"/>
  </conditionalFormatting>
  <conditionalFormatting sqref="C254">
    <cfRule type="duplicateValues" dxfId="6166" priority="149"/>
  </conditionalFormatting>
  <conditionalFormatting sqref="C254">
    <cfRule type="duplicateValues" dxfId="6165" priority="150"/>
  </conditionalFormatting>
  <conditionalFormatting sqref="C254">
    <cfRule type="duplicateValues" dxfId="6164" priority="145"/>
  </conditionalFormatting>
  <conditionalFormatting sqref="C254">
    <cfRule type="duplicateValues" dxfId="6163" priority="151"/>
  </conditionalFormatting>
  <conditionalFormatting sqref="C255:C262">
    <cfRule type="duplicateValues" dxfId="6162" priority="143"/>
  </conditionalFormatting>
  <conditionalFormatting sqref="C255:C262">
    <cfRule type="duplicateValues" dxfId="6161" priority="144"/>
  </conditionalFormatting>
  <conditionalFormatting sqref="F268">
    <cfRule type="containsText" dxfId="6160" priority="139" operator="containsText" text="REMITIDO">
      <formula>NOT(ISERROR(SEARCH("REMITIDO",F268)))</formula>
    </cfRule>
    <cfRule type="containsText" dxfId="6159" priority="140" operator="containsText" text="NO SE ENCONTRO">
      <formula>NOT(ISERROR(SEARCH("NO SE ENCONTRO",F268)))</formula>
    </cfRule>
    <cfRule type="containsText" dxfId="6158" priority="141" operator="containsText" text="SE ENCONTRO">
      <formula>NOT(ISERROR(SEARCH("SE ENCONTRO",F268)))</formula>
    </cfRule>
    <cfRule type="containsText" dxfId="6157" priority="142" operator="containsText" text="EN BUSQUEDA">
      <formula>NOT(ISERROR(SEARCH("EN BUSQUEDA",F268)))</formula>
    </cfRule>
  </conditionalFormatting>
  <conditionalFormatting sqref="F266:F267">
    <cfRule type="containsText" dxfId="6156" priority="135" operator="containsText" text="REMITIDO">
      <formula>NOT(ISERROR(SEARCH("REMITIDO",F266)))</formula>
    </cfRule>
    <cfRule type="containsText" dxfId="6155" priority="136" operator="containsText" text="NO SE ENCONTRO">
      <formula>NOT(ISERROR(SEARCH("NO SE ENCONTRO",F266)))</formula>
    </cfRule>
    <cfRule type="containsText" dxfId="6154" priority="137" operator="containsText" text="SE ENCONTRO">
      <formula>NOT(ISERROR(SEARCH("SE ENCONTRO",F266)))</formula>
    </cfRule>
    <cfRule type="containsText" dxfId="6153" priority="138" operator="containsText" text="EN BUSQUEDA">
      <formula>NOT(ISERROR(SEARCH("EN BUSQUEDA",F266)))</formula>
    </cfRule>
  </conditionalFormatting>
  <conditionalFormatting sqref="F271">
    <cfRule type="containsText" dxfId="6152" priority="131" operator="containsText" text="REMITIDO">
      <formula>NOT(ISERROR(SEARCH("REMITIDO",F271)))</formula>
    </cfRule>
    <cfRule type="containsText" dxfId="6151" priority="132" operator="containsText" text="NO SE ENCONTRO">
      <formula>NOT(ISERROR(SEARCH("NO SE ENCONTRO",F271)))</formula>
    </cfRule>
    <cfRule type="containsText" dxfId="6150" priority="133" operator="containsText" text="SE ENCONTRO">
      <formula>NOT(ISERROR(SEARCH("SE ENCONTRO",F271)))</formula>
    </cfRule>
    <cfRule type="containsText" dxfId="6149" priority="134" operator="containsText" text="EN BUSQUEDA">
      <formula>NOT(ISERROR(SEARCH("EN BUSQUEDA",F271)))</formula>
    </cfRule>
  </conditionalFormatting>
  <conditionalFormatting sqref="F272">
    <cfRule type="containsText" dxfId="6148" priority="127" operator="containsText" text="REMITIDO">
      <formula>NOT(ISERROR(SEARCH("REMITIDO",F272)))</formula>
    </cfRule>
    <cfRule type="containsText" dxfId="6147" priority="128" operator="containsText" text="NO SE ENCONTRO">
      <formula>NOT(ISERROR(SEARCH("NO SE ENCONTRO",F272)))</formula>
    </cfRule>
    <cfRule type="containsText" dxfId="6146" priority="129" operator="containsText" text="SE ENCONTRO">
      <formula>NOT(ISERROR(SEARCH("SE ENCONTRO",F272)))</formula>
    </cfRule>
    <cfRule type="containsText" dxfId="6145" priority="130" operator="containsText" text="EN BUSQUEDA">
      <formula>NOT(ISERROR(SEARCH("EN BUSQUEDA",F272)))</formula>
    </cfRule>
  </conditionalFormatting>
  <conditionalFormatting sqref="F273">
    <cfRule type="containsText" dxfId="6144" priority="123" operator="containsText" text="REMITIDO">
      <formula>NOT(ISERROR(SEARCH("REMITIDO",F273)))</formula>
    </cfRule>
    <cfRule type="containsText" dxfId="6143" priority="124" operator="containsText" text="NO SE ENCONTRO">
      <formula>NOT(ISERROR(SEARCH("NO SE ENCONTRO",F273)))</formula>
    </cfRule>
    <cfRule type="containsText" dxfId="6142" priority="125" operator="containsText" text="SE ENCONTRO">
      <formula>NOT(ISERROR(SEARCH("SE ENCONTRO",F273)))</formula>
    </cfRule>
    <cfRule type="containsText" dxfId="6141" priority="126" operator="containsText" text="EN BUSQUEDA">
      <formula>NOT(ISERROR(SEARCH("EN BUSQUEDA",F273)))</formula>
    </cfRule>
  </conditionalFormatting>
  <conditionalFormatting sqref="F269">
    <cfRule type="containsText" dxfId="6140" priority="119" operator="containsText" text="REMITIDO">
      <formula>NOT(ISERROR(SEARCH("REMITIDO",F269)))</formula>
    </cfRule>
    <cfRule type="containsText" dxfId="6139" priority="120" operator="containsText" text="NO SE ENCONTRO">
      <formula>NOT(ISERROR(SEARCH("NO SE ENCONTRO",F269)))</formula>
    </cfRule>
    <cfRule type="containsText" dxfId="6138" priority="121" operator="containsText" text="SE ENCONTRO">
      <formula>NOT(ISERROR(SEARCH("SE ENCONTRO",F269)))</formula>
    </cfRule>
    <cfRule type="containsText" dxfId="6137" priority="122" operator="containsText" text="EN BUSQUEDA">
      <formula>NOT(ISERROR(SEARCH("EN BUSQUEDA",F269)))</formula>
    </cfRule>
  </conditionalFormatting>
  <conditionalFormatting sqref="E275">
    <cfRule type="containsText" dxfId="6136" priority="115" operator="containsText" text="REMITIDO">
      <formula>NOT(ISERROR(SEARCH("REMITIDO",E275)))</formula>
    </cfRule>
    <cfRule type="containsText" dxfId="6135" priority="116" operator="containsText" text="NO SE ENCONTRO">
      <formula>NOT(ISERROR(SEARCH("NO SE ENCONTRO",E275)))</formula>
    </cfRule>
    <cfRule type="containsText" dxfId="6134" priority="117" operator="containsText" text="SE ENCONTRO">
      <formula>NOT(ISERROR(SEARCH("SE ENCONTRO",E275)))</formula>
    </cfRule>
    <cfRule type="containsText" dxfId="6133" priority="118" operator="containsText" text="EN BUSQUEDA">
      <formula>NOT(ISERROR(SEARCH("EN BUSQUEDA",E275)))</formula>
    </cfRule>
  </conditionalFormatting>
  <conditionalFormatting sqref="F274">
    <cfRule type="containsText" dxfId="6132" priority="111" operator="containsText" text="REMITIDO">
      <formula>NOT(ISERROR(SEARCH("REMITIDO",F274)))</formula>
    </cfRule>
    <cfRule type="containsText" dxfId="6131" priority="112" operator="containsText" text="NO SE ENCONTRO">
      <formula>NOT(ISERROR(SEARCH("NO SE ENCONTRO",F274)))</formula>
    </cfRule>
    <cfRule type="containsText" dxfId="6130" priority="113" operator="containsText" text="SE ENCONTRO">
      <formula>NOT(ISERROR(SEARCH("SE ENCONTRO",F274)))</formula>
    </cfRule>
    <cfRule type="containsText" dxfId="6129" priority="114" operator="containsText" text="EN BUSQUEDA">
      <formula>NOT(ISERROR(SEARCH("EN BUSQUEDA",F274)))</formula>
    </cfRule>
  </conditionalFormatting>
  <conditionalFormatting sqref="F280:F283">
    <cfRule type="containsText" dxfId="6128" priority="107" operator="containsText" text="REMITIDO">
      <formula>NOT(ISERROR(SEARCH("REMITIDO",F280)))</formula>
    </cfRule>
    <cfRule type="containsText" dxfId="6127" priority="108" operator="containsText" text="NO SE ENCONTRO">
      <formula>NOT(ISERROR(SEARCH("NO SE ENCONTRO",F280)))</formula>
    </cfRule>
    <cfRule type="containsText" dxfId="6126" priority="109" operator="containsText" text="SE ENCONTRO">
      <formula>NOT(ISERROR(SEARCH("SE ENCONTRO",F280)))</formula>
    </cfRule>
    <cfRule type="containsText" dxfId="6125" priority="110" operator="containsText" text="EN BUSQUEDA">
      <formula>NOT(ISERROR(SEARCH("EN BUSQUEDA",F280)))</formula>
    </cfRule>
  </conditionalFormatting>
  <conditionalFormatting sqref="E284">
    <cfRule type="duplicateValues" dxfId="6124" priority="105"/>
  </conditionalFormatting>
  <conditionalFormatting sqref="E284">
    <cfRule type="duplicateValues" dxfId="6123" priority="106"/>
  </conditionalFormatting>
  <conditionalFormatting sqref="E253:E263 E266:E268">
    <cfRule type="duplicateValues" dxfId="6122" priority="194"/>
  </conditionalFormatting>
  <conditionalFormatting sqref="B264">
    <cfRule type="cellIs" dxfId="6121" priority="104" operator="equal">
      <formula>"PENDIENTE"</formula>
    </cfRule>
  </conditionalFormatting>
  <conditionalFormatting sqref="F264:F265">
    <cfRule type="containsText" dxfId="6120" priority="100" operator="containsText" text="REMITIDO">
      <formula>NOT(ISERROR(SEARCH("REMITIDO",F264)))</formula>
    </cfRule>
    <cfRule type="containsText" dxfId="6119" priority="101" operator="containsText" text="NO SE ENCONTRO">
      <formula>NOT(ISERROR(SEARCH("NO SE ENCONTRO",F264)))</formula>
    </cfRule>
    <cfRule type="containsText" dxfId="6118" priority="102" operator="containsText" text="SE ENCONTRO">
      <formula>NOT(ISERROR(SEARCH("SE ENCONTRO",F264)))</formula>
    </cfRule>
    <cfRule type="containsText" dxfId="6117" priority="103" operator="containsText" text="EN BUSQUEDA">
      <formula>NOT(ISERROR(SEARCH("EN BUSQUEDA",F264)))</formula>
    </cfRule>
  </conditionalFormatting>
  <conditionalFormatting sqref="E264">
    <cfRule type="duplicateValues" dxfId="6116" priority="98"/>
  </conditionalFormatting>
  <conditionalFormatting sqref="E264">
    <cfRule type="duplicateValues" dxfId="6115" priority="99"/>
  </conditionalFormatting>
  <conditionalFormatting sqref="E265">
    <cfRule type="duplicateValues" dxfId="6114" priority="96"/>
  </conditionalFormatting>
  <conditionalFormatting sqref="E265">
    <cfRule type="duplicateValues" dxfId="6113" priority="97"/>
  </conditionalFormatting>
  <conditionalFormatting sqref="B265">
    <cfRule type="cellIs" dxfId="6112" priority="95" operator="equal">
      <formula>"PENDIENTE"</formula>
    </cfRule>
  </conditionalFormatting>
  <conditionalFormatting sqref="E286:E291 E293:E294">
    <cfRule type="duplicateValues" dxfId="6111" priority="93"/>
  </conditionalFormatting>
  <conditionalFormatting sqref="E286:E291">
    <cfRule type="duplicateValues" dxfId="6110" priority="94"/>
  </conditionalFormatting>
  <conditionalFormatting sqref="F270">
    <cfRule type="containsText" dxfId="6109" priority="89" operator="containsText" text="REMITIDO">
      <formula>NOT(ISERROR(SEARCH("REMITIDO",F270)))</formula>
    </cfRule>
    <cfRule type="containsText" dxfId="6108" priority="90" operator="containsText" text="NO SE ENCONTRO">
      <formula>NOT(ISERROR(SEARCH("NO SE ENCONTRO",F270)))</formula>
    </cfRule>
    <cfRule type="containsText" dxfId="6107" priority="91" operator="containsText" text="SE ENCONTRO">
      <formula>NOT(ISERROR(SEARCH("SE ENCONTRO",F270)))</formula>
    </cfRule>
    <cfRule type="containsText" dxfId="6106" priority="92" operator="containsText" text="EN BUSQUEDA">
      <formula>NOT(ISERROR(SEARCH("EN BUSQUEDA",F270)))</formula>
    </cfRule>
  </conditionalFormatting>
  <conditionalFormatting sqref="E292">
    <cfRule type="duplicateValues" dxfId="6105" priority="87"/>
  </conditionalFormatting>
  <conditionalFormatting sqref="E292">
    <cfRule type="duplicateValues" dxfId="6104" priority="88"/>
  </conditionalFormatting>
  <conditionalFormatting sqref="B274">
    <cfRule type="cellIs" dxfId="6103" priority="86" operator="equal">
      <formula>"PENDIENTE"</formula>
    </cfRule>
  </conditionalFormatting>
  <conditionalFormatting sqref="B285">
    <cfRule type="cellIs" dxfId="6102" priority="85" operator="equal">
      <formula>"PENDIENTE"</formula>
    </cfRule>
  </conditionalFormatting>
  <conditionalFormatting sqref="E295:E301">
    <cfRule type="duplicateValues" dxfId="6101" priority="83"/>
  </conditionalFormatting>
  <conditionalFormatting sqref="E295:E301">
    <cfRule type="duplicateValues" dxfId="6100" priority="84"/>
  </conditionalFormatting>
  <conditionalFormatting sqref="C290:C296 C263:C269 C272:C278 C299:C300 C281:C287">
    <cfRule type="duplicateValues" dxfId="6099" priority="77"/>
    <cfRule type="duplicateValues" dxfId="6098" priority="78"/>
  </conditionalFormatting>
  <conditionalFormatting sqref="C290:C296 C263:C269 C272:C278 C299:C300 C281:C287">
    <cfRule type="duplicateValues" dxfId="6097" priority="79"/>
  </conditionalFormatting>
  <conditionalFormatting sqref="C263:C269">
    <cfRule type="duplicateValues" dxfId="6096" priority="80"/>
  </conditionalFormatting>
  <conditionalFormatting sqref="C263:C269">
    <cfRule type="duplicateValues" dxfId="6095" priority="81"/>
  </conditionalFormatting>
  <conditionalFormatting sqref="C263:C300">
    <cfRule type="duplicateValues" dxfId="6094" priority="76"/>
  </conditionalFormatting>
  <conditionalFormatting sqref="C286:C300">
    <cfRule type="duplicateValues" dxfId="6093" priority="82"/>
  </conditionalFormatting>
  <conditionalFormatting sqref="E319">
    <cfRule type="duplicateValues" dxfId="6092" priority="74"/>
  </conditionalFormatting>
  <conditionalFormatting sqref="E319">
    <cfRule type="duplicateValues" dxfId="6091" priority="75"/>
  </conditionalFormatting>
  <conditionalFormatting sqref="C301:C306">
    <cfRule type="duplicateValues" dxfId="6090" priority="68"/>
    <cfRule type="duplicateValues" dxfId="6089" priority="69"/>
  </conditionalFormatting>
  <conditionalFormatting sqref="C301:C306">
    <cfRule type="duplicateValues" dxfId="6088" priority="70"/>
  </conditionalFormatting>
  <conditionalFormatting sqref="C301:C306">
    <cfRule type="duplicateValues" dxfId="6087" priority="71"/>
  </conditionalFormatting>
  <conditionalFormatting sqref="C301:C306">
    <cfRule type="duplicateValues" dxfId="6086" priority="72"/>
  </conditionalFormatting>
  <conditionalFormatting sqref="C301:C306">
    <cfRule type="duplicateValues" dxfId="6085" priority="67"/>
  </conditionalFormatting>
  <conditionalFormatting sqref="C301:C306">
    <cfRule type="duplicateValues" dxfId="6084" priority="73"/>
  </conditionalFormatting>
  <conditionalFormatting sqref="C307:C313 C315:C321">
    <cfRule type="cellIs" dxfId="6083" priority="66" operator="equal">
      <formula>"PENDIENTE"</formula>
    </cfRule>
  </conditionalFormatting>
  <conditionalFormatting sqref="D321">
    <cfRule type="cellIs" dxfId="6082" priority="65" operator="equal">
      <formula>"PENDIENTE"</formula>
    </cfRule>
  </conditionalFormatting>
  <conditionalFormatting sqref="E321">
    <cfRule type="cellIs" dxfId="6081" priority="64" operator="equal">
      <formula>"PENDIENTE"</formula>
    </cfRule>
  </conditionalFormatting>
  <conditionalFormatting sqref="I319:J321">
    <cfRule type="cellIs" dxfId="6080" priority="62" operator="equal">
      <formula>"PENDIENTE"</formula>
    </cfRule>
  </conditionalFormatting>
  <conditionalFormatting sqref="C314">
    <cfRule type="duplicateValues" dxfId="6079" priority="60"/>
  </conditionalFormatting>
  <conditionalFormatting sqref="C314">
    <cfRule type="duplicateValues" dxfId="6078" priority="61"/>
  </conditionalFormatting>
  <conditionalFormatting sqref="B324">
    <cfRule type="cellIs" dxfId="6077" priority="54" operator="equal">
      <formula>"PENDIENTE"</formula>
    </cfRule>
  </conditionalFormatting>
  <conditionalFormatting sqref="C324:C326">
    <cfRule type="duplicateValues" dxfId="6076" priority="55"/>
    <cfRule type="duplicateValues" dxfId="6075" priority="56"/>
  </conditionalFormatting>
  <conditionalFormatting sqref="C324:C326">
    <cfRule type="duplicateValues" dxfId="6074" priority="57"/>
  </conditionalFormatting>
  <conditionalFormatting sqref="C324:C326">
    <cfRule type="duplicateValues" dxfId="6073" priority="58"/>
  </conditionalFormatting>
  <conditionalFormatting sqref="C322:C326">
    <cfRule type="duplicateValues" dxfId="6072" priority="53"/>
  </conditionalFormatting>
  <conditionalFormatting sqref="C322:C326">
    <cfRule type="duplicateValues" dxfId="6071" priority="59"/>
  </conditionalFormatting>
  <conditionalFormatting sqref="C327 C329 C331 C333:C334 C336 C338 C340">
    <cfRule type="cellIs" dxfId="6070" priority="52" operator="equal">
      <formula>"PENDIENTE"</formula>
    </cfRule>
  </conditionalFormatting>
  <conditionalFormatting sqref="C335 C328 C330 C332 C337 C339 C341">
    <cfRule type="duplicateValues" dxfId="6069" priority="50"/>
  </conditionalFormatting>
  <conditionalFormatting sqref="C335">
    <cfRule type="duplicateValues" dxfId="6068" priority="51"/>
  </conditionalFormatting>
  <conditionalFormatting sqref="E338">
    <cfRule type="cellIs" dxfId="6067" priority="49" operator="equal">
      <formula>"PENDIENTE"</formula>
    </cfRule>
  </conditionalFormatting>
  <conditionalFormatting sqref="C343 C346 C352 C355 C358">
    <cfRule type="cellIs" dxfId="6066" priority="48" operator="equal">
      <formula>"PENDIENTE"</formula>
    </cfRule>
  </conditionalFormatting>
  <conditionalFormatting sqref="C342 C344:C345 C347:C348 C351 C353:C354 C356:C357">
    <cfRule type="duplicateValues" dxfId="6065" priority="46"/>
  </conditionalFormatting>
  <conditionalFormatting sqref="C342">
    <cfRule type="duplicateValues" dxfId="6064" priority="47"/>
  </conditionalFormatting>
  <conditionalFormatting sqref="B328 B357">
    <cfRule type="cellIs" dxfId="6063" priority="45" operator="equal">
      <formula>"PENDIENTE"</formula>
    </cfRule>
  </conditionalFormatting>
  <conditionalFormatting sqref="B331:B332 B345:B346 B356">
    <cfRule type="cellIs" dxfId="6062" priority="44" operator="equal">
      <formula>"PENDIENTE"</formula>
    </cfRule>
  </conditionalFormatting>
  <conditionalFormatting sqref="F295:F313 F316:F348">
    <cfRule type="containsText" dxfId="6061" priority="40" operator="containsText" text="REMITIDO">
      <formula>NOT(ISERROR(SEARCH("REMITIDO",F295)))</formula>
    </cfRule>
    <cfRule type="containsText" dxfId="6060" priority="41" operator="containsText" text="NO SE ENCONTRO">
      <formula>NOT(ISERROR(SEARCH("NO SE ENCONTRO",F295)))</formula>
    </cfRule>
    <cfRule type="containsText" dxfId="6059" priority="42" operator="containsText" text="SE ENCONTRO">
      <formula>NOT(ISERROR(SEARCH("SE ENCONTRO",F295)))</formula>
    </cfRule>
    <cfRule type="containsText" dxfId="6058" priority="43" operator="containsText" text="EN BUSQUEDA">
      <formula>NOT(ISERROR(SEARCH("EN BUSQUEDA",F295)))</formula>
    </cfRule>
  </conditionalFormatting>
  <conditionalFormatting sqref="B311">
    <cfRule type="cellIs" dxfId="6057" priority="39" operator="equal">
      <formula>"PENDIENTE"</formula>
    </cfRule>
  </conditionalFormatting>
  <conditionalFormatting sqref="B322">
    <cfRule type="cellIs" dxfId="6056" priority="38" operator="equal">
      <formula>"PENDIENTE"</formula>
    </cfRule>
  </conditionalFormatting>
  <conditionalFormatting sqref="B325:B327">
    <cfRule type="cellIs" dxfId="6055" priority="37" operator="equal">
      <formula>"PENDIENTE"</formula>
    </cfRule>
  </conditionalFormatting>
  <conditionalFormatting sqref="B330">
    <cfRule type="cellIs" dxfId="6054" priority="36" operator="equal">
      <formula>"PENDIENTE"</formula>
    </cfRule>
  </conditionalFormatting>
  <conditionalFormatting sqref="B333">
    <cfRule type="cellIs" dxfId="6053" priority="35" operator="equal">
      <formula>"PENDIENTE"</formula>
    </cfRule>
  </conditionalFormatting>
  <conditionalFormatting sqref="B347">
    <cfRule type="cellIs" dxfId="6052" priority="34" operator="equal">
      <formula>"PENDIENTE"</formula>
    </cfRule>
  </conditionalFormatting>
  <conditionalFormatting sqref="B355">
    <cfRule type="cellIs" dxfId="6051" priority="33" operator="equal">
      <formula>"PENDIENTE"</formula>
    </cfRule>
  </conditionalFormatting>
  <conditionalFormatting sqref="F315">
    <cfRule type="containsText" dxfId="6050" priority="29" operator="containsText" text="REMITIDO">
      <formula>NOT(ISERROR(SEARCH("REMITIDO",F315)))</formula>
    </cfRule>
    <cfRule type="containsText" dxfId="6049" priority="30" operator="containsText" text="NO SE ENCONTRO">
      <formula>NOT(ISERROR(SEARCH("NO SE ENCONTRO",F315)))</formula>
    </cfRule>
    <cfRule type="containsText" dxfId="6048" priority="31" operator="containsText" text="SE ENCONTRO">
      <formula>NOT(ISERROR(SEARCH("SE ENCONTRO",F315)))</formula>
    </cfRule>
    <cfRule type="containsText" dxfId="6047" priority="32" operator="containsText" text="EN BUSQUEDA">
      <formula>NOT(ISERROR(SEARCH("EN BUSQUEDA",F315)))</formula>
    </cfRule>
  </conditionalFormatting>
  <conditionalFormatting sqref="F355:F358">
    <cfRule type="containsText" dxfId="6046" priority="25" operator="containsText" text="REMITIDO">
      <formula>NOT(ISERROR(SEARCH("REMITIDO",F355)))</formula>
    </cfRule>
    <cfRule type="containsText" dxfId="6045" priority="26" operator="containsText" text="NO SE ENCONTRO">
      <formula>NOT(ISERROR(SEARCH("NO SE ENCONTRO",F355)))</formula>
    </cfRule>
    <cfRule type="containsText" dxfId="6044" priority="27" operator="containsText" text="SE ENCONTRO">
      <formula>NOT(ISERROR(SEARCH("SE ENCONTRO",F355)))</formula>
    </cfRule>
    <cfRule type="containsText" dxfId="6043" priority="28" operator="containsText" text="EN BUSQUEDA">
      <formula>NOT(ISERROR(SEARCH("EN BUSQUEDA",F355)))</formula>
    </cfRule>
  </conditionalFormatting>
  <conditionalFormatting sqref="F355:F358">
    <cfRule type="containsText" dxfId="6042" priority="24" operator="containsText" text="REITERADO">
      <formula>NOT(ISERROR(SEARCH("REITERADO",F355)))</formula>
    </cfRule>
  </conditionalFormatting>
  <conditionalFormatting sqref="F314">
    <cfRule type="containsText" dxfId="6041" priority="20" operator="containsText" text="REMITIDO">
      <formula>NOT(ISERROR(SEARCH("REMITIDO",F314)))</formula>
    </cfRule>
    <cfRule type="containsText" dxfId="6040" priority="21" operator="containsText" text="NO SE ENCONTRO">
      <formula>NOT(ISERROR(SEARCH("NO SE ENCONTRO",F314)))</formula>
    </cfRule>
    <cfRule type="containsText" dxfId="6039" priority="22" operator="containsText" text="SE ENCONTRO">
      <formula>NOT(ISERROR(SEARCH("SE ENCONTRO",F314)))</formula>
    </cfRule>
    <cfRule type="containsText" dxfId="6038" priority="23" operator="containsText" text="EN BUSQUEDA">
      <formula>NOT(ISERROR(SEARCH("EN BUSQUEDA",F314)))</formula>
    </cfRule>
  </conditionalFormatting>
  <conditionalFormatting sqref="F353 F351">
    <cfRule type="containsText" dxfId="6037" priority="16" operator="containsText" text="REMITIDO">
      <formula>NOT(ISERROR(SEARCH("REMITIDO",F351)))</formula>
    </cfRule>
    <cfRule type="containsText" dxfId="6036" priority="17" operator="containsText" text="NO SE ENCONTRO">
      <formula>NOT(ISERROR(SEARCH("NO SE ENCONTRO",F351)))</formula>
    </cfRule>
    <cfRule type="containsText" dxfId="6035" priority="18" operator="containsText" text="SE ENCONTRO">
      <formula>NOT(ISERROR(SEARCH("SE ENCONTRO",F351)))</formula>
    </cfRule>
    <cfRule type="containsText" dxfId="6034" priority="19" operator="containsText" text="EN BUSQUEDA">
      <formula>NOT(ISERROR(SEARCH("EN BUSQUEDA",F351)))</formula>
    </cfRule>
  </conditionalFormatting>
  <conditionalFormatting sqref="F354 F352">
    <cfRule type="containsText" dxfId="6033" priority="12" operator="containsText" text="REMITIDO">
      <formula>NOT(ISERROR(SEARCH("REMITIDO",F352)))</formula>
    </cfRule>
    <cfRule type="containsText" dxfId="6032" priority="13" operator="containsText" text="NO SE ENCONTRO">
      <formula>NOT(ISERROR(SEARCH("NO SE ENCONTRO",F352)))</formula>
    </cfRule>
    <cfRule type="containsText" dxfId="6031" priority="14" operator="containsText" text="SE ENCONTRO">
      <formula>NOT(ISERROR(SEARCH("SE ENCONTRO",F352)))</formula>
    </cfRule>
    <cfRule type="containsText" dxfId="6030" priority="15" operator="containsText" text="EN BUSQUEDA">
      <formula>NOT(ISERROR(SEARCH("EN BUSQUEDA",F352)))</formula>
    </cfRule>
  </conditionalFormatting>
  <conditionalFormatting sqref="F349">
    <cfRule type="containsText" dxfId="6029" priority="7" operator="containsText" text="REMITIDO">
      <formula>NOT(ISERROR(SEARCH("REMITIDO",F349)))</formula>
    </cfRule>
    <cfRule type="containsText" dxfId="6028" priority="8" operator="containsText" text="NO SE ENCONTRO">
      <formula>NOT(ISERROR(SEARCH("NO SE ENCONTRO",F349)))</formula>
    </cfRule>
    <cfRule type="containsText" dxfId="6027" priority="9" operator="containsText" text="SE ENCONTRO">
      <formula>NOT(ISERROR(SEARCH("SE ENCONTRO",F349)))</formula>
    </cfRule>
    <cfRule type="containsText" dxfId="6026" priority="10" operator="containsText" text="EN BUSQUEDA">
      <formula>NOT(ISERROR(SEARCH("EN BUSQUEDA",F349)))</formula>
    </cfRule>
  </conditionalFormatting>
  <conditionalFormatting sqref="F349">
    <cfRule type="containsText" dxfId="6025" priority="6" operator="containsText" text="REITERADO">
      <formula>NOT(ISERROR(SEARCH("REITERADO",F349)))</formula>
    </cfRule>
  </conditionalFormatting>
  <conditionalFormatting sqref="F350">
    <cfRule type="containsText" dxfId="6024" priority="2" operator="containsText" text="REMITIDO">
      <formula>NOT(ISERROR(SEARCH("REMITIDO",F350)))</formula>
    </cfRule>
    <cfRule type="containsText" dxfId="6023" priority="3" operator="containsText" text="NO SE ENCONTRO">
      <formula>NOT(ISERROR(SEARCH("NO SE ENCONTRO",F350)))</formula>
    </cfRule>
    <cfRule type="containsText" dxfId="6022" priority="4" operator="containsText" text="SE ENCONTRO">
      <formula>NOT(ISERROR(SEARCH("SE ENCONTRO",F350)))</formula>
    </cfRule>
    <cfRule type="containsText" dxfId="6021" priority="5" operator="containsText" text="EN BUSQUEDA">
      <formula>NOT(ISERROR(SEARCH("EN BUSQUEDA",F350)))</formula>
    </cfRule>
  </conditionalFormatting>
  <conditionalFormatting sqref="C349:C350">
    <cfRule type="duplicateValues" dxfId="6020" priority="1"/>
  </conditionalFormatting>
  <conditionalFormatting sqref="C349:C350">
    <cfRule type="duplicateValues" dxfId="6019" priority="11"/>
  </conditionalFormatting>
  <conditionalFormatting sqref="E285">
    <cfRule type="duplicateValues" dxfId="6018" priority="195"/>
  </conditionalFormatting>
  <pageMargins left="0.25" right="0.25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"/>
  <sheetViews>
    <sheetView showGridLines="0" topLeftCell="A25" zoomScaleNormal="100" workbookViewId="0">
      <selection activeCell="M59" sqref="M59:M60"/>
    </sheetView>
  </sheetViews>
  <sheetFormatPr baseColWidth="10" defaultColWidth="13" defaultRowHeight="15"/>
  <cols>
    <col min="1" max="1" width="12.85546875" style="200" bestFit="1" customWidth="1"/>
    <col min="2" max="2" width="11" style="201" customWidth="1"/>
    <col min="3" max="3" width="97.85546875" style="116" bestFit="1" customWidth="1"/>
    <col min="4" max="4" width="26.7109375" style="7" bestFit="1" customWidth="1"/>
    <col min="5" max="5" width="43" style="7" bestFit="1" customWidth="1"/>
    <col min="6" max="6" width="18.28515625" style="7" bestFit="1" customWidth="1"/>
    <col min="7" max="7" width="22.28515625" style="15" bestFit="1" customWidth="1"/>
    <col min="8" max="8" width="18" style="15" bestFit="1" customWidth="1"/>
    <col min="9" max="9" width="25.85546875" style="15" bestFit="1" customWidth="1"/>
    <col min="10" max="10" width="30.140625" style="1" bestFit="1" customWidth="1"/>
    <col min="11" max="16384" width="13" style="1"/>
  </cols>
  <sheetData>
    <row r="1" spans="1:13">
      <c r="A1" s="200" t="s">
        <v>22</v>
      </c>
      <c r="B1" s="201" t="s">
        <v>272</v>
      </c>
      <c r="C1" s="116" t="s">
        <v>973</v>
      </c>
      <c r="D1" s="7" t="s">
        <v>2</v>
      </c>
      <c r="E1" s="7" t="s">
        <v>1</v>
      </c>
      <c r="F1" s="7" t="s">
        <v>18</v>
      </c>
      <c r="G1" s="15" t="s">
        <v>41</v>
      </c>
      <c r="H1" s="15" t="s">
        <v>42</v>
      </c>
      <c r="I1" s="15" t="s">
        <v>6</v>
      </c>
      <c r="J1" s="3" t="s">
        <v>273</v>
      </c>
      <c r="L1"/>
      <c r="M1"/>
    </row>
    <row r="2" spans="1:13">
      <c r="A2" s="200">
        <v>45803</v>
      </c>
      <c r="B2" s="201">
        <v>45803</v>
      </c>
      <c r="C2" s="116" t="s">
        <v>3393</v>
      </c>
      <c r="D2" s="7" t="s">
        <v>167</v>
      </c>
      <c r="E2" s="7" t="s">
        <v>246</v>
      </c>
      <c r="F2" s="7" t="s">
        <v>648</v>
      </c>
      <c r="G2" s="15" t="s">
        <v>53</v>
      </c>
      <c r="H2" s="15" t="s">
        <v>3697</v>
      </c>
      <c r="I2" s="15" t="s">
        <v>638</v>
      </c>
      <c r="J2" s="7"/>
      <c r="L2"/>
      <c r="M2"/>
    </row>
    <row r="3" spans="1:13">
      <c r="A3" s="200">
        <v>45803</v>
      </c>
      <c r="B3" s="201">
        <v>45803</v>
      </c>
      <c r="C3" s="116" t="s">
        <v>3682</v>
      </c>
      <c r="D3" s="7" t="s">
        <v>499</v>
      </c>
      <c r="F3" s="7" t="s">
        <v>639</v>
      </c>
      <c r="G3" s="15" t="s">
        <v>43</v>
      </c>
      <c r="H3" s="15" t="s">
        <v>3697</v>
      </c>
      <c r="I3" s="15" t="s">
        <v>2</v>
      </c>
      <c r="J3" s="7"/>
      <c r="L3"/>
      <c r="M3"/>
    </row>
    <row r="4" spans="1:13">
      <c r="A4" s="200">
        <v>45803</v>
      </c>
      <c r="B4" s="201">
        <v>45803</v>
      </c>
      <c r="C4" s="116" t="s">
        <v>3683</v>
      </c>
      <c r="D4" s="7" t="s">
        <v>8</v>
      </c>
      <c r="F4" s="7" t="s">
        <v>639</v>
      </c>
      <c r="G4" s="15" t="s">
        <v>43</v>
      </c>
      <c r="H4" s="15" t="s">
        <v>3697</v>
      </c>
      <c r="I4" s="15" t="s">
        <v>165</v>
      </c>
      <c r="J4" s="7"/>
      <c r="L4"/>
      <c r="M4"/>
    </row>
    <row r="5" spans="1:13">
      <c r="A5" s="200">
        <v>45803</v>
      </c>
      <c r="B5" s="201">
        <v>45803</v>
      </c>
      <c r="C5" s="116" t="s">
        <v>3684</v>
      </c>
      <c r="D5" s="7" t="s">
        <v>20</v>
      </c>
      <c r="E5" s="7" t="s">
        <v>3688</v>
      </c>
      <c r="F5" s="7" t="s">
        <v>648</v>
      </c>
      <c r="G5" s="15" t="s">
        <v>53</v>
      </c>
      <c r="H5" s="15" t="s">
        <v>3697</v>
      </c>
      <c r="I5" s="15" t="s">
        <v>3685</v>
      </c>
      <c r="J5" s="7"/>
      <c r="L5"/>
      <c r="M5"/>
    </row>
    <row r="6" spans="1:13">
      <c r="A6" s="200">
        <v>45803</v>
      </c>
      <c r="B6" s="201">
        <v>45803</v>
      </c>
      <c r="C6" s="116" t="s">
        <v>3686</v>
      </c>
      <c r="D6" s="7" t="s">
        <v>167</v>
      </c>
      <c r="E6" s="7" t="s">
        <v>3687</v>
      </c>
      <c r="F6" s="7" t="s">
        <v>648</v>
      </c>
      <c r="G6" s="15" t="s">
        <v>53</v>
      </c>
      <c r="H6" s="15" t="s">
        <v>3697</v>
      </c>
      <c r="I6" s="15" t="s">
        <v>168</v>
      </c>
      <c r="J6" s="7"/>
      <c r="L6"/>
      <c r="M6"/>
    </row>
    <row r="7" spans="1:13">
      <c r="A7" s="200">
        <v>45804</v>
      </c>
      <c r="B7" s="201">
        <v>45805</v>
      </c>
      <c r="C7" s="116" t="s">
        <v>3691</v>
      </c>
      <c r="D7" s="7" t="s">
        <v>499</v>
      </c>
      <c r="E7" s="7" t="s">
        <v>4880</v>
      </c>
      <c r="F7" s="7" t="s">
        <v>639</v>
      </c>
      <c r="G7" s="15" t="s">
        <v>3699</v>
      </c>
      <c r="H7" s="15" t="s">
        <v>3697</v>
      </c>
      <c r="I7" s="15" t="s">
        <v>2</v>
      </c>
      <c r="J7" s="7"/>
      <c r="L7"/>
      <c r="M7"/>
    </row>
    <row r="8" spans="1:13">
      <c r="A8" s="200">
        <v>45804</v>
      </c>
      <c r="B8" s="201">
        <v>45805</v>
      </c>
      <c r="C8" s="116" t="s">
        <v>3692</v>
      </c>
      <c r="D8" s="7" t="s">
        <v>499</v>
      </c>
      <c r="E8" s="7" t="s">
        <v>2983</v>
      </c>
      <c r="F8" s="7" t="s">
        <v>639</v>
      </c>
      <c r="G8" s="15" t="s">
        <v>3699</v>
      </c>
      <c r="H8" s="15" t="s">
        <v>3697</v>
      </c>
      <c r="I8" s="15" t="s">
        <v>2</v>
      </c>
      <c r="J8" s="7"/>
      <c r="L8"/>
      <c r="M8"/>
    </row>
    <row r="9" spans="1:13">
      <c r="A9" s="200">
        <v>45804</v>
      </c>
      <c r="B9" s="201">
        <v>45805</v>
      </c>
      <c r="C9" s="116" t="s">
        <v>3693</v>
      </c>
      <c r="D9" s="7" t="s">
        <v>1507</v>
      </c>
      <c r="E9" s="7" t="s">
        <v>3700</v>
      </c>
      <c r="F9" s="7" t="s">
        <v>639</v>
      </c>
      <c r="G9" s="15" t="s">
        <v>53</v>
      </c>
      <c r="H9" s="15" t="s">
        <v>3697</v>
      </c>
      <c r="I9" s="15" t="s">
        <v>3618</v>
      </c>
      <c r="J9" s="7"/>
      <c r="L9"/>
      <c r="M9"/>
    </row>
    <row r="10" spans="1:13">
      <c r="A10" s="200">
        <v>45804</v>
      </c>
      <c r="B10" s="201">
        <v>45805</v>
      </c>
      <c r="C10" s="116" t="s">
        <v>3694</v>
      </c>
      <c r="D10" s="7" t="s">
        <v>1507</v>
      </c>
      <c r="E10" s="7" t="s">
        <v>3698</v>
      </c>
      <c r="F10" s="7" t="s">
        <v>639</v>
      </c>
      <c r="G10" s="15" t="s">
        <v>53</v>
      </c>
      <c r="H10" s="15" t="s">
        <v>3697</v>
      </c>
      <c r="I10" s="15" t="s">
        <v>3618</v>
      </c>
      <c r="J10" s="7"/>
      <c r="L10"/>
      <c r="M10"/>
    </row>
    <row r="11" spans="1:13">
      <c r="A11" s="200">
        <v>45803</v>
      </c>
      <c r="B11" s="201">
        <v>45803</v>
      </c>
      <c r="C11" s="116" t="s">
        <v>3393</v>
      </c>
      <c r="D11" s="7" t="s">
        <v>167</v>
      </c>
      <c r="E11" s="7" t="s">
        <v>246</v>
      </c>
      <c r="F11" s="7" t="s">
        <v>648</v>
      </c>
      <c r="G11" s="15" t="s">
        <v>53</v>
      </c>
      <c r="H11" s="15" t="s">
        <v>3697</v>
      </c>
      <c r="I11" s="15" t="s">
        <v>638</v>
      </c>
      <c r="J11" s="7"/>
      <c r="L11"/>
      <c r="M11"/>
    </row>
    <row r="12" spans="1:13">
      <c r="A12" s="200">
        <v>45803</v>
      </c>
      <c r="B12" s="201">
        <v>45803</v>
      </c>
      <c r="C12" s="116" t="s">
        <v>3682</v>
      </c>
      <c r="D12" s="7" t="s">
        <v>499</v>
      </c>
      <c r="F12" s="7" t="s">
        <v>639</v>
      </c>
      <c r="G12" s="15" t="s">
        <v>43</v>
      </c>
      <c r="H12" s="15" t="s">
        <v>3697</v>
      </c>
      <c r="I12" s="15" t="s">
        <v>2</v>
      </c>
      <c r="J12" s="7"/>
      <c r="L12"/>
      <c r="M12"/>
    </row>
    <row r="13" spans="1:13">
      <c r="A13" s="200">
        <v>45803</v>
      </c>
      <c r="B13" s="201">
        <v>45803</v>
      </c>
      <c r="C13" s="116" t="s">
        <v>3683</v>
      </c>
      <c r="D13" s="7" t="s">
        <v>8</v>
      </c>
      <c r="F13" s="7" t="s">
        <v>639</v>
      </c>
      <c r="G13" s="15" t="s">
        <v>43</v>
      </c>
      <c r="H13" s="15" t="s">
        <v>3697</v>
      </c>
      <c r="I13" s="15" t="s">
        <v>165</v>
      </c>
      <c r="J13" s="7"/>
      <c r="L13"/>
      <c r="M13"/>
    </row>
    <row r="14" spans="1:13">
      <c r="A14" s="200">
        <v>45803</v>
      </c>
      <c r="B14" s="201">
        <v>45803</v>
      </c>
      <c r="C14" s="116" t="s">
        <v>3684</v>
      </c>
      <c r="D14" s="7" t="s">
        <v>20</v>
      </c>
      <c r="E14" s="7" t="s">
        <v>3688</v>
      </c>
      <c r="F14" s="7" t="s">
        <v>648</v>
      </c>
      <c r="G14" s="15" t="s">
        <v>53</v>
      </c>
      <c r="H14" s="15" t="s">
        <v>3697</v>
      </c>
      <c r="I14" s="15" t="s">
        <v>3685</v>
      </c>
      <c r="J14" s="7"/>
      <c r="L14"/>
      <c r="M14"/>
    </row>
    <row r="15" spans="1:13">
      <c r="A15" s="200">
        <v>45803</v>
      </c>
      <c r="B15" s="201">
        <v>45803</v>
      </c>
      <c r="C15" s="116" t="s">
        <v>3686</v>
      </c>
      <c r="D15" s="7" t="s">
        <v>167</v>
      </c>
      <c r="E15" s="7" t="s">
        <v>3687</v>
      </c>
      <c r="F15" s="7" t="s">
        <v>648</v>
      </c>
      <c r="G15" s="15" t="s">
        <v>53</v>
      </c>
      <c r="H15" s="15" t="s">
        <v>3697</v>
      </c>
      <c r="I15" s="15" t="s">
        <v>168</v>
      </c>
      <c r="J15" s="7"/>
      <c r="L15"/>
      <c r="M15"/>
    </row>
    <row r="16" spans="1:13">
      <c r="A16" s="200">
        <v>45804</v>
      </c>
      <c r="B16" s="201">
        <v>45805</v>
      </c>
      <c r="C16" s="116" t="s">
        <v>3691</v>
      </c>
      <c r="D16" s="7" t="s">
        <v>499</v>
      </c>
      <c r="E16" s="7" t="s">
        <v>4880</v>
      </c>
      <c r="F16" s="7" t="s">
        <v>639</v>
      </c>
      <c r="G16" s="15" t="s">
        <v>3699</v>
      </c>
      <c r="H16" s="15" t="s">
        <v>3697</v>
      </c>
      <c r="I16" s="15" t="s">
        <v>2</v>
      </c>
      <c r="J16" s="7"/>
      <c r="L16"/>
      <c r="M16"/>
    </row>
    <row r="17" spans="1:13">
      <c r="A17" s="200">
        <v>45804</v>
      </c>
      <c r="B17" s="201">
        <v>45805</v>
      </c>
      <c r="C17" s="116" t="s">
        <v>3692</v>
      </c>
      <c r="D17" s="7" t="s">
        <v>499</v>
      </c>
      <c r="E17" s="7" t="s">
        <v>2983</v>
      </c>
      <c r="F17" s="7" t="s">
        <v>639</v>
      </c>
      <c r="G17" s="15" t="s">
        <v>3699</v>
      </c>
      <c r="H17" s="15" t="s">
        <v>3697</v>
      </c>
      <c r="I17" s="15" t="s">
        <v>2</v>
      </c>
      <c r="J17" s="7"/>
      <c r="L17"/>
      <c r="M17"/>
    </row>
    <row r="18" spans="1:13">
      <c r="A18" s="200">
        <v>45805</v>
      </c>
      <c r="B18" s="201">
        <v>45807</v>
      </c>
      <c r="C18" s="116" t="s">
        <v>3701</v>
      </c>
      <c r="D18" s="7" t="s">
        <v>499</v>
      </c>
      <c r="E18" s="7" t="s">
        <v>3743</v>
      </c>
      <c r="F18" s="7" t="s">
        <v>639</v>
      </c>
      <c r="G18" s="15" t="s">
        <v>3699</v>
      </c>
      <c r="H18" s="15" t="s">
        <v>3697</v>
      </c>
      <c r="I18" s="15" t="s">
        <v>2</v>
      </c>
      <c r="J18" s="7"/>
      <c r="L18"/>
      <c r="M18"/>
    </row>
    <row r="19" spans="1:13">
      <c r="A19" s="200">
        <v>45805</v>
      </c>
      <c r="B19" s="201">
        <v>45807</v>
      </c>
      <c r="C19" s="116" t="s">
        <v>3748</v>
      </c>
      <c r="D19" s="7" t="s">
        <v>167</v>
      </c>
      <c r="E19" s="7" t="s">
        <v>3749</v>
      </c>
      <c r="F19" s="7" t="s">
        <v>639</v>
      </c>
      <c r="G19" s="15" t="s">
        <v>43</v>
      </c>
      <c r="H19" s="15" t="s">
        <v>3697</v>
      </c>
      <c r="I19" s="15" t="s">
        <v>603</v>
      </c>
      <c r="J19" s="7"/>
    </row>
    <row r="20" spans="1:13">
      <c r="A20" s="200">
        <v>45805</v>
      </c>
      <c r="B20" s="201">
        <v>45807</v>
      </c>
      <c r="C20" s="116" t="s">
        <v>3738</v>
      </c>
      <c r="D20" s="7" t="s">
        <v>167</v>
      </c>
      <c r="E20" s="7" t="s">
        <v>3756</v>
      </c>
      <c r="F20" s="7" t="s">
        <v>648</v>
      </c>
      <c r="G20" s="15" t="s">
        <v>43</v>
      </c>
      <c r="H20" s="15" t="s">
        <v>3697</v>
      </c>
      <c r="I20" s="15" t="s">
        <v>3647</v>
      </c>
      <c r="J20" s="7"/>
    </row>
    <row r="21" spans="1:13">
      <c r="A21" s="200">
        <v>45805</v>
      </c>
      <c r="B21" s="201">
        <v>45807</v>
      </c>
      <c r="C21" s="116" t="s">
        <v>3702</v>
      </c>
      <c r="D21" s="7" t="s">
        <v>167</v>
      </c>
      <c r="E21" s="7" t="s">
        <v>3750</v>
      </c>
      <c r="F21" s="7" t="s">
        <v>648</v>
      </c>
      <c r="G21" s="15" t="s">
        <v>43</v>
      </c>
      <c r="H21" s="15" t="s">
        <v>3697</v>
      </c>
      <c r="I21" s="15" t="s">
        <v>3705</v>
      </c>
      <c r="J21" s="7"/>
    </row>
    <row r="22" spans="1:13">
      <c r="A22" s="200">
        <v>45805</v>
      </c>
      <c r="B22" s="201">
        <v>45807</v>
      </c>
      <c r="C22" s="116" t="s">
        <v>3704</v>
      </c>
      <c r="D22" s="7" t="s">
        <v>167</v>
      </c>
      <c r="E22" s="7" t="s">
        <v>3751</v>
      </c>
      <c r="F22" s="7" t="s">
        <v>639</v>
      </c>
      <c r="G22" s="15" t="s">
        <v>3699</v>
      </c>
      <c r="H22" s="15" t="s">
        <v>3697</v>
      </c>
      <c r="I22" s="15" t="s">
        <v>3705</v>
      </c>
      <c r="J22" s="7"/>
    </row>
    <row r="23" spans="1:13">
      <c r="A23" s="200">
        <v>45805</v>
      </c>
      <c r="B23" s="201">
        <v>45807</v>
      </c>
      <c r="C23" s="116" t="s">
        <v>3703</v>
      </c>
      <c r="D23" s="7" t="s">
        <v>167</v>
      </c>
      <c r="E23" s="7" t="s">
        <v>3752</v>
      </c>
      <c r="F23" s="7" t="s">
        <v>639</v>
      </c>
      <c r="G23" s="15" t="s">
        <v>3699</v>
      </c>
      <c r="H23" s="15" t="s">
        <v>3697</v>
      </c>
      <c r="I23" s="15" t="s">
        <v>3705</v>
      </c>
      <c r="J23" s="7"/>
    </row>
    <row r="24" spans="1:13">
      <c r="A24" s="200">
        <v>45805</v>
      </c>
      <c r="B24" s="201">
        <v>45807</v>
      </c>
      <c r="C24" s="116" t="s">
        <v>3706</v>
      </c>
      <c r="D24" s="7" t="s">
        <v>3707</v>
      </c>
      <c r="E24" s="7" t="s">
        <v>3708</v>
      </c>
      <c r="F24" s="7" t="s">
        <v>639</v>
      </c>
      <c r="G24" s="15" t="s">
        <v>53</v>
      </c>
      <c r="H24" s="15" t="s">
        <v>3697</v>
      </c>
      <c r="I24" s="15" t="s">
        <v>3709</v>
      </c>
      <c r="J24" s="7"/>
    </row>
    <row r="25" spans="1:13">
      <c r="A25" s="200">
        <v>45806</v>
      </c>
      <c r="B25" s="201">
        <v>45807</v>
      </c>
      <c r="C25" s="116" t="s">
        <v>3710</v>
      </c>
      <c r="D25" s="7" t="s">
        <v>1834</v>
      </c>
      <c r="E25" s="7" t="s">
        <v>3711</v>
      </c>
      <c r="F25" s="7" t="s">
        <v>639</v>
      </c>
      <c r="G25" s="15" t="s">
        <v>53</v>
      </c>
      <c r="H25" s="15" t="s">
        <v>3697</v>
      </c>
      <c r="I25" s="15" t="s">
        <v>307</v>
      </c>
      <c r="J25" s="7"/>
    </row>
    <row r="26" spans="1:13">
      <c r="A26" s="200">
        <v>45806</v>
      </c>
      <c r="B26" s="201">
        <v>45806</v>
      </c>
      <c r="C26" s="116" t="s">
        <v>3712</v>
      </c>
      <c r="D26" s="7" t="s">
        <v>3713</v>
      </c>
      <c r="E26" s="7" t="s">
        <v>4881</v>
      </c>
      <c r="F26" s="7" t="s">
        <v>639</v>
      </c>
      <c r="G26" s="15" t="s">
        <v>43</v>
      </c>
      <c r="H26" s="15" t="s">
        <v>3697</v>
      </c>
      <c r="I26" s="15" t="s">
        <v>2286</v>
      </c>
      <c r="J26" s="7"/>
    </row>
    <row r="27" spans="1:13">
      <c r="A27" s="200">
        <v>45806</v>
      </c>
      <c r="B27" s="201">
        <v>45807</v>
      </c>
      <c r="C27" s="116" t="s">
        <v>3717</v>
      </c>
      <c r="D27" s="7" t="s">
        <v>167</v>
      </c>
      <c r="E27" s="7" t="s">
        <v>3754</v>
      </c>
      <c r="F27" s="7" t="s">
        <v>639</v>
      </c>
      <c r="G27" s="15" t="s">
        <v>43</v>
      </c>
      <c r="H27" s="15" t="s">
        <v>3697</v>
      </c>
      <c r="I27" s="15" t="s">
        <v>638</v>
      </c>
      <c r="J27" s="7"/>
    </row>
    <row r="28" spans="1:13">
      <c r="A28" s="200">
        <v>45806</v>
      </c>
      <c r="B28" s="201">
        <v>45807</v>
      </c>
      <c r="C28" s="116" t="s">
        <v>3718</v>
      </c>
      <c r="D28" s="7" t="s">
        <v>167</v>
      </c>
      <c r="E28" s="7" t="s">
        <v>3755</v>
      </c>
      <c r="F28" s="7" t="s">
        <v>639</v>
      </c>
      <c r="G28" s="15" t="s">
        <v>3699</v>
      </c>
      <c r="H28" s="15" t="s">
        <v>3697</v>
      </c>
      <c r="I28" s="15" t="s">
        <v>638</v>
      </c>
      <c r="J28" s="14"/>
    </row>
    <row r="29" spans="1:13">
      <c r="A29" s="200">
        <v>45806</v>
      </c>
      <c r="B29" s="201">
        <v>45806</v>
      </c>
      <c r="C29" s="116" t="s">
        <v>3714</v>
      </c>
      <c r="D29" s="7" t="s">
        <v>1955</v>
      </c>
      <c r="E29" s="7" t="s">
        <v>3716</v>
      </c>
      <c r="F29" s="7" t="s">
        <v>639</v>
      </c>
      <c r="G29" s="15" t="s">
        <v>3699</v>
      </c>
      <c r="H29" s="15" t="s">
        <v>3697</v>
      </c>
      <c r="I29" s="15" t="s">
        <v>3726</v>
      </c>
      <c r="J29" s="14"/>
    </row>
    <row r="30" spans="1:13">
      <c r="A30" s="200">
        <v>45806</v>
      </c>
      <c r="B30" s="201">
        <v>45807</v>
      </c>
      <c r="C30" s="116" t="s">
        <v>3715</v>
      </c>
      <c r="D30" s="7" t="s">
        <v>1955</v>
      </c>
      <c r="E30" s="7" t="s">
        <v>3716</v>
      </c>
      <c r="F30" s="7" t="s">
        <v>648</v>
      </c>
      <c r="G30" s="15" t="s">
        <v>53</v>
      </c>
      <c r="H30" s="15" t="s">
        <v>3697</v>
      </c>
      <c r="I30" s="15" t="s">
        <v>3726</v>
      </c>
      <c r="J30" s="14"/>
    </row>
    <row r="31" spans="1:13">
      <c r="A31" s="200">
        <v>45806</v>
      </c>
      <c r="B31" s="201">
        <v>45814</v>
      </c>
      <c r="C31" s="116" t="s">
        <v>3719</v>
      </c>
      <c r="D31" s="7" t="s">
        <v>1507</v>
      </c>
      <c r="E31" s="7" t="s">
        <v>3725</v>
      </c>
      <c r="F31" s="7" t="s">
        <v>639</v>
      </c>
      <c r="G31" s="15" t="s">
        <v>53</v>
      </c>
      <c r="H31" s="15" t="s">
        <v>3697</v>
      </c>
      <c r="I31" s="15" t="s">
        <v>3618</v>
      </c>
      <c r="J31" s="14"/>
    </row>
    <row r="32" spans="1:13">
      <c r="A32" s="200">
        <v>45806</v>
      </c>
      <c r="B32" s="201">
        <v>45814</v>
      </c>
      <c r="C32" s="116" t="s">
        <v>3720</v>
      </c>
      <c r="D32" s="7" t="s">
        <v>1507</v>
      </c>
      <c r="E32" s="7" t="s">
        <v>3725</v>
      </c>
      <c r="F32" s="7" t="s">
        <v>639</v>
      </c>
      <c r="G32" s="15" t="s">
        <v>53</v>
      </c>
      <c r="H32" s="15" t="s">
        <v>3697</v>
      </c>
      <c r="I32" s="15" t="s">
        <v>3618</v>
      </c>
      <c r="J32" s="7"/>
    </row>
    <row r="33" spans="1:10">
      <c r="A33" s="200">
        <v>45806</v>
      </c>
      <c r="B33" s="201">
        <v>45814</v>
      </c>
      <c r="C33" s="116" t="s">
        <v>3721</v>
      </c>
      <c r="D33" s="7" t="s">
        <v>1507</v>
      </c>
      <c r="E33" s="7" t="s">
        <v>3725</v>
      </c>
      <c r="F33" s="7" t="s">
        <v>639</v>
      </c>
      <c r="G33" s="15" t="s">
        <v>53</v>
      </c>
      <c r="H33" s="15" t="s">
        <v>3697</v>
      </c>
      <c r="I33" s="15" t="s">
        <v>3618</v>
      </c>
      <c r="J33" s="7"/>
    </row>
    <row r="34" spans="1:10">
      <c r="A34" s="200">
        <v>45806</v>
      </c>
      <c r="B34" s="201">
        <v>45814</v>
      </c>
      <c r="C34" s="116" t="s">
        <v>3722</v>
      </c>
      <c r="D34" s="7" t="s">
        <v>1507</v>
      </c>
      <c r="E34" s="7" t="s">
        <v>3725</v>
      </c>
      <c r="F34" s="7" t="s">
        <v>639</v>
      </c>
      <c r="G34" s="15" t="s">
        <v>53</v>
      </c>
      <c r="H34" s="15" t="s">
        <v>3697</v>
      </c>
      <c r="I34" s="15" t="s">
        <v>3618</v>
      </c>
      <c r="J34" s="7"/>
    </row>
    <row r="35" spans="1:10">
      <c r="A35" s="200">
        <v>45806</v>
      </c>
      <c r="B35" s="201">
        <v>45814</v>
      </c>
      <c r="C35" s="116" t="s">
        <v>3723</v>
      </c>
      <c r="D35" s="7" t="s">
        <v>1507</v>
      </c>
      <c r="E35" s="7" t="s">
        <v>3725</v>
      </c>
      <c r="F35" s="7" t="s">
        <v>639</v>
      </c>
      <c r="G35" s="15" t="s">
        <v>53</v>
      </c>
      <c r="H35" s="15" t="s">
        <v>3697</v>
      </c>
      <c r="I35" s="15" t="s">
        <v>3618</v>
      </c>
      <c r="J35" s="7"/>
    </row>
    <row r="36" spans="1:10">
      <c r="A36" s="200">
        <v>45806</v>
      </c>
      <c r="B36" s="201">
        <v>45814</v>
      </c>
      <c r="C36" s="116" t="s">
        <v>3724</v>
      </c>
      <c r="D36" s="7" t="s">
        <v>1507</v>
      </c>
      <c r="E36" s="7" t="s">
        <v>3725</v>
      </c>
      <c r="F36" s="7" t="s">
        <v>639</v>
      </c>
      <c r="G36" s="15" t="s">
        <v>53</v>
      </c>
      <c r="H36" s="15" t="s">
        <v>3697</v>
      </c>
      <c r="I36" s="15" t="s">
        <v>3618</v>
      </c>
      <c r="J36" s="7"/>
    </row>
    <row r="37" spans="1:10" ht="15" customHeight="1">
      <c r="A37" s="200">
        <v>45806</v>
      </c>
      <c r="B37" s="201">
        <v>45807</v>
      </c>
      <c r="C37" s="116" t="s">
        <v>4882</v>
      </c>
      <c r="D37" s="7" t="s">
        <v>499</v>
      </c>
      <c r="E37" s="7" t="s">
        <v>3716</v>
      </c>
      <c r="F37" s="7" t="s">
        <v>648</v>
      </c>
      <c r="G37" s="15" t="s">
        <v>53</v>
      </c>
      <c r="H37" s="15" t="s">
        <v>3697</v>
      </c>
      <c r="I37" s="15" t="s">
        <v>2</v>
      </c>
      <c r="J37" s="7"/>
    </row>
    <row r="38" spans="1:10" ht="15" customHeight="1">
      <c r="C38" s="116" t="s">
        <v>4883</v>
      </c>
      <c r="J38" s="7"/>
    </row>
    <row r="39" spans="1:10">
      <c r="A39" s="200">
        <v>45806</v>
      </c>
      <c r="B39" s="201">
        <v>45807</v>
      </c>
      <c r="C39" s="116" t="s">
        <v>3695</v>
      </c>
      <c r="D39" s="7" t="s">
        <v>499</v>
      </c>
      <c r="E39" s="7" t="s">
        <v>3744</v>
      </c>
      <c r="F39" s="7" t="s">
        <v>639</v>
      </c>
      <c r="G39" s="15" t="s">
        <v>3699</v>
      </c>
      <c r="H39" s="15" t="s">
        <v>3697</v>
      </c>
      <c r="I39" s="15" t="s">
        <v>2</v>
      </c>
      <c r="J39" s="14"/>
    </row>
    <row r="40" spans="1:10">
      <c r="A40" s="200">
        <v>45806</v>
      </c>
      <c r="B40" s="201">
        <v>45807</v>
      </c>
      <c r="C40" s="116" t="s">
        <v>3727</v>
      </c>
      <c r="D40" s="7" t="s">
        <v>462</v>
      </c>
      <c r="E40" s="7" t="s">
        <v>3728</v>
      </c>
      <c r="F40" s="7" t="s">
        <v>639</v>
      </c>
      <c r="G40" s="15" t="s">
        <v>3699</v>
      </c>
      <c r="H40" s="15" t="s">
        <v>3697</v>
      </c>
      <c r="I40" s="15" t="s">
        <v>3729</v>
      </c>
      <c r="J40" s="14"/>
    </row>
    <row r="41" spans="1:10">
      <c r="A41" s="200">
        <v>45806</v>
      </c>
      <c r="B41" s="201">
        <v>45807</v>
      </c>
      <c r="C41" s="116" t="s">
        <v>3731</v>
      </c>
      <c r="D41" s="7" t="s">
        <v>3097</v>
      </c>
      <c r="E41" s="7" t="s">
        <v>3730</v>
      </c>
      <c r="F41" s="7" t="s">
        <v>639</v>
      </c>
      <c r="G41" s="15" t="s">
        <v>3699</v>
      </c>
      <c r="H41" s="15" t="s">
        <v>3697</v>
      </c>
      <c r="I41" s="15" t="s">
        <v>1276</v>
      </c>
      <c r="J41" s="14"/>
    </row>
    <row r="42" spans="1:10">
      <c r="A42" s="200">
        <v>45806</v>
      </c>
      <c r="B42" s="201">
        <v>45807</v>
      </c>
      <c r="C42" s="116" t="s">
        <v>3732</v>
      </c>
      <c r="D42" s="7" t="s">
        <v>167</v>
      </c>
      <c r="E42" s="7" t="s">
        <v>3753</v>
      </c>
      <c r="F42" s="7" t="s">
        <v>639</v>
      </c>
      <c r="G42" s="15" t="s">
        <v>3699</v>
      </c>
      <c r="H42" s="15" t="s">
        <v>3697</v>
      </c>
      <c r="I42" s="15" t="s">
        <v>603</v>
      </c>
      <c r="J42" s="14"/>
    </row>
    <row r="43" spans="1:10">
      <c r="A43" s="200">
        <v>45806</v>
      </c>
      <c r="B43" s="201">
        <v>45807</v>
      </c>
      <c r="C43" s="116" t="s">
        <v>3733</v>
      </c>
      <c r="D43" s="7" t="s">
        <v>3734</v>
      </c>
      <c r="E43" s="7" t="s">
        <v>3745</v>
      </c>
      <c r="F43" s="7" t="s">
        <v>639</v>
      </c>
      <c r="G43" s="15" t="s">
        <v>3699</v>
      </c>
      <c r="H43" s="15" t="s">
        <v>3697</v>
      </c>
      <c r="J43" s="14"/>
    </row>
    <row r="44" spans="1:10">
      <c r="A44" s="200">
        <v>45806</v>
      </c>
      <c r="B44" s="201">
        <v>45806</v>
      </c>
      <c r="C44" s="116" t="s">
        <v>4884</v>
      </c>
      <c r="D44" s="7" t="s">
        <v>1955</v>
      </c>
      <c r="E44" s="7" t="s">
        <v>3735</v>
      </c>
      <c r="F44" s="7" t="s">
        <v>639</v>
      </c>
      <c r="G44" s="15" t="s">
        <v>53</v>
      </c>
      <c r="H44" s="15" t="s">
        <v>3697</v>
      </c>
      <c r="I44" s="15" t="s">
        <v>3726</v>
      </c>
      <c r="J44" s="14"/>
    </row>
    <row r="45" spans="1:10">
      <c r="A45" s="200">
        <v>45807</v>
      </c>
      <c r="B45" s="201">
        <v>45807</v>
      </c>
      <c r="C45" s="116" t="s">
        <v>3736</v>
      </c>
      <c r="D45" s="7" t="s">
        <v>3734</v>
      </c>
      <c r="E45" s="7" t="s">
        <v>3746</v>
      </c>
      <c r="F45" s="7" t="s">
        <v>648</v>
      </c>
      <c r="G45" s="15" t="s">
        <v>53</v>
      </c>
      <c r="H45" s="15" t="s">
        <v>3697</v>
      </c>
      <c r="I45" s="15" t="s">
        <v>165</v>
      </c>
      <c r="J45" s="14"/>
    </row>
    <row r="46" spans="1:10">
      <c r="A46" s="200">
        <v>45807</v>
      </c>
      <c r="B46" s="201">
        <v>45807</v>
      </c>
      <c r="C46" s="116" t="s">
        <v>3737</v>
      </c>
      <c r="D46" s="7" t="s">
        <v>3734</v>
      </c>
      <c r="E46" s="7" t="s">
        <v>3747</v>
      </c>
      <c r="F46" s="7" t="s">
        <v>639</v>
      </c>
      <c r="G46" s="15" t="s">
        <v>43</v>
      </c>
      <c r="H46" s="15" t="s">
        <v>3697</v>
      </c>
      <c r="I46" s="15" t="s">
        <v>2</v>
      </c>
      <c r="J46" s="14"/>
    </row>
    <row r="47" spans="1:10">
      <c r="A47" s="200">
        <v>45807</v>
      </c>
      <c r="B47" s="201">
        <v>45807</v>
      </c>
      <c r="C47" s="116" t="s">
        <v>3739</v>
      </c>
      <c r="D47" s="7" t="s">
        <v>3624</v>
      </c>
      <c r="E47" s="7" t="s">
        <v>3759</v>
      </c>
      <c r="F47" s="7" t="s">
        <v>639</v>
      </c>
      <c r="G47" s="15" t="s">
        <v>43</v>
      </c>
      <c r="H47" s="15" t="s">
        <v>3697</v>
      </c>
      <c r="I47" s="15" t="s">
        <v>3740</v>
      </c>
      <c r="J47" s="14"/>
    </row>
    <row r="48" spans="1:10">
      <c r="A48" s="200">
        <v>45807</v>
      </c>
      <c r="B48" s="201">
        <v>45807</v>
      </c>
      <c r="C48" s="116" t="s">
        <v>3757</v>
      </c>
      <c r="D48" s="7" t="s">
        <v>3624</v>
      </c>
      <c r="E48" s="7" t="s">
        <v>3760</v>
      </c>
      <c r="F48" s="7" t="s">
        <v>639</v>
      </c>
      <c r="G48" s="15" t="s">
        <v>43</v>
      </c>
      <c r="H48" s="15" t="s">
        <v>3697</v>
      </c>
      <c r="I48" s="15" t="s">
        <v>3741</v>
      </c>
      <c r="J48" s="14"/>
    </row>
    <row r="49" spans="1:10">
      <c r="A49" s="200">
        <v>45807</v>
      </c>
      <c r="B49" s="201">
        <v>45807</v>
      </c>
      <c r="C49" s="116" t="s">
        <v>3758</v>
      </c>
      <c r="D49" s="7" t="s">
        <v>3734</v>
      </c>
      <c r="E49" s="7" t="s">
        <v>3761</v>
      </c>
      <c r="F49" s="7" t="s">
        <v>639</v>
      </c>
      <c r="G49" s="15" t="s">
        <v>43</v>
      </c>
      <c r="H49" s="15" t="s">
        <v>3697</v>
      </c>
      <c r="J49" s="14"/>
    </row>
    <row r="50" spans="1:10">
      <c r="A50" s="200">
        <v>45807</v>
      </c>
      <c r="B50" s="201">
        <v>45807</v>
      </c>
      <c r="C50" s="116" t="s">
        <v>3762</v>
      </c>
      <c r="D50" s="7" t="s">
        <v>1955</v>
      </c>
      <c r="E50" s="7" t="s">
        <v>3763</v>
      </c>
      <c r="F50" s="7" t="s">
        <v>639</v>
      </c>
      <c r="G50" s="15" t="s">
        <v>43</v>
      </c>
      <c r="H50" s="15" t="s">
        <v>3697</v>
      </c>
      <c r="I50" s="15" t="s">
        <v>3726</v>
      </c>
      <c r="J50" s="14"/>
    </row>
    <row r="51" spans="1:10">
      <c r="A51" s="200">
        <v>45807</v>
      </c>
      <c r="B51" s="201">
        <v>45807</v>
      </c>
      <c r="C51" s="116" t="s">
        <v>3762</v>
      </c>
      <c r="D51" s="7" t="s">
        <v>1955</v>
      </c>
      <c r="E51" s="7" t="s">
        <v>3763</v>
      </c>
      <c r="F51" s="7" t="s">
        <v>639</v>
      </c>
      <c r="I51" s="15" t="s">
        <v>3726</v>
      </c>
      <c r="J51" s="14"/>
    </row>
    <row r="52" spans="1:10">
      <c r="A52" s="200">
        <v>45811</v>
      </c>
      <c r="B52" s="201">
        <v>45811</v>
      </c>
      <c r="C52" s="116" t="s">
        <v>3764</v>
      </c>
      <c r="D52" s="7" t="s">
        <v>1484</v>
      </c>
      <c r="E52" s="7" t="s">
        <v>3708</v>
      </c>
      <c r="F52" s="7" t="s">
        <v>648</v>
      </c>
      <c r="I52" s="15" t="s">
        <v>3025</v>
      </c>
      <c r="J52" s="14"/>
    </row>
    <row r="53" spans="1:10">
      <c r="A53" s="200">
        <v>45811</v>
      </c>
      <c r="B53" s="201">
        <v>45811</v>
      </c>
      <c r="C53" s="116" t="s">
        <v>3765</v>
      </c>
      <c r="D53" s="7" t="s">
        <v>1484</v>
      </c>
      <c r="E53" s="7" t="s">
        <v>3708</v>
      </c>
      <c r="F53" s="7" t="s">
        <v>648</v>
      </c>
      <c r="I53" s="15" t="s">
        <v>3025</v>
      </c>
      <c r="J53" s="14"/>
    </row>
    <row r="54" spans="1:10">
      <c r="A54" s="200">
        <v>45811</v>
      </c>
      <c r="B54" s="201">
        <v>45811</v>
      </c>
      <c r="C54" s="116" t="s">
        <v>3766</v>
      </c>
      <c r="D54" s="7" t="s">
        <v>1484</v>
      </c>
      <c r="E54" s="7" t="s">
        <v>3708</v>
      </c>
      <c r="F54" s="7" t="s">
        <v>648</v>
      </c>
      <c r="I54" s="15" t="s">
        <v>3025</v>
      </c>
      <c r="J54" s="14"/>
    </row>
    <row r="55" spans="1:10">
      <c r="A55" s="200">
        <v>45805</v>
      </c>
      <c r="B55" s="201">
        <v>45811</v>
      </c>
      <c r="C55" s="116" t="s">
        <v>3767</v>
      </c>
      <c r="D55" s="7" t="s">
        <v>1965</v>
      </c>
      <c r="E55" s="7" t="s">
        <v>3708</v>
      </c>
      <c r="F55" s="7" t="s">
        <v>639</v>
      </c>
      <c r="I55" s="15" t="s">
        <v>3770</v>
      </c>
      <c r="J55" s="14"/>
    </row>
    <row r="56" spans="1:10">
      <c r="A56" s="200">
        <v>45805</v>
      </c>
      <c r="B56" s="201">
        <v>45811</v>
      </c>
      <c r="C56" s="116" t="s">
        <v>3768</v>
      </c>
      <c r="D56" s="7" t="s">
        <v>20</v>
      </c>
      <c r="E56" s="7" t="s">
        <v>3769</v>
      </c>
      <c r="F56" s="7" t="s">
        <v>639</v>
      </c>
      <c r="I56" s="15" t="s">
        <v>1579</v>
      </c>
      <c r="J56" s="14"/>
    </row>
    <row r="57" spans="1:10">
      <c r="A57" s="200">
        <v>45811</v>
      </c>
      <c r="B57" s="201">
        <v>45812</v>
      </c>
      <c r="C57" s="116" t="s">
        <v>3771</v>
      </c>
      <c r="D57" s="7" t="s">
        <v>1507</v>
      </c>
      <c r="E57" s="7" t="s">
        <v>3725</v>
      </c>
      <c r="F57" s="7" t="s">
        <v>639</v>
      </c>
      <c r="I57" s="15" t="s">
        <v>3618</v>
      </c>
      <c r="J57" s="14"/>
    </row>
    <row r="58" spans="1:10">
      <c r="A58" s="200">
        <v>45811</v>
      </c>
      <c r="B58" s="201">
        <v>45812</v>
      </c>
      <c r="C58" s="116" t="s">
        <v>3772</v>
      </c>
      <c r="D58" s="7" t="s">
        <v>1507</v>
      </c>
      <c r="E58" s="7" t="s">
        <v>3725</v>
      </c>
      <c r="F58" s="7" t="s">
        <v>648</v>
      </c>
      <c r="I58" s="15" t="s">
        <v>3618</v>
      </c>
      <c r="J58" s="14"/>
    </row>
    <row r="59" spans="1:10">
      <c r="A59" s="200">
        <v>45811</v>
      </c>
      <c r="B59" s="201">
        <v>45811</v>
      </c>
      <c r="C59" s="116" t="s">
        <v>3778</v>
      </c>
      <c r="D59" s="7" t="s">
        <v>499</v>
      </c>
      <c r="E59" s="7" t="s">
        <v>3773</v>
      </c>
      <c r="F59" s="7" t="s">
        <v>639</v>
      </c>
      <c r="G59" s="15" t="s">
        <v>43</v>
      </c>
      <c r="I59" s="15" t="s">
        <v>2</v>
      </c>
      <c r="J59" s="14"/>
    </row>
    <row r="60" spans="1:10">
      <c r="A60" s="200">
        <v>45838</v>
      </c>
      <c r="B60" s="201">
        <v>45811</v>
      </c>
      <c r="C60" s="116" t="s">
        <v>3779</v>
      </c>
      <c r="D60" s="7" t="s">
        <v>3109</v>
      </c>
      <c r="E60" s="7" t="s">
        <v>3776</v>
      </c>
      <c r="F60" s="7" t="s">
        <v>639</v>
      </c>
      <c r="G60" s="15" t="s">
        <v>43</v>
      </c>
      <c r="I60" s="15" t="s">
        <v>2</v>
      </c>
      <c r="J60" s="14"/>
    </row>
    <row r="61" spans="1:10">
      <c r="A61" s="200">
        <v>45838</v>
      </c>
      <c r="B61" s="201">
        <v>45811</v>
      </c>
      <c r="C61" s="116" t="s">
        <v>3780</v>
      </c>
      <c r="D61" s="7" t="s">
        <v>3109</v>
      </c>
      <c r="E61" s="7" t="s">
        <v>3775</v>
      </c>
      <c r="F61" s="7" t="s">
        <v>639</v>
      </c>
      <c r="G61" s="15" t="s">
        <v>43</v>
      </c>
      <c r="I61" s="15" t="s">
        <v>2</v>
      </c>
      <c r="J61" s="14"/>
    </row>
    <row r="62" spans="1:10">
      <c r="A62" s="200">
        <v>45811</v>
      </c>
      <c r="B62" s="201">
        <v>45811</v>
      </c>
      <c r="C62" s="116" t="s">
        <v>3301</v>
      </c>
      <c r="D62" s="7" t="s">
        <v>11</v>
      </c>
      <c r="E62" s="7" t="s">
        <v>3357</v>
      </c>
      <c r="F62" s="7" t="s">
        <v>639</v>
      </c>
      <c r="I62" s="15" t="s">
        <v>223</v>
      </c>
      <c r="J62" s="14"/>
    </row>
    <row r="63" spans="1:10">
      <c r="A63" s="200">
        <v>45811</v>
      </c>
      <c r="B63" s="201">
        <v>45811</v>
      </c>
      <c r="C63" s="116" t="s">
        <v>3781</v>
      </c>
      <c r="D63" s="7" t="s">
        <v>3109</v>
      </c>
      <c r="E63" s="7" t="s">
        <v>3774</v>
      </c>
      <c r="F63" s="7" t="s">
        <v>639</v>
      </c>
      <c r="G63" s="15" t="s">
        <v>43</v>
      </c>
      <c r="I63" s="15" t="s">
        <v>2</v>
      </c>
      <c r="J63" s="14"/>
    </row>
    <row r="64" spans="1:10">
      <c r="A64" s="200">
        <v>45811</v>
      </c>
      <c r="B64" s="201">
        <v>45811</v>
      </c>
      <c r="C64" s="116" t="s">
        <v>3782</v>
      </c>
      <c r="D64" s="7" t="s">
        <v>3530</v>
      </c>
      <c r="E64" s="7" t="s">
        <v>3777</v>
      </c>
      <c r="F64" s="7" t="s">
        <v>639</v>
      </c>
      <c r="G64" s="15" t="s">
        <v>43</v>
      </c>
      <c r="I64" s="15" t="s">
        <v>1033</v>
      </c>
      <c r="J64" s="14"/>
    </row>
    <row r="65" spans="1:10">
      <c r="A65" s="200">
        <v>45811</v>
      </c>
      <c r="B65" s="201">
        <v>45811</v>
      </c>
      <c r="C65" s="116" t="s">
        <v>3783</v>
      </c>
      <c r="D65" s="7" t="s">
        <v>635</v>
      </c>
      <c r="E65" s="7" t="s">
        <v>3784</v>
      </c>
      <c r="F65" s="7" t="s">
        <v>639</v>
      </c>
      <c r="G65" s="15" t="s">
        <v>53</v>
      </c>
      <c r="H65" s="15" t="s">
        <v>3697</v>
      </c>
      <c r="I65" s="15" t="s">
        <v>2</v>
      </c>
      <c r="J65" s="14"/>
    </row>
    <row r="66" spans="1:10">
      <c r="A66" s="200">
        <v>45806</v>
      </c>
      <c r="B66" s="201">
        <v>45811</v>
      </c>
      <c r="C66" s="116" t="s">
        <v>3785</v>
      </c>
      <c r="D66" s="7" t="s">
        <v>635</v>
      </c>
      <c r="E66" s="7" t="s">
        <v>3786</v>
      </c>
      <c r="F66" s="7" t="s">
        <v>639</v>
      </c>
      <c r="G66" s="15" t="s">
        <v>53</v>
      </c>
      <c r="H66" s="15" t="s">
        <v>3697</v>
      </c>
      <c r="I66" s="15" t="s">
        <v>2</v>
      </c>
      <c r="J66" s="14"/>
    </row>
    <row r="67" spans="1:10" ht="15" customHeight="1">
      <c r="A67" s="200">
        <v>45811</v>
      </c>
      <c r="B67" s="201">
        <v>45811</v>
      </c>
      <c r="C67" s="116" t="s">
        <v>4885</v>
      </c>
      <c r="D67" s="7" t="s">
        <v>3788</v>
      </c>
      <c r="E67" s="7" t="s">
        <v>3787</v>
      </c>
      <c r="F67" s="7" t="s">
        <v>648</v>
      </c>
      <c r="J67" s="14"/>
    </row>
    <row r="68" spans="1:10" ht="15" customHeight="1">
      <c r="C68" s="116" t="s">
        <v>4886</v>
      </c>
      <c r="J68" s="14"/>
    </row>
    <row r="69" spans="1:10">
      <c r="A69" s="200">
        <v>45811</v>
      </c>
      <c r="B69" s="201">
        <v>45811</v>
      </c>
      <c r="C69" s="116" t="s">
        <v>3789</v>
      </c>
      <c r="D69" s="7" t="s">
        <v>1484</v>
      </c>
      <c r="F69" s="7" t="s">
        <v>639</v>
      </c>
      <c r="J69" s="14"/>
    </row>
    <row r="70" spans="1:10">
      <c r="A70" s="200">
        <v>45811</v>
      </c>
      <c r="B70" s="201">
        <v>45811</v>
      </c>
      <c r="C70" s="116" t="s">
        <v>3790</v>
      </c>
      <c r="D70" s="7" t="s">
        <v>1484</v>
      </c>
      <c r="F70" s="7" t="s">
        <v>639</v>
      </c>
      <c r="J70" s="14"/>
    </row>
    <row r="71" spans="1:10">
      <c r="A71" s="200">
        <v>45811</v>
      </c>
      <c r="B71" s="201">
        <v>45811</v>
      </c>
      <c r="C71" s="116" t="s">
        <v>3791</v>
      </c>
      <c r="D71" s="7" t="s">
        <v>1484</v>
      </c>
      <c r="F71" s="7" t="s">
        <v>639</v>
      </c>
      <c r="J71" s="14"/>
    </row>
    <row r="72" spans="1:10">
      <c r="A72" s="200">
        <v>45811</v>
      </c>
      <c r="B72" s="201">
        <v>45811</v>
      </c>
      <c r="C72" s="116" t="s">
        <v>3792</v>
      </c>
      <c r="D72" s="7" t="s">
        <v>1484</v>
      </c>
      <c r="F72" s="7" t="s">
        <v>639</v>
      </c>
      <c r="J72" s="14"/>
    </row>
    <row r="73" spans="1:10">
      <c r="A73" s="200">
        <v>45811</v>
      </c>
      <c r="B73" s="201">
        <v>45811</v>
      </c>
      <c r="C73" s="116" t="s">
        <v>3793</v>
      </c>
      <c r="D73" s="7" t="s">
        <v>1484</v>
      </c>
      <c r="F73" s="7" t="s">
        <v>639</v>
      </c>
      <c r="J73" s="14"/>
    </row>
    <row r="74" spans="1:10">
      <c r="A74" s="200">
        <v>45811</v>
      </c>
      <c r="B74" s="201">
        <v>45811</v>
      </c>
      <c r="C74" s="116" t="s">
        <v>3794</v>
      </c>
      <c r="D74" s="7" t="s">
        <v>1484</v>
      </c>
      <c r="F74" s="7" t="s">
        <v>639</v>
      </c>
      <c r="J74" s="14"/>
    </row>
    <row r="75" spans="1:10">
      <c r="A75" s="200">
        <v>45812</v>
      </c>
      <c r="B75" s="201">
        <v>45812</v>
      </c>
      <c r="C75" s="116" t="s">
        <v>3795</v>
      </c>
      <c r="D75" s="7" t="s">
        <v>1975</v>
      </c>
      <c r="E75" s="7" t="s">
        <v>3708</v>
      </c>
      <c r="F75" s="7" t="s">
        <v>639</v>
      </c>
      <c r="H75" s="15" t="s">
        <v>3697</v>
      </c>
      <c r="I75" s="15" t="s">
        <v>2</v>
      </c>
      <c r="J75" s="14"/>
    </row>
    <row r="76" spans="1:10">
      <c r="A76" s="200">
        <v>45812</v>
      </c>
      <c r="B76" s="201">
        <v>45812</v>
      </c>
      <c r="C76" s="116" t="s">
        <v>3796</v>
      </c>
      <c r="D76" s="7" t="s">
        <v>499</v>
      </c>
      <c r="E76" s="7" t="s">
        <v>3803</v>
      </c>
      <c r="F76" s="7" t="s">
        <v>639</v>
      </c>
      <c r="I76" s="15" t="s">
        <v>2</v>
      </c>
      <c r="J76" s="14"/>
    </row>
    <row r="77" spans="1:10">
      <c r="A77" s="200">
        <v>45812</v>
      </c>
      <c r="B77" s="201">
        <v>45812</v>
      </c>
      <c r="C77" s="116" t="s">
        <v>3797</v>
      </c>
      <c r="D77" s="7" t="s">
        <v>3624</v>
      </c>
      <c r="E77" s="7" t="s">
        <v>3806</v>
      </c>
      <c r="F77" s="7" t="s">
        <v>639</v>
      </c>
      <c r="J77" s="14"/>
    </row>
    <row r="78" spans="1:10">
      <c r="A78" s="200">
        <v>45812</v>
      </c>
      <c r="B78" s="201">
        <v>45812</v>
      </c>
      <c r="C78" s="116" t="s">
        <v>3798</v>
      </c>
      <c r="D78" s="7" t="s">
        <v>668</v>
      </c>
      <c r="E78" s="7" t="s">
        <v>3805</v>
      </c>
      <c r="F78" s="7" t="s">
        <v>639</v>
      </c>
      <c r="I78" s="15" t="s">
        <v>3799</v>
      </c>
      <c r="J78" s="14"/>
    </row>
    <row r="79" spans="1:10">
      <c r="A79" s="200">
        <v>45812</v>
      </c>
      <c r="B79" s="201">
        <v>45812</v>
      </c>
      <c r="C79" s="116" t="s">
        <v>3801</v>
      </c>
      <c r="D79" s="7" t="s">
        <v>20</v>
      </c>
      <c r="E79" s="7" t="s">
        <v>3804</v>
      </c>
      <c r="F79" s="7" t="s">
        <v>639</v>
      </c>
      <c r="I79" s="15" t="s">
        <v>3799</v>
      </c>
      <c r="J79" s="14"/>
    </row>
    <row r="80" spans="1:10">
      <c r="A80" s="200">
        <v>45812</v>
      </c>
      <c r="B80" s="201">
        <v>45812</v>
      </c>
      <c r="C80" s="116" t="s">
        <v>3800</v>
      </c>
      <c r="D80" s="7" t="s">
        <v>499</v>
      </c>
      <c r="E80" s="7" t="s">
        <v>2932</v>
      </c>
      <c r="F80" s="7" t="s">
        <v>639</v>
      </c>
      <c r="I80" s="15" t="s">
        <v>2</v>
      </c>
      <c r="J80" s="14"/>
    </row>
    <row r="81" spans="1:10">
      <c r="A81" s="200">
        <v>45812</v>
      </c>
      <c r="B81" s="201">
        <v>45812</v>
      </c>
      <c r="C81" s="116" t="s">
        <v>3802</v>
      </c>
      <c r="D81" s="7" t="s">
        <v>499</v>
      </c>
      <c r="E81" s="7" t="s">
        <v>3815</v>
      </c>
      <c r="F81" s="7" t="s">
        <v>639</v>
      </c>
      <c r="I81" s="15" t="s">
        <v>2</v>
      </c>
      <c r="J81" s="14"/>
    </row>
    <row r="82" spans="1:10">
      <c r="A82" s="200">
        <v>45812</v>
      </c>
      <c r="B82" s="201">
        <v>45812</v>
      </c>
      <c r="C82" s="116" t="s">
        <v>3807</v>
      </c>
      <c r="D82" s="7" t="s">
        <v>499</v>
      </c>
      <c r="E82" s="7" t="s">
        <v>3816</v>
      </c>
      <c r="F82" s="7" t="s">
        <v>639</v>
      </c>
      <c r="J82" s="14"/>
    </row>
    <row r="83" spans="1:10">
      <c r="A83" s="200">
        <v>45812</v>
      </c>
      <c r="B83" s="201">
        <v>45812</v>
      </c>
      <c r="C83" s="116" t="s">
        <v>3808</v>
      </c>
      <c r="D83" s="7" t="s">
        <v>499</v>
      </c>
      <c r="E83" s="7" t="s">
        <v>3817</v>
      </c>
      <c r="F83" s="7" t="s">
        <v>639</v>
      </c>
      <c r="J83" s="14"/>
    </row>
    <row r="84" spans="1:10">
      <c r="A84" s="200">
        <v>45812</v>
      </c>
      <c r="B84" s="201">
        <v>45812</v>
      </c>
      <c r="C84" s="116" t="s">
        <v>3809</v>
      </c>
      <c r="D84" s="7" t="s">
        <v>499</v>
      </c>
      <c r="E84" s="7" t="s">
        <v>3818</v>
      </c>
      <c r="F84" s="7" t="s">
        <v>639</v>
      </c>
      <c r="J84" s="14"/>
    </row>
    <row r="85" spans="1:10">
      <c r="A85" s="200">
        <v>45812</v>
      </c>
      <c r="B85" s="201">
        <v>45812</v>
      </c>
      <c r="C85" s="116" t="s">
        <v>3810</v>
      </c>
      <c r="D85" s="7" t="s">
        <v>499</v>
      </c>
      <c r="E85" s="7" t="s">
        <v>3819</v>
      </c>
      <c r="F85" s="7" t="s">
        <v>639</v>
      </c>
      <c r="J85" s="14"/>
    </row>
    <row r="86" spans="1:10">
      <c r="A86" s="200">
        <v>45812</v>
      </c>
      <c r="B86" s="201">
        <v>45812</v>
      </c>
      <c r="C86" s="116" t="s">
        <v>3811</v>
      </c>
      <c r="D86" s="7" t="s">
        <v>499</v>
      </c>
      <c r="E86" s="7" t="s">
        <v>3820</v>
      </c>
      <c r="F86" s="7" t="s">
        <v>639</v>
      </c>
      <c r="J86" s="14"/>
    </row>
    <row r="87" spans="1:10">
      <c r="A87" s="200">
        <v>45812</v>
      </c>
      <c r="B87" s="201">
        <v>45812</v>
      </c>
      <c r="C87" s="116" t="s">
        <v>3812</v>
      </c>
      <c r="D87" s="7" t="s">
        <v>499</v>
      </c>
      <c r="E87" s="7" t="s">
        <v>3821</v>
      </c>
      <c r="F87" s="7" t="s">
        <v>639</v>
      </c>
      <c r="J87" s="14"/>
    </row>
    <row r="88" spans="1:10">
      <c r="A88" s="200">
        <v>45812</v>
      </c>
      <c r="B88" s="201">
        <v>45812</v>
      </c>
      <c r="C88" s="116" t="s">
        <v>3813</v>
      </c>
      <c r="D88" s="7" t="s">
        <v>499</v>
      </c>
      <c r="E88" s="7" t="s">
        <v>3814</v>
      </c>
      <c r="F88" s="7" t="s">
        <v>639</v>
      </c>
      <c r="J88" s="14"/>
    </row>
    <row r="89" spans="1:10" ht="30">
      <c r="A89" s="200">
        <v>45812</v>
      </c>
      <c r="B89" s="201">
        <v>45812</v>
      </c>
      <c r="C89" s="116" t="s">
        <v>3822</v>
      </c>
      <c r="D89" s="7" t="s">
        <v>16</v>
      </c>
      <c r="E89" s="7" t="s">
        <v>3823</v>
      </c>
      <c r="F89" s="7" t="s">
        <v>639</v>
      </c>
      <c r="H89" s="15" t="s">
        <v>3697</v>
      </c>
      <c r="I89" s="15" t="s">
        <v>3824</v>
      </c>
      <c r="J89" s="14"/>
    </row>
    <row r="90" spans="1:10">
      <c r="A90" s="200">
        <v>45812</v>
      </c>
      <c r="B90" s="201">
        <v>45812</v>
      </c>
      <c r="C90" s="116" t="s">
        <v>3825</v>
      </c>
      <c r="D90" s="7" t="s">
        <v>499</v>
      </c>
      <c r="E90" s="7" t="s">
        <v>3826</v>
      </c>
      <c r="F90" s="7" t="s">
        <v>648</v>
      </c>
      <c r="I90" s="15" t="s">
        <v>2</v>
      </c>
      <c r="J90" s="14"/>
    </row>
    <row r="91" spans="1:10">
      <c r="A91" s="200">
        <v>45812</v>
      </c>
      <c r="B91" s="201">
        <v>45812</v>
      </c>
      <c r="C91" s="116" t="s">
        <v>3684</v>
      </c>
      <c r="D91" s="7" t="s">
        <v>20</v>
      </c>
      <c r="E91" s="7" t="s">
        <v>3688</v>
      </c>
      <c r="F91" s="7" t="s">
        <v>648</v>
      </c>
      <c r="G91" s="15" t="s">
        <v>53</v>
      </c>
      <c r="H91" s="15" t="s">
        <v>3697</v>
      </c>
      <c r="I91" s="15" t="s">
        <v>3685</v>
      </c>
      <c r="J91" s="14"/>
    </row>
    <row r="92" spans="1:10">
      <c r="A92" s="200">
        <v>45812</v>
      </c>
      <c r="B92" s="201">
        <v>45812</v>
      </c>
      <c r="C92" s="116" t="s">
        <v>3827</v>
      </c>
      <c r="D92" s="7" t="s">
        <v>8</v>
      </c>
      <c r="E92" s="7" t="s">
        <v>3828</v>
      </c>
      <c r="F92" s="7" t="s">
        <v>639</v>
      </c>
      <c r="I92" s="15" t="s">
        <v>392</v>
      </c>
      <c r="J92" s="14"/>
    </row>
    <row r="93" spans="1:10">
      <c r="A93" s="200">
        <v>45812</v>
      </c>
      <c r="B93" s="201">
        <v>45812</v>
      </c>
      <c r="C93" s="116" t="s">
        <v>3829</v>
      </c>
      <c r="D93" s="7" t="s">
        <v>2001</v>
      </c>
      <c r="E93" s="7" t="s">
        <v>387</v>
      </c>
      <c r="F93" s="7" t="s">
        <v>639</v>
      </c>
      <c r="J93" s="14"/>
    </row>
    <row r="94" spans="1:10">
      <c r="A94" s="200">
        <v>45812</v>
      </c>
      <c r="B94" s="201">
        <v>45812</v>
      </c>
      <c r="C94" s="116" t="s">
        <v>3830</v>
      </c>
      <c r="D94" s="7" t="s">
        <v>8</v>
      </c>
      <c r="E94" s="7" t="s">
        <v>387</v>
      </c>
      <c r="F94" s="7" t="s">
        <v>639</v>
      </c>
      <c r="J94" s="14"/>
    </row>
    <row r="95" spans="1:10">
      <c r="A95" s="200">
        <v>45812</v>
      </c>
      <c r="B95" s="201">
        <v>45812</v>
      </c>
      <c r="C95" s="116" t="s">
        <v>3831</v>
      </c>
      <c r="D95" s="7" t="s">
        <v>3624</v>
      </c>
      <c r="F95" s="7" t="s">
        <v>639</v>
      </c>
      <c r="J95" s="14"/>
    </row>
    <row r="96" spans="1:10">
      <c r="A96" s="200">
        <v>45812</v>
      </c>
      <c r="B96" s="201">
        <v>45812</v>
      </c>
      <c r="C96" s="116" t="s">
        <v>3832</v>
      </c>
      <c r="D96" s="7" t="s">
        <v>3624</v>
      </c>
      <c r="E96" s="7" t="s">
        <v>3759</v>
      </c>
      <c r="F96" s="7" t="s">
        <v>639</v>
      </c>
      <c r="J96" s="14"/>
    </row>
    <row r="97" spans="1:10">
      <c r="A97" s="200">
        <v>45812</v>
      </c>
      <c r="B97" s="201">
        <v>45812</v>
      </c>
      <c r="C97" s="116" t="s">
        <v>3838</v>
      </c>
      <c r="D97" s="7" t="s">
        <v>3833</v>
      </c>
      <c r="E97" s="7" t="s">
        <v>3708</v>
      </c>
      <c r="F97" s="7" t="s">
        <v>639</v>
      </c>
      <c r="J97" s="14"/>
    </row>
    <row r="98" spans="1:10">
      <c r="A98" s="200">
        <v>45813</v>
      </c>
      <c r="B98" s="201">
        <v>45813</v>
      </c>
      <c r="C98" s="116" t="s">
        <v>4887</v>
      </c>
      <c r="D98" s="7" t="s">
        <v>3834</v>
      </c>
      <c r="E98" s="7" t="s">
        <v>3711</v>
      </c>
      <c r="F98" s="7" t="s">
        <v>639</v>
      </c>
      <c r="J98" s="14"/>
    </row>
    <row r="99" spans="1:10">
      <c r="A99" s="200">
        <v>45813</v>
      </c>
      <c r="B99" s="201">
        <v>45813</v>
      </c>
      <c r="C99" s="116" t="s">
        <v>3835</v>
      </c>
      <c r="D99" s="7" t="s">
        <v>499</v>
      </c>
      <c r="E99" s="7" t="s">
        <v>3840</v>
      </c>
      <c r="F99" s="7" t="s">
        <v>639</v>
      </c>
      <c r="J99" s="14"/>
    </row>
    <row r="100" spans="1:10">
      <c r="A100" s="200">
        <v>45813</v>
      </c>
      <c r="B100" s="201">
        <v>45813</v>
      </c>
      <c r="C100" s="116" t="s">
        <v>3836</v>
      </c>
      <c r="D100" s="7" t="s">
        <v>1965</v>
      </c>
      <c r="E100" s="7" t="s">
        <v>3708</v>
      </c>
      <c r="F100" s="7" t="s">
        <v>639</v>
      </c>
      <c r="J100" s="14"/>
    </row>
    <row r="101" spans="1:10">
      <c r="A101" s="200">
        <v>45813</v>
      </c>
      <c r="B101" s="201">
        <v>45813</v>
      </c>
      <c r="C101" s="116" t="s">
        <v>3837</v>
      </c>
      <c r="D101" s="7" t="s">
        <v>1965</v>
      </c>
      <c r="E101" s="7" t="s">
        <v>3708</v>
      </c>
      <c r="F101" s="7" t="s">
        <v>639</v>
      </c>
      <c r="J101" s="14"/>
    </row>
    <row r="102" spans="1:10">
      <c r="A102" s="200">
        <v>45813</v>
      </c>
      <c r="B102" s="201">
        <v>45813</v>
      </c>
      <c r="C102" s="116" t="s">
        <v>3684</v>
      </c>
      <c r="D102" s="7" t="s">
        <v>20</v>
      </c>
      <c r="E102" s="7" t="s">
        <v>1618</v>
      </c>
      <c r="F102" s="7" t="s">
        <v>648</v>
      </c>
      <c r="J102" s="14"/>
    </row>
    <row r="103" spans="1:10">
      <c r="A103" s="200">
        <v>45813</v>
      </c>
      <c r="B103" s="201">
        <v>45813</v>
      </c>
      <c r="C103" s="116" t="s">
        <v>3839</v>
      </c>
      <c r="D103" s="7" t="s">
        <v>1975</v>
      </c>
      <c r="E103" s="7" t="s">
        <v>3708</v>
      </c>
      <c r="F103" s="7" t="s">
        <v>648</v>
      </c>
      <c r="J103" s="14"/>
    </row>
    <row r="104" spans="1:10">
      <c r="A104" s="200">
        <v>45813</v>
      </c>
      <c r="B104" s="201">
        <v>45813</v>
      </c>
      <c r="C104" s="116" t="s">
        <v>3838</v>
      </c>
      <c r="D104" s="7" t="s">
        <v>1975</v>
      </c>
      <c r="E104" s="7" t="s">
        <v>3708</v>
      </c>
      <c r="F104" s="7" t="s">
        <v>648</v>
      </c>
      <c r="J104" s="14"/>
    </row>
    <row r="105" spans="1:10">
      <c r="A105" s="200">
        <v>45813</v>
      </c>
      <c r="B105" s="201">
        <v>45813</v>
      </c>
      <c r="C105" s="116" t="s">
        <v>1645</v>
      </c>
      <c r="D105" s="7" t="s">
        <v>499</v>
      </c>
      <c r="F105" s="7" t="s">
        <v>639</v>
      </c>
      <c r="J105" s="14"/>
    </row>
    <row r="106" spans="1:10">
      <c r="A106" s="200">
        <v>45811</v>
      </c>
      <c r="B106" s="201">
        <v>45813</v>
      </c>
      <c r="C106" s="116" t="s">
        <v>3842</v>
      </c>
      <c r="D106" s="7" t="s">
        <v>1507</v>
      </c>
      <c r="E106" s="7" t="s">
        <v>3843</v>
      </c>
      <c r="F106" s="7" t="s">
        <v>639</v>
      </c>
      <c r="J106" s="14"/>
    </row>
    <row r="107" spans="1:10">
      <c r="A107" s="200">
        <v>45813</v>
      </c>
      <c r="B107" s="201">
        <v>45813</v>
      </c>
      <c r="C107" s="116" t="s">
        <v>3844</v>
      </c>
      <c r="D107" s="7" t="s">
        <v>1507</v>
      </c>
      <c r="E107" s="7" t="s">
        <v>617</v>
      </c>
      <c r="F107" s="7" t="s">
        <v>648</v>
      </c>
      <c r="J107" s="14"/>
    </row>
    <row r="108" spans="1:10">
      <c r="A108" s="200">
        <v>45813</v>
      </c>
      <c r="B108" s="201">
        <v>45817</v>
      </c>
      <c r="C108" s="116" t="s">
        <v>3856</v>
      </c>
      <c r="D108" s="7" t="s">
        <v>11</v>
      </c>
      <c r="E108" s="7" t="s">
        <v>3845</v>
      </c>
      <c r="F108" s="7" t="s">
        <v>639</v>
      </c>
      <c r="J108" s="14"/>
    </row>
    <row r="109" spans="1:10">
      <c r="A109" s="200">
        <v>45813</v>
      </c>
      <c r="B109" s="201">
        <v>45817</v>
      </c>
      <c r="C109" s="116" t="s">
        <v>3857</v>
      </c>
      <c r="D109" s="7" t="s">
        <v>2915</v>
      </c>
      <c r="E109" s="7" t="s">
        <v>3846</v>
      </c>
      <c r="F109" s="7" t="s">
        <v>639</v>
      </c>
      <c r="J109" s="14"/>
    </row>
    <row r="110" spans="1:10">
      <c r="A110" s="200">
        <v>45813</v>
      </c>
      <c r="B110" s="201">
        <v>45813</v>
      </c>
      <c r="C110" s="116" t="s">
        <v>3849</v>
      </c>
      <c r="D110" s="7" t="s">
        <v>369</v>
      </c>
      <c r="F110" s="7" t="s">
        <v>639</v>
      </c>
      <c r="J110" s="14"/>
    </row>
    <row r="111" spans="1:10">
      <c r="A111" s="200">
        <v>45813</v>
      </c>
      <c r="B111" s="201">
        <v>45813</v>
      </c>
      <c r="C111" s="116" t="s">
        <v>3850</v>
      </c>
      <c r="D111" s="7" t="s">
        <v>369</v>
      </c>
      <c r="F111" s="7" t="s">
        <v>639</v>
      </c>
      <c r="J111" s="14"/>
    </row>
    <row r="112" spans="1:10">
      <c r="A112" s="200">
        <v>45814</v>
      </c>
      <c r="B112" s="201">
        <v>45817</v>
      </c>
      <c r="C112" s="116" t="s">
        <v>3858</v>
      </c>
      <c r="D112" s="7" t="s">
        <v>3734</v>
      </c>
      <c r="E112" s="7" t="s">
        <v>3859</v>
      </c>
      <c r="F112" s="7" t="s">
        <v>639</v>
      </c>
      <c r="J112" s="14"/>
    </row>
    <row r="113" spans="1:10">
      <c r="A113" s="200">
        <v>45813</v>
      </c>
      <c r="B113" s="201">
        <v>45818</v>
      </c>
      <c r="C113" s="116" t="s">
        <v>3851</v>
      </c>
      <c r="D113" s="7" t="s">
        <v>16</v>
      </c>
      <c r="F113" s="7" t="s">
        <v>639</v>
      </c>
      <c r="J113" s="14"/>
    </row>
    <row r="114" spans="1:10">
      <c r="A114" s="200">
        <v>45813</v>
      </c>
      <c r="B114" s="201">
        <v>45818</v>
      </c>
      <c r="C114" s="116" t="s">
        <v>3852</v>
      </c>
      <c r="D114" s="7" t="s">
        <v>3853</v>
      </c>
      <c r="F114" s="7" t="s">
        <v>639</v>
      </c>
      <c r="J114" s="14"/>
    </row>
    <row r="115" spans="1:10">
      <c r="A115" s="200">
        <v>45813</v>
      </c>
      <c r="B115" s="201">
        <v>45818</v>
      </c>
      <c r="C115" s="116" t="s">
        <v>3854</v>
      </c>
      <c r="D115" s="7" t="s">
        <v>44</v>
      </c>
      <c r="E115" s="7" t="s">
        <v>4888</v>
      </c>
      <c r="F115" s="7" t="s">
        <v>648</v>
      </c>
      <c r="J115" s="14"/>
    </row>
    <row r="116" spans="1:10">
      <c r="A116" s="200">
        <v>45812</v>
      </c>
      <c r="B116" s="201">
        <v>45814</v>
      </c>
      <c r="C116" s="116" t="s">
        <v>4889</v>
      </c>
      <c r="D116" s="7" t="s">
        <v>590</v>
      </c>
      <c r="F116" s="7" t="s">
        <v>639</v>
      </c>
      <c r="J116" s="14"/>
    </row>
    <row r="117" spans="1:10">
      <c r="A117" s="200">
        <v>45813</v>
      </c>
      <c r="B117" s="201">
        <v>45817</v>
      </c>
      <c r="C117" s="116" t="s">
        <v>3855</v>
      </c>
      <c r="D117" s="7" t="s">
        <v>167</v>
      </c>
      <c r="E117" s="7" t="s">
        <v>3860</v>
      </c>
      <c r="F117" s="7" t="s">
        <v>639</v>
      </c>
      <c r="J117" s="14"/>
    </row>
    <row r="118" spans="1:10">
      <c r="A118" s="200">
        <v>45814</v>
      </c>
      <c r="B118" s="201">
        <v>45817</v>
      </c>
      <c r="C118" s="116" t="s">
        <v>3861</v>
      </c>
      <c r="D118" s="7" t="s">
        <v>3109</v>
      </c>
      <c r="E118" s="7" t="s">
        <v>3872</v>
      </c>
      <c r="F118" s="7" t="s">
        <v>616</v>
      </c>
      <c r="J118" s="14"/>
    </row>
    <row r="119" spans="1:10">
      <c r="A119" s="200">
        <v>45814</v>
      </c>
      <c r="B119" s="201">
        <v>45817</v>
      </c>
      <c r="C119" s="116" t="s">
        <v>3862</v>
      </c>
      <c r="D119" s="7" t="s">
        <v>3109</v>
      </c>
      <c r="E119" s="7" t="s">
        <v>3871</v>
      </c>
      <c r="F119" s="7" t="s">
        <v>616</v>
      </c>
      <c r="J119" s="14"/>
    </row>
    <row r="120" spans="1:10">
      <c r="A120" s="200">
        <v>45814</v>
      </c>
      <c r="B120" s="201">
        <v>45817</v>
      </c>
      <c r="C120" s="116" t="s">
        <v>3863</v>
      </c>
      <c r="D120" s="7" t="s">
        <v>3109</v>
      </c>
      <c r="E120" s="7" t="s">
        <v>3870</v>
      </c>
      <c r="F120" s="7" t="s">
        <v>616</v>
      </c>
      <c r="J120" s="14"/>
    </row>
    <row r="121" spans="1:10">
      <c r="A121" s="200">
        <v>45814</v>
      </c>
      <c r="B121" s="201">
        <v>45817</v>
      </c>
      <c r="C121" s="116" t="s">
        <v>3864</v>
      </c>
      <c r="D121" s="7" t="s">
        <v>3109</v>
      </c>
      <c r="E121" s="7" t="s">
        <v>3869</v>
      </c>
      <c r="F121" s="7" t="s">
        <v>616</v>
      </c>
      <c r="J121" s="14"/>
    </row>
    <row r="122" spans="1:10">
      <c r="A122" s="200">
        <v>45814</v>
      </c>
      <c r="B122" s="201">
        <v>45817</v>
      </c>
      <c r="C122" s="116" t="s">
        <v>3865</v>
      </c>
      <c r="D122" s="7" t="s">
        <v>3109</v>
      </c>
      <c r="E122" s="7" t="s">
        <v>3868</v>
      </c>
      <c r="F122" s="7" t="s">
        <v>616</v>
      </c>
      <c r="J122" s="14"/>
    </row>
    <row r="123" spans="1:10">
      <c r="A123" s="200">
        <v>45814</v>
      </c>
      <c r="B123" s="201">
        <v>45817</v>
      </c>
      <c r="C123" s="116" t="s">
        <v>3866</v>
      </c>
      <c r="D123" s="7" t="s">
        <v>3109</v>
      </c>
      <c r="E123" s="7" t="s">
        <v>3867</v>
      </c>
      <c r="F123" s="7" t="s">
        <v>616</v>
      </c>
      <c r="J123" s="14"/>
    </row>
    <row r="124" spans="1:10">
      <c r="A124" s="200">
        <v>45817</v>
      </c>
      <c r="B124" s="201">
        <v>45817</v>
      </c>
      <c r="C124" s="116" t="s">
        <v>3873</v>
      </c>
      <c r="D124" s="7" t="s">
        <v>499</v>
      </c>
      <c r="E124" s="7" t="s">
        <v>3876</v>
      </c>
      <c r="F124" s="7" t="s">
        <v>616</v>
      </c>
      <c r="J124" s="14"/>
    </row>
    <row r="125" spans="1:10">
      <c r="A125" s="200">
        <v>45817</v>
      </c>
      <c r="B125" s="201">
        <v>45817</v>
      </c>
      <c r="C125" s="116" t="s">
        <v>3874</v>
      </c>
      <c r="D125" s="7" t="s">
        <v>851</v>
      </c>
      <c r="F125" s="7" t="s">
        <v>648</v>
      </c>
      <c r="J125" s="14"/>
    </row>
    <row r="126" spans="1:10">
      <c r="A126" s="200">
        <v>45817</v>
      </c>
      <c r="B126" s="201">
        <v>45817</v>
      </c>
      <c r="C126" s="116" t="s">
        <v>3875</v>
      </c>
      <c r="D126" s="7" t="s">
        <v>851</v>
      </c>
      <c r="F126" s="7" t="s">
        <v>648</v>
      </c>
      <c r="J126" s="14"/>
    </row>
    <row r="127" spans="1:10">
      <c r="A127" s="200">
        <v>45814</v>
      </c>
      <c r="B127" s="201">
        <v>45817</v>
      </c>
      <c r="C127" s="116" t="s">
        <v>2681</v>
      </c>
      <c r="D127" s="7" t="s">
        <v>499</v>
      </c>
      <c r="F127" s="7" t="s">
        <v>616</v>
      </c>
      <c r="J127" s="14"/>
    </row>
    <row r="128" spans="1:10">
      <c r="A128" s="200">
        <v>45814</v>
      </c>
      <c r="B128" s="201">
        <v>45817</v>
      </c>
      <c r="C128" s="116" t="s">
        <v>2682</v>
      </c>
      <c r="D128" s="7" t="s">
        <v>499</v>
      </c>
      <c r="F128" s="7" t="s">
        <v>616</v>
      </c>
      <c r="J128" s="14"/>
    </row>
    <row r="129" spans="1:10">
      <c r="A129" s="200">
        <v>45814</v>
      </c>
      <c r="B129" s="201">
        <v>45817</v>
      </c>
      <c r="C129" s="116" t="s">
        <v>2683</v>
      </c>
      <c r="D129" s="7" t="s">
        <v>499</v>
      </c>
      <c r="F129" s="7" t="s">
        <v>616</v>
      </c>
      <c r="J129" s="14"/>
    </row>
    <row r="130" spans="1:10">
      <c r="A130" s="200">
        <v>45814</v>
      </c>
      <c r="B130" s="201">
        <v>45817</v>
      </c>
      <c r="C130" s="116" t="s">
        <v>2685</v>
      </c>
      <c r="D130" s="7" t="s">
        <v>499</v>
      </c>
      <c r="F130" s="7" t="s">
        <v>616</v>
      </c>
      <c r="J130" s="14"/>
    </row>
    <row r="131" spans="1:10">
      <c r="A131" s="200">
        <v>45814</v>
      </c>
      <c r="B131" s="201">
        <v>45817</v>
      </c>
      <c r="C131" s="116" t="s">
        <v>2686</v>
      </c>
      <c r="D131" s="7" t="s">
        <v>499</v>
      </c>
      <c r="F131" s="7" t="s">
        <v>616</v>
      </c>
      <c r="J131" s="14"/>
    </row>
    <row r="132" spans="1:10">
      <c r="A132" s="200">
        <v>45814</v>
      </c>
      <c r="B132" s="201">
        <v>45817</v>
      </c>
      <c r="C132" s="116" t="s">
        <v>2687</v>
      </c>
      <c r="D132" s="7" t="s">
        <v>499</v>
      </c>
      <c r="F132" s="7" t="s">
        <v>616</v>
      </c>
      <c r="J132" s="14"/>
    </row>
    <row r="133" spans="1:10">
      <c r="A133" s="200">
        <v>45817</v>
      </c>
      <c r="B133" s="201">
        <v>45820</v>
      </c>
      <c r="C133" s="116" t="s">
        <v>4890</v>
      </c>
      <c r="D133" s="7" t="s">
        <v>499</v>
      </c>
      <c r="F133" s="7" t="s">
        <v>648</v>
      </c>
      <c r="J133" s="14"/>
    </row>
    <row r="134" spans="1:10">
      <c r="A134" s="200">
        <v>45817</v>
      </c>
      <c r="B134" s="201">
        <v>45818</v>
      </c>
      <c r="C134" s="116" t="s">
        <v>4891</v>
      </c>
      <c r="D134" s="7" t="s">
        <v>499</v>
      </c>
      <c r="F134" s="7" t="s">
        <v>616</v>
      </c>
      <c r="J134" s="14"/>
    </row>
    <row r="135" spans="1:10">
      <c r="A135" s="200">
        <v>45817</v>
      </c>
      <c r="B135" s="201">
        <v>45818</v>
      </c>
      <c r="C135" s="116" t="s">
        <v>4892</v>
      </c>
      <c r="D135" s="7" t="s">
        <v>3109</v>
      </c>
      <c r="F135" s="7" t="s">
        <v>616</v>
      </c>
      <c r="J135" s="14"/>
    </row>
    <row r="136" spans="1:10">
      <c r="A136" s="200">
        <v>45817</v>
      </c>
      <c r="B136" s="201">
        <v>45818</v>
      </c>
      <c r="C136" s="116" t="s">
        <v>4225</v>
      </c>
      <c r="D136" s="7" t="s">
        <v>851</v>
      </c>
      <c r="F136" s="7" t="s">
        <v>616</v>
      </c>
      <c r="J136" s="14"/>
    </row>
    <row r="137" spans="1:10">
      <c r="A137" s="200">
        <v>45817</v>
      </c>
      <c r="B137" s="201">
        <v>45818</v>
      </c>
      <c r="C137" s="116" t="s">
        <v>4893</v>
      </c>
      <c r="D137" s="7" t="s">
        <v>167</v>
      </c>
      <c r="F137" s="7" t="s">
        <v>616</v>
      </c>
      <c r="J137" s="14"/>
    </row>
    <row r="138" spans="1:10">
      <c r="A138" s="200">
        <v>45817</v>
      </c>
      <c r="B138" s="201">
        <v>45818</v>
      </c>
      <c r="C138" s="116" t="s">
        <v>4894</v>
      </c>
      <c r="D138" s="7" t="s">
        <v>167</v>
      </c>
      <c r="F138" s="7" t="s">
        <v>616</v>
      </c>
      <c r="J138" s="14"/>
    </row>
    <row r="139" spans="1:10">
      <c r="A139" s="200">
        <v>45817</v>
      </c>
      <c r="B139" s="201">
        <v>45818</v>
      </c>
      <c r="C139" s="116" t="s">
        <v>4895</v>
      </c>
      <c r="D139" s="7" t="s">
        <v>499</v>
      </c>
      <c r="F139" s="7" t="s">
        <v>616</v>
      </c>
      <c r="J139" s="14"/>
    </row>
    <row r="140" spans="1:10">
      <c r="A140" s="200">
        <v>45817</v>
      </c>
      <c r="B140" s="201">
        <v>45818</v>
      </c>
      <c r="C140" s="116" t="s">
        <v>4896</v>
      </c>
      <c r="D140" s="7" t="s">
        <v>167</v>
      </c>
      <c r="F140" s="7" t="s">
        <v>616</v>
      </c>
      <c r="J140" s="14"/>
    </row>
    <row r="141" spans="1:10">
      <c r="A141" s="200">
        <v>45817</v>
      </c>
      <c r="B141" s="201">
        <v>45818</v>
      </c>
      <c r="C141" s="116" t="s">
        <v>4897</v>
      </c>
      <c r="D141" s="7" t="s">
        <v>499</v>
      </c>
      <c r="F141" s="7" t="s">
        <v>648</v>
      </c>
      <c r="J141" s="14"/>
    </row>
    <row r="142" spans="1:10">
      <c r="A142" s="200">
        <v>45817</v>
      </c>
      <c r="B142" s="201">
        <v>45818</v>
      </c>
      <c r="C142" s="116" t="s">
        <v>4898</v>
      </c>
      <c r="D142" s="7" t="s">
        <v>499</v>
      </c>
      <c r="F142" s="7" t="s">
        <v>648</v>
      </c>
      <c r="J142" s="14"/>
    </row>
    <row r="143" spans="1:10">
      <c r="A143" s="200">
        <v>45817</v>
      </c>
      <c r="B143" s="201">
        <v>45818</v>
      </c>
      <c r="C143" s="116" t="s">
        <v>4899</v>
      </c>
      <c r="D143" s="7" t="s">
        <v>499</v>
      </c>
      <c r="F143" s="7" t="s">
        <v>639</v>
      </c>
      <c r="J143" s="14"/>
    </row>
    <row r="144" spans="1:10">
      <c r="A144" s="200">
        <v>45817</v>
      </c>
      <c r="B144" s="201">
        <v>45818</v>
      </c>
      <c r="C144" s="116" t="s">
        <v>4900</v>
      </c>
      <c r="D144" s="7" t="s">
        <v>167</v>
      </c>
      <c r="F144" s="7" t="s">
        <v>639</v>
      </c>
      <c r="J144" s="14"/>
    </row>
    <row r="145" spans="1:10">
      <c r="A145" s="200">
        <v>45817</v>
      </c>
      <c r="B145" s="201">
        <v>45820</v>
      </c>
      <c r="C145" s="116" t="s">
        <v>4901</v>
      </c>
      <c r="D145" s="7" t="s">
        <v>167</v>
      </c>
      <c r="E145" s="7" t="s">
        <v>3775</v>
      </c>
      <c r="F145" s="7" t="s">
        <v>639</v>
      </c>
      <c r="J145" s="14"/>
    </row>
    <row r="146" spans="1:10">
      <c r="A146" s="200">
        <v>45817</v>
      </c>
      <c r="B146" s="201">
        <v>45817</v>
      </c>
      <c r="C146" s="116" t="s">
        <v>4902</v>
      </c>
      <c r="D146" s="7" t="s">
        <v>167</v>
      </c>
      <c r="F146" s="7" t="s">
        <v>648</v>
      </c>
      <c r="J146" s="14"/>
    </row>
    <row r="147" spans="1:10">
      <c r="A147" s="200">
        <v>45818</v>
      </c>
      <c r="B147" s="201">
        <v>45820</v>
      </c>
      <c r="C147" s="116" t="s">
        <v>4903</v>
      </c>
      <c r="D147" s="7" t="s">
        <v>11</v>
      </c>
      <c r="E147" s="7" t="s">
        <v>3632</v>
      </c>
      <c r="F147" s="7" t="s">
        <v>639</v>
      </c>
      <c r="J147" s="14"/>
    </row>
    <row r="148" spans="1:10">
      <c r="A148" s="200">
        <v>45818</v>
      </c>
      <c r="B148" s="201">
        <v>45820</v>
      </c>
      <c r="C148" s="116" t="s">
        <v>4904</v>
      </c>
      <c r="D148" s="7" t="s">
        <v>11</v>
      </c>
      <c r="E148" s="7" t="s">
        <v>606</v>
      </c>
      <c r="F148" s="7" t="s">
        <v>639</v>
      </c>
      <c r="J148" s="14"/>
    </row>
    <row r="149" spans="1:10">
      <c r="A149" s="200">
        <v>45818</v>
      </c>
      <c r="B149" s="201">
        <v>45820</v>
      </c>
      <c r="C149" s="116" t="s">
        <v>4905</v>
      </c>
      <c r="D149" s="7" t="s">
        <v>499</v>
      </c>
      <c r="E149" s="7" t="s">
        <v>4906</v>
      </c>
      <c r="F149" s="7" t="s">
        <v>639</v>
      </c>
      <c r="J149" s="14"/>
    </row>
    <row r="150" spans="1:10">
      <c r="A150" s="200">
        <v>45818</v>
      </c>
      <c r="B150" s="201">
        <v>45820</v>
      </c>
      <c r="C150" s="116" t="s">
        <v>4907</v>
      </c>
      <c r="D150" s="7" t="s">
        <v>167</v>
      </c>
      <c r="E150" s="7" t="s">
        <v>4908</v>
      </c>
      <c r="F150" s="7" t="s">
        <v>639</v>
      </c>
      <c r="J150" s="14"/>
    </row>
    <row r="151" spans="1:10">
      <c r="A151" s="200">
        <v>45819</v>
      </c>
      <c r="B151" s="201">
        <v>45820</v>
      </c>
      <c r="C151" s="116" t="s">
        <v>4909</v>
      </c>
      <c r="D151" s="7" t="s">
        <v>167</v>
      </c>
      <c r="E151" s="7" t="s">
        <v>2989</v>
      </c>
      <c r="F151" s="7" t="s">
        <v>639</v>
      </c>
      <c r="J151" s="14"/>
    </row>
    <row r="152" spans="1:10">
      <c r="A152" s="200">
        <v>45818</v>
      </c>
      <c r="B152" s="201">
        <v>45820</v>
      </c>
      <c r="C152" s="116" t="s">
        <v>4910</v>
      </c>
      <c r="D152" s="7" t="s">
        <v>851</v>
      </c>
      <c r="E152" s="7" t="s">
        <v>4911</v>
      </c>
      <c r="F152" s="7" t="s">
        <v>639</v>
      </c>
      <c r="J152" s="14"/>
    </row>
    <row r="153" spans="1:10">
      <c r="A153" s="200">
        <v>45818</v>
      </c>
      <c r="B153" s="201">
        <v>45820</v>
      </c>
      <c r="C153" s="116" t="s">
        <v>4912</v>
      </c>
      <c r="D153" s="7" t="s">
        <v>851</v>
      </c>
      <c r="E153" s="7" t="s">
        <v>2764</v>
      </c>
      <c r="F153" s="7" t="s">
        <v>639</v>
      </c>
      <c r="J153" s="14"/>
    </row>
    <row r="154" spans="1:10">
      <c r="A154" s="200">
        <v>45818</v>
      </c>
      <c r="B154" s="201">
        <v>45820</v>
      </c>
      <c r="C154" s="116" t="s">
        <v>4913</v>
      </c>
      <c r="D154" s="7" t="s">
        <v>851</v>
      </c>
      <c r="E154" s="7" t="s">
        <v>4914</v>
      </c>
      <c r="F154" s="7" t="s">
        <v>639</v>
      </c>
      <c r="J154" s="7"/>
    </row>
    <row r="155" spans="1:10">
      <c r="A155" s="200">
        <v>45818</v>
      </c>
      <c r="B155" s="201">
        <v>45820</v>
      </c>
      <c r="C155" s="116" t="s">
        <v>4915</v>
      </c>
      <c r="D155" s="7" t="s">
        <v>851</v>
      </c>
      <c r="E155" s="7" t="s">
        <v>3775</v>
      </c>
      <c r="F155" s="7" t="s">
        <v>639</v>
      </c>
      <c r="J155" s="14"/>
    </row>
    <row r="156" spans="1:10">
      <c r="A156" s="200">
        <v>45818</v>
      </c>
      <c r="B156" s="201">
        <v>45820</v>
      </c>
      <c r="C156" s="116" t="s">
        <v>4916</v>
      </c>
      <c r="D156" s="7" t="s">
        <v>851</v>
      </c>
      <c r="E156" s="7" t="s">
        <v>3775</v>
      </c>
      <c r="F156" s="7" t="s">
        <v>639</v>
      </c>
      <c r="J156" s="14"/>
    </row>
    <row r="157" spans="1:10">
      <c r="A157" s="200">
        <v>45819</v>
      </c>
      <c r="B157" s="201">
        <v>45819</v>
      </c>
      <c r="C157" s="116" t="s">
        <v>4917</v>
      </c>
      <c r="D157" s="7" t="s">
        <v>720</v>
      </c>
      <c r="E157" s="7" t="s">
        <v>639</v>
      </c>
      <c r="F157" s="7" t="s">
        <v>639</v>
      </c>
      <c r="J157" s="14"/>
    </row>
    <row r="158" spans="1:10">
      <c r="A158" s="200">
        <v>45819</v>
      </c>
      <c r="B158" s="201">
        <v>45820</v>
      </c>
      <c r="C158" s="116" t="s">
        <v>4918</v>
      </c>
      <c r="D158" s="7" t="s">
        <v>167</v>
      </c>
      <c r="E158" s="7" t="s">
        <v>617</v>
      </c>
      <c r="F158" s="7" t="s">
        <v>648</v>
      </c>
      <c r="J158" s="14"/>
    </row>
    <row r="159" spans="1:10">
      <c r="A159" s="200">
        <v>45819</v>
      </c>
      <c r="B159" s="201">
        <v>45820</v>
      </c>
      <c r="C159" s="116" t="s">
        <v>4919</v>
      </c>
      <c r="D159" s="7" t="s">
        <v>263</v>
      </c>
      <c r="E159" s="7" t="s">
        <v>4920</v>
      </c>
      <c r="F159" s="7" t="s">
        <v>639</v>
      </c>
      <c r="J159" s="14"/>
    </row>
    <row r="160" spans="1:10">
      <c r="A160" s="200">
        <v>45819</v>
      </c>
      <c r="B160" s="201">
        <v>45820</v>
      </c>
      <c r="C160" s="116" t="s">
        <v>4921</v>
      </c>
      <c r="D160" s="7" t="s">
        <v>263</v>
      </c>
      <c r="E160" s="7" t="s">
        <v>4922</v>
      </c>
      <c r="F160" s="7" t="s">
        <v>639</v>
      </c>
      <c r="J160" s="14"/>
    </row>
    <row r="161" spans="1:10">
      <c r="A161" s="200">
        <v>45819</v>
      </c>
      <c r="B161" s="201">
        <v>45820</v>
      </c>
      <c r="C161" s="116" t="s">
        <v>4923</v>
      </c>
      <c r="D161" s="7" t="s">
        <v>263</v>
      </c>
      <c r="E161" s="7" t="s">
        <v>4924</v>
      </c>
      <c r="F161" s="7" t="s">
        <v>639</v>
      </c>
      <c r="J161" s="14"/>
    </row>
    <row r="162" spans="1:10">
      <c r="A162" s="200">
        <v>45819</v>
      </c>
      <c r="B162" s="201">
        <v>45819</v>
      </c>
      <c r="C162" s="116" t="s">
        <v>4925</v>
      </c>
      <c r="D162" s="7" t="s">
        <v>1834</v>
      </c>
      <c r="E162" s="7" t="s">
        <v>639</v>
      </c>
      <c r="F162" s="7" t="s">
        <v>639</v>
      </c>
      <c r="J162" s="14"/>
    </row>
    <row r="163" spans="1:10">
      <c r="A163" s="200">
        <v>45819</v>
      </c>
      <c r="B163" s="201">
        <v>45820</v>
      </c>
      <c r="C163" s="116" t="s">
        <v>4926</v>
      </c>
      <c r="D163" s="7" t="s">
        <v>499</v>
      </c>
      <c r="E163" s="7" t="s">
        <v>4927</v>
      </c>
      <c r="F163" s="7" t="s">
        <v>639</v>
      </c>
      <c r="J163" s="14"/>
    </row>
    <row r="164" spans="1:10">
      <c r="A164" s="200">
        <v>45820</v>
      </c>
      <c r="B164" s="201">
        <v>45820</v>
      </c>
      <c r="C164" s="116" t="s">
        <v>4928</v>
      </c>
      <c r="D164" s="7" t="s">
        <v>499</v>
      </c>
      <c r="E164" s="7" t="s">
        <v>4929</v>
      </c>
      <c r="F164" s="7" t="s">
        <v>639</v>
      </c>
      <c r="J164" s="14"/>
    </row>
    <row r="165" spans="1:10">
      <c r="A165" s="200">
        <v>45820</v>
      </c>
      <c r="B165" s="201">
        <v>45820</v>
      </c>
      <c r="C165" s="116" t="s">
        <v>4930</v>
      </c>
      <c r="D165" s="7" t="s">
        <v>263</v>
      </c>
      <c r="E165" s="7" t="s">
        <v>4931</v>
      </c>
      <c r="F165" s="7" t="s">
        <v>639</v>
      </c>
      <c r="J165" s="14"/>
    </row>
    <row r="166" spans="1:10">
      <c r="A166" s="200">
        <v>45820</v>
      </c>
      <c r="B166" s="201">
        <v>45820</v>
      </c>
      <c r="C166" s="116" t="s">
        <v>4932</v>
      </c>
      <c r="D166" s="7" t="s">
        <v>167</v>
      </c>
      <c r="E166" s="7" t="s">
        <v>617</v>
      </c>
      <c r="F166" s="7" t="s">
        <v>648</v>
      </c>
      <c r="J166" s="14"/>
    </row>
    <row r="167" spans="1:10">
      <c r="A167" s="200">
        <v>45817</v>
      </c>
      <c r="B167" s="201">
        <v>45819</v>
      </c>
      <c r="C167" s="116" t="s">
        <v>4933</v>
      </c>
      <c r="D167" s="7" t="s">
        <v>1308</v>
      </c>
      <c r="E167" s="7" t="s">
        <v>529</v>
      </c>
      <c r="F167" s="7" t="s">
        <v>639</v>
      </c>
      <c r="J167" s="14"/>
    </row>
    <row r="168" spans="1:10">
      <c r="A168" s="200">
        <v>45817</v>
      </c>
      <c r="B168" s="201">
        <v>45819</v>
      </c>
      <c r="C168" s="116" t="s">
        <v>4934</v>
      </c>
      <c r="D168" s="7" t="s">
        <v>1308</v>
      </c>
      <c r="E168" s="7" t="s">
        <v>529</v>
      </c>
      <c r="F168" s="7" t="s">
        <v>639</v>
      </c>
      <c r="J168" s="14"/>
    </row>
    <row r="169" spans="1:10">
      <c r="A169" s="200">
        <v>45817</v>
      </c>
      <c r="B169" s="201">
        <v>45819</v>
      </c>
      <c r="C169" s="116" t="s">
        <v>4935</v>
      </c>
      <c r="D169" s="7" t="s">
        <v>1308</v>
      </c>
      <c r="E169" s="7" t="s">
        <v>529</v>
      </c>
      <c r="F169" s="7" t="s">
        <v>639</v>
      </c>
      <c r="J169" s="14"/>
    </row>
    <row r="170" spans="1:10">
      <c r="A170" s="200">
        <v>45817</v>
      </c>
      <c r="B170" s="201">
        <v>45819</v>
      </c>
      <c r="C170" s="116" t="s">
        <v>4936</v>
      </c>
      <c r="D170" s="7" t="s">
        <v>1308</v>
      </c>
      <c r="E170" s="7" t="s">
        <v>529</v>
      </c>
      <c r="F170" s="7" t="s">
        <v>639</v>
      </c>
      <c r="J170" s="14"/>
    </row>
    <row r="171" spans="1:10">
      <c r="A171" s="200">
        <v>45820</v>
      </c>
      <c r="B171" s="201">
        <v>45820</v>
      </c>
      <c r="C171" s="116" t="s">
        <v>4937</v>
      </c>
      <c r="D171" s="7" t="s">
        <v>1484</v>
      </c>
      <c r="E171" s="7" t="s">
        <v>529</v>
      </c>
      <c r="F171" s="7" t="s">
        <v>648</v>
      </c>
      <c r="J171" s="14"/>
    </row>
    <row r="172" spans="1:10" ht="30">
      <c r="A172" s="200">
        <v>45818</v>
      </c>
      <c r="B172" s="201">
        <v>45820</v>
      </c>
      <c r="C172" s="116" t="s">
        <v>4938</v>
      </c>
      <c r="D172" s="7" t="s">
        <v>1507</v>
      </c>
      <c r="E172" s="7" t="s">
        <v>529</v>
      </c>
      <c r="F172" s="7" t="s">
        <v>639</v>
      </c>
      <c r="J172" s="14"/>
    </row>
    <row r="173" spans="1:10">
      <c r="A173" s="200">
        <v>45819</v>
      </c>
      <c r="B173" s="201">
        <v>45824</v>
      </c>
      <c r="C173" s="116" t="s">
        <v>4939</v>
      </c>
      <c r="D173" s="7" t="s">
        <v>851</v>
      </c>
      <c r="E173" s="7" t="s">
        <v>4940</v>
      </c>
      <c r="F173" s="7" t="s">
        <v>639</v>
      </c>
      <c r="J173" s="14"/>
    </row>
    <row r="174" spans="1:10">
      <c r="A174" s="200">
        <v>45820</v>
      </c>
      <c r="B174" s="201">
        <v>45821</v>
      </c>
      <c r="C174" s="116" t="s">
        <v>4941</v>
      </c>
      <c r="D174" s="7" t="s">
        <v>3109</v>
      </c>
      <c r="E174" s="7" t="s">
        <v>745</v>
      </c>
      <c r="F174" s="7" t="s">
        <v>648</v>
      </c>
      <c r="J174" s="14"/>
    </row>
    <row r="175" spans="1:10">
      <c r="A175" s="200">
        <v>45820</v>
      </c>
      <c r="B175" s="201">
        <v>45821</v>
      </c>
      <c r="C175" s="116" t="s">
        <v>4942</v>
      </c>
      <c r="D175" s="7" t="s">
        <v>3109</v>
      </c>
      <c r="E175" s="7" t="s">
        <v>1039</v>
      </c>
      <c r="F175" s="7" t="s">
        <v>639</v>
      </c>
      <c r="J175" s="14"/>
    </row>
    <row r="176" spans="1:10">
      <c r="A176" s="200">
        <v>45820</v>
      </c>
      <c r="B176" s="201">
        <v>45821</v>
      </c>
      <c r="C176" s="116" t="s">
        <v>4943</v>
      </c>
      <c r="D176" s="7" t="s">
        <v>3109</v>
      </c>
      <c r="E176" s="7" t="s">
        <v>225</v>
      </c>
      <c r="F176" s="7" t="s">
        <v>639</v>
      </c>
      <c r="J176" s="14"/>
    </row>
    <row r="177" spans="1:10">
      <c r="A177" s="200">
        <v>45820</v>
      </c>
      <c r="B177" s="201">
        <v>45821</v>
      </c>
      <c r="C177" s="116" t="s">
        <v>4944</v>
      </c>
      <c r="D177" s="7" t="s">
        <v>3109</v>
      </c>
      <c r="E177" s="7" t="s">
        <v>4945</v>
      </c>
      <c r="F177" s="7" t="s">
        <v>639</v>
      </c>
      <c r="J177" s="14"/>
    </row>
    <row r="178" spans="1:10">
      <c r="A178" s="200">
        <v>45820</v>
      </c>
      <c r="B178" s="201">
        <v>45821</v>
      </c>
      <c r="C178" s="116" t="s">
        <v>4946</v>
      </c>
      <c r="D178" s="7" t="s">
        <v>3109</v>
      </c>
      <c r="E178" s="7" t="s">
        <v>4947</v>
      </c>
      <c r="F178" s="7" t="s">
        <v>639</v>
      </c>
      <c r="J178" s="14"/>
    </row>
    <row r="179" spans="1:10">
      <c r="A179" s="200">
        <v>45820</v>
      </c>
      <c r="B179" s="201">
        <v>45821</v>
      </c>
      <c r="C179" s="116" t="s">
        <v>3062</v>
      </c>
      <c r="D179" s="7" t="s">
        <v>167</v>
      </c>
      <c r="E179" s="7" t="s">
        <v>3690</v>
      </c>
      <c r="F179" s="7" t="s">
        <v>648</v>
      </c>
      <c r="J179" s="14"/>
    </row>
    <row r="180" spans="1:10">
      <c r="A180" s="200">
        <v>45820</v>
      </c>
      <c r="B180" s="201">
        <v>45821</v>
      </c>
      <c r="C180" s="116" t="s">
        <v>4948</v>
      </c>
      <c r="D180" s="7" t="s">
        <v>3109</v>
      </c>
      <c r="E180" s="7" t="s">
        <v>4949</v>
      </c>
      <c r="F180" s="7" t="s">
        <v>639</v>
      </c>
      <c r="J180" s="14"/>
    </row>
    <row r="181" spans="1:10">
      <c r="A181" s="200">
        <v>45820</v>
      </c>
      <c r="B181" s="201">
        <v>45821</v>
      </c>
      <c r="C181" s="116" t="s">
        <v>4950</v>
      </c>
      <c r="D181" s="7" t="s">
        <v>3109</v>
      </c>
      <c r="E181" s="7" t="s">
        <v>4951</v>
      </c>
      <c r="F181" s="7" t="s">
        <v>639</v>
      </c>
      <c r="J181" s="14"/>
    </row>
    <row r="182" spans="1:10">
      <c r="A182" s="200">
        <v>45820</v>
      </c>
      <c r="B182" s="201">
        <v>45821</v>
      </c>
      <c r="C182" s="116" t="s">
        <v>4952</v>
      </c>
      <c r="D182" s="7" t="s">
        <v>3109</v>
      </c>
      <c r="E182" s="7" t="s">
        <v>1213</v>
      </c>
      <c r="F182" s="7" t="s">
        <v>639</v>
      </c>
      <c r="J182" s="14"/>
    </row>
    <row r="183" spans="1:10">
      <c r="A183" s="200">
        <v>45824</v>
      </c>
      <c r="B183" s="201">
        <v>45825</v>
      </c>
      <c r="C183" s="116" t="s">
        <v>4953</v>
      </c>
      <c r="D183" s="7" t="s">
        <v>277</v>
      </c>
      <c r="E183" s="7" t="s">
        <v>4954</v>
      </c>
      <c r="F183" s="7" t="s">
        <v>639</v>
      </c>
      <c r="J183" s="14"/>
    </row>
    <row r="184" spans="1:10">
      <c r="A184" s="200">
        <v>45821</v>
      </c>
      <c r="B184" s="201">
        <v>45825</v>
      </c>
      <c r="C184" s="116" t="s">
        <v>4955</v>
      </c>
      <c r="D184" s="7" t="s">
        <v>167</v>
      </c>
      <c r="E184" s="7" t="s">
        <v>4956</v>
      </c>
      <c r="F184" s="7" t="s">
        <v>639</v>
      </c>
      <c r="J184" s="14"/>
    </row>
    <row r="185" spans="1:10" ht="30">
      <c r="A185" s="200">
        <v>45821</v>
      </c>
      <c r="B185" s="201">
        <v>45824</v>
      </c>
      <c r="C185" s="116" t="s">
        <v>4957</v>
      </c>
      <c r="D185" s="7" t="s">
        <v>851</v>
      </c>
      <c r="E185" s="7" t="s">
        <v>4958</v>
      </c>
      <c r="F185" s="7" t="s">
        <v>648</v>
      </c>
      <c r="J185" s="14"/>
    </row>
    <row r="186" spans="1:10">
      <c r="A186" s="200">
        <v>45821</v>
      </c>
      <c r="B186" s="201">
        <v>45821</v>
      </c>
      <c r="C186" s="116" t="s">
        <v>4959</v>
      </c>
      <c r="D186" s="7" t="s">
        <v>851</v>
      </c>
      <c r="E186" s="7" t="s">
        <v>4960</v>
      </c>
      <c r="F186" s="7" t="s">
        <v>639</v>
      </c>
      <c r="J186" s="14"/>
    </row>
    <row r="187" spans="1:10">
      <c r="A187" s="200">
        <v>45821</v>
      </c>
      <c r="B187" s="201">
        <v>45821</v>
      </c>
      <c r="C187" s="116" t="s">
        <v>4961</v>
      </c>
      <c r="D187" s="7" t="s">
        <v>263</v>
      </c>
      <c r="E187" s="7" t="s">
        <v>4962</v>
      </c>
      <c r="F187" s="7" t="s">
        <v>639</v>
      </c>
      <c r="J187" s="14"/>
    </row>
    <row r="188" spans="1:10">
      <c r="A188" s="200">
        <v>45821</v>
      </c>
      <c r="B188" s="201">
        <v>45824</v>
      </c>
      <c r="C188" s="116" t="s">
        <v>4963</v>
      </c>
      <c r="D188" s="7" t="s">
        <v>20</v>
      </c>
      <c r="E188" s="7" t="s">
        <v>4964</v>
      </c>
      <c r="F188" s="7" t="s">
        <v>639</v>
      </c>
      <c r="J188" s="14"/>
    </row>
    <row r="189" spans="1:10">
      <c r="A189" s="200">
        <v>45821</v>
      </c>
      <c r="B189" s="201">
        <v>45824</v>
      </c>
      <c r="C189" s="116" t="s">
        <v>4965</v>
      </c>
      <c r="D189" s="7" t="s">
        <v>851</v>
      </c>
      <c r="E189" s="7" t="s">
        <v>4570</v>
      </c>
      <c r="F189" s="7" t="s">
        <v>639</v>
      </c>
      <c r="J189" s="14"/>
    </row>
    <row r="190" spans="1:10">
      <c r="A190" s="200">
        <v>45821</v>
      </c>
      <c r="B190" s="201">
        <v>45824</v>
      </c>
      <c r="C190" s="116" t="s">
        <v>4966</v>
      </c>
      <c r="D190" s="7" t="s">
        <v>851</v>
      </c>
      <c r="E190" s="7" t="s">
        <v>235</v>
      </c>
      <c r="F190" s="7" t="s">
        <v>639</v>
      </c>
      <c r="J190" s="14"/>
    </row>
    <row r="191" spans="1:10">
      <c r="A191" s="200">
        <v>45821</v>
      </c>
      <c r="B191" s="201">
        <v>45824</v>
      </c>
      <c r="C191" s="116" t="s">
        <v>4967</v>
      </c>
      <c r="D191" s="7" t="s">
        <v>851</v>
      </c>
      <c r="E191" s="7" t="s">
        <v>2275</v>
      </c>
      <c r="F191" s="7" t="s">
        <v>639</v>
      </c>
      <c r="J191" s="14"/>
    </row>
    <row r="192" spans="1:10">
      <c r="A192" s="200">
        <v>45821</v>
      </c>
      <c r="B192" s="201">
        <v>45824</v>
      </c>
      <c r="C192" s="116" t="s">
        <v>4968</v>
      </c>
      <c r="D192" s="7" t="s">
        <v>20</v>
      </c>
      <c r="E192" s="7" t="s">
        <v>4969</v>
      </c>
      <c r="F192" s="7" t="s">
        <v>639</v>
      </c>
      <c r="J192" s="14"/>
    </row>
    <row r="193" spans="1:10">
      <c r="A193" s="200">
        <v>45821</v>
      </c>
      <c r="B193" s="201">
        <v>45824</v>
      </c>
      <c r="C193" s="116" t="s">
        <v>4970</v>
      </c>
      <c r="D193" s="7" t="s">
        <v>20</v>
      </c>
      <c r="E193" s="7" t="s">
        <v>4971</v>
      </c>
      <c r="F193" s="7" t="s">
        <v>639</v>
      </c>
      <c r="J193" s="14"/>
    </row>
    <row r="194" spans="1:10">
      <c r="A194" s="200">
        <v>45821</v>
      </c>
      <c r="B194" s="201">
        <v>45824</v>
      </c>
      <c r="C194" s="116" t="s">
        <v>1458</v>
      </c>
      <c r="D194" s="7" t="s">
        <v>11</v>
      </c>
      <c r="E194" s="7" t="s">
        <v>4929</v>
      </c>
      <c r="F194" s="7" t="s">
        <v>639</v>
      </c>
      <c r="J194" s="14"/>
    </row>
    <row r="195" spans="1:10" ht="15.75">
      <c r="A195" s="200">
        <v>45824</v>
      </c>
      <c r="B195" s="201">
        <v>45825</v>
      </c>
      <c r="C195" s="116" t="s">
        <v>4972</v>
      </c>
      <c r="D195" s="7" t="s">
        <v>4973</v>
      </c>
      <c r="E195" s="7">
        <v>1591</v>
      </c>
      <c r="F195" s="7" t="s">
        <v>639</v>
      </c>
      <c r="J195" s="14"/>
    </row>
    <row r="196" spans="1:10">
      <c r="A196" s="200">
        <v>45825</v>
      </c>
      <c r="B196" s="201">
        <v>45825</v>
      </c>
      <c r="C196" s="116" t="s">
        <v>4953</v>
      </c>
      <c r="D196" s="7" t="s">
        <v>277</v>
      </c>
      <c r="E196" s="7" t="s">
        <v>4954</v>
      </c>
      <c r="F196" s="7" t="s">
        <v>639</v>
      </c>
      <c r="J196" s="14"/>
    </row>
    <row r="197" spans="1:10">
      <c r="A197" s="200">
        <v>45825</v>
      </c>
      <c r="B197" s="201">
        <v>45825</v>
      </c>
      <c r="C197" s="116" t="s">
        <v>3988</v>
      </c>
      <c r="D197" s="7" t="s">
        <v>851</v>
      </c>
      <c r="E197" s="7" t="s">
        <v>276</v>
      </c>
      <c r="F197" s="7" t="s">
        <v>639</v>
      </c>
      <c r="J197" s="14"/>
    </row>
    <row r="198" spans="1:10">
      <c r="A198" s="200">
        <v>45825</v>
      </c>
      <c r="B198" s="201">
        <v>45825</v>
      </c>
      <c r="C198" s="116" t="s">
        <v>4974</v>
      </c>
      <c r="D198" s="7" t="s">
        <v>4975</v>
      </c>
      <c r="E198" s="7" t="s">
        <v>608</v>
      </c>
      <c r="F198" s="7" t="s">
        <v>639</v>
      </c>
      <c r="J198" s="14"/>
    </row>
    <row r="199" spans="1:10">
      <c r="A199" s="200">
        <v>45825</v>
      </c>
      <c r="B199" s="201">
        <v>45825</v>
      </c>
      <c r="C199" s="116" t="s">
        <v>4976</v>
      </c>
      <c r="D199" s="7" t="s">
        <v>4975</v>
      </c>
      <c r="E199" s="7" t="s">
        <v>4977</v>
      </c>
      <c r="F199" s="7" t="s">
        <v>639</v>
      </c>
      <c r="J199" s="14"/>
    </row>
    <row r="200" spans="1:10">
      <c r="A200" s="200">
        <v>45825</v>
      </c>
      <c r="B200" s="201">
        <v>45825</v>
      </c>
      <c r="C200" s="116" t="s">
        <v>4978</v>
      </c>
      <c r="D200" s="7" t="s">
        <v>499</v>
      </c>
      <c r="E200" s="7" t="s">
        <v>4979</v>
      </c>
      <c r="F200" s="7" t="s">
        <v>648</v>
      </c>
      <c r="J200" s="14"/>
    </row>
    <row r="201" spans="1:10">
      <c r="A201" s="200">
        <v>45825</v>
      </c>
      <c r="B201" s="201">
        <v>45825</v>
      </c>
      <c r="C201" s="116" t="s">
        <v>4897</v>
      </c>
      <c r="D201" s="7" t="s">
        <v>499</v>
      </c>
      <c r="E201" s="7" t="s">
        <v>4979</v>
      </c>
      <c r="F201" s="7" t="s">
        <v>648</v>
      </c>
      <c r="J201" s="14"/>
    </row>
    <row r="202" spans="1:10">
      <c r="A202" s="200">
        <v>45825</v>
      </c>
      <c r="B202" s="201">
        <v>45825</v>
      </c>
      <c r="C202" s="116" t="s">
        <v>4980</v>
      </c>
      <c r="D202" s="7" t="s">
        <v>167</v>
      </c>
      <c r="E202" s="7" t="s">
        <v>4981</v>
      </c>
      <c r="F202" s="7" t="s">
        <v>639</v>
      </c>
      <c r="J202" s="14"/>
    </row>
    <row r="203" spans="1:10">
      <c r="A203" s="200">
        <v>45824</v>
      </c>
      <c r="B203" s="201">
        <v>45826</v>
      </c>
      <c r="C203" s="116" t="s">
        <v>4982</v>
      </c>
      <c r="D203" s="7" t="s">
        <v>11</v>
      </c>
      <c r="E203" s="7" t="s">
        <v>3125</v>
      </c>
      <c r="F203" s="7" t="s">
        <v>639</v>
      </c>
      <c r="J203" s="14"/>
    </row>
    <row r="204" spans="1:10">
      <c r="A204" s="200">
        <v>45824</v>
      </c>
      <c r="B204" s="201">
        <v>45826</v>
      </c>
      <c r="C204" s="116" t="s">
        <v>4983</v>
      </c>
      <c r="D204" s="7" t="s">
        <v>11</v>
      </c>
      <c r="E204" s="7" t="s">
        <v>4984</v>
      </c>
      <c r="F204" s="7" t="s">
        <v>639</v>
      </c>
      <c r="J204" s="14"/>
    </row>
    <row r="205" spans="1:10">
      <c r="A205" s="200">
        <v>45824</v>
      </c>
      <c r="B205" s="201">
        <v>45826</v>
      </c>
      <c r="C205" s="116" t="s">
        <v>4985</v>
      </c>
      <c r="D205" s="7" t="s">
        <v>167</v>
      </c>
      <c r="E205" s="7" t="s">
        <v>4986</v>
      </c>
      <c r="F205" s="7" t="s">
        <v>639</v>
      </c>
      <c r="J205" s="14"/>
    </row>
    <row r="206" spans="1:10">
      <c r="A206" s="200">
        <v>45824</v>
      </c>
      <c r="B206" s="201">
        <v>45826</v>
      </c>
      <c r="C206" s="116" t="s">
        <v>4987</v>
      </c>
      <c r="D206" s="7" t="s">
        <v>827</v>
      </c>
      <c r="E206" s="7" t="s">
        <v>4988</v>
      </c>
      <c r="F206" s="7" t="s">
        <v>639</v>
      </c>
      <c r="J206" s="14"/>
    </row>
    <row r="207" spans="1:10">
      <c r="A207" s="200">
        <v>45824</v>
      </c>
      <c r="B207" s="201">
        <v>45826</v>
      </c>
      <c r="C207" s="116" t="s">
        <v>4989</v>
      </c>
      <c r="D207" s="7" t="s">
        <v>827</v>
      </c>
      <c r="E207" s="7" t="s">
        <v>4988</v>
      </c>
      <c r="F207" s="7" t="s">
        <v>639</v>
      </c>
      <c r="J207" s="14"/>
    </row>
    <row r="208" spans="1:10">
      <c r="A208" s="200">
        <v>45824</v>
      </c>
      <c r="B208" s="201">
        <v>45826</v>
      </c>
      <c r="C208" s="116" t="s">
        <v>4990</v>
      </c>
      <c r="D208" s="7" t="s">
        <v>827</v>
      </c>
      <c r="E208" s="7" t="s">
        <v>4991</v>
      </c>
      <c r="F208" s="7" t="s">
        <v>639</v>
      </c>
      <c r="J208" s="14"/>
    </row>
    <row r="209" spans="1:10">
      <c r="A209" s="200">
        <v>45824</v>
      </c>
      <c r="B209" s="201">
        <v>45826</v>
      </c>
      <c r="C209" s="116" t="s">
        <v>4992</v>
      </c>
      <c r="D209" s="7" t="s">
        <v>827</v>
      </c>
      <c r="E209" s="7" t="s">
        <v>4993</v>
      </c>
      <c r="F209" s="7" t="s">
        <v>639</v>
      </c>
      <c r="J209" s="14"/>
    </row>
    <row r="210" spans="1:10">
      <c r="A210" s="200">
        <v>45824</v>
      </c>
      <c r="B210" s="201">
        <v>45826</v>
      </c>
      <c r="C210" s="116" t="s">
        <v>4994</v>
      </c>
      <c r="D210" s="7" t="s">
        <v>827</v>
      </c>
      <c r="E210" s="7" t="s">
        <v>4995</v>
      </c>
      <c r="F210" s="7" t="s">
        <v>639</v>
      </c>
      <c r="J210" s="14"/>
    </row>
    <row r="211" spans="1:10">
      <c r="A211" s="200">
        <v>45824</v>
      </c>
      <c r="B211" s="201">
        <v>45826</v>
      </c>
      <c r="C211" s="116" t="s">
        <v>4996</v>
      </c>
      <c r="D211" s="7" t="s">
        <v>827</v>
      </c>
      <c r="E211" s="7" t="s">
        <v>4997</v>
      </c>
      <c r="F211" s="7" t="s">
        <v>639</v>
      </c>
      <c r="J211" s="14"/>
    </row>
    <row r="212" spans="1:10">
      <c r="A212" s="200">
        <v>45824</v>
      </c>
      <c r="B212" s="201">
        <v>45826</v>
      </c>
      <c r="C212" s="116" t="s">
        <v>4998</v>
      </c>
      <c r="D212" s="7" t="s">
        <v>827</v>
      </c>
      <c r="E212" s="7" t="s">
        <v>3690</v>
      </c>
      <c r="F212" s="7" t="s">
        <v>639</v>
      </c>
      <c r="J212" s="14"/>
    </row>
    <row r="213" spans="1:10">
      <c r="A213" s="200">
        <v>45824</v>
      </c>
      <c r="B213" s="201">
        <v>45826</v>
      </c>
      <c r="C213" s="116" t="s">
        <v>4999</v>
      </c>
      <c r="D213" s="7" t="s">
        <v>827</v>
      </c>
      <c r="E213" s="7" t="s">
        <v>229</v>
      </c>
      <c r="F213" s="7" t="s">
        <v>639</v>
      </c>
      <c r="J213" s="14"/>
    </row>
    <row r="214" spans="1:10">
      <c r="A214" s="200">
        <v>45824</v>
      </c>
      <c r="B214" s="201">
        <v>45826</v>
      </c>
      <c r="C214" s="116" t="s">
        <v>5000</v>
      </c>
      <c r="D214" s="7" t="s">
        <v>827</v>
      </c>
      <c r="E214" s="7" t="s">
        <v>629</v>
      </c>
      <c r="F214" s="7" t="s">
        <v>639</v>
      </c>
      <c r="J214" s="14"/>
    </row>
    <row r="215" spans="1:10">
      <c r="A215" s="200">
        <v>45824</v>
      </c>
      <c r="B215" s="201">
        <v>45826</v>
      </c>
      <c r="C215" s="116" t="s">
        <v>5001</v>
      </c>
      <c r="D215" s="7" t="s">
        <v>827</v>
      </c>
      <c r="E215" s="7" t="s">
        <v>4065</v>
      </c>
      <c r="F215" s="7" t="s">
        <v>639</v>
      </c>
      <c r="J215" s="14"/>
    </row>
    <row r="216" spans="1:10">
      <c r="A216" s="200">
        <v>45824</v>
      </c>
      <c r="B216" s="201">
        <v>45826</v>
      </c>
      <c r="C216" s="116" t="s">
        <v>5002</v>
      </c>
      <c r="D216" s="7" t="s">
        <v>827</v>
      </c>
      <c r="E216" s="7" t="s">
        <v>3085</v>
      </c>
      <c r="F216" s="7" t="s">
        <v>639</v>
      </c>
      <c r="J216" s="14"/>
    </row>
    <row r="217" spans="1:10">
      <c r="A217" s="200">
        <v>45824</v>
      </c>
      <c r="B217" s="201">
        <v>45826</v>
      </c>
      <c r="C217" s="116" t="s">
        <v>5003</v>
      </c>
      <c r="D217" s="7" t="s">
        <v>827</v>
      </c>
      <c r="E217" s="7" t="s">
        <v>464</v>
      </c>
      <c r="F217" s="7" t="s">
        <v>639</v>
      </c>
      <c r="J217" s="14"/>
    </row>
    <row r="218" spans="1:10">
      <c r="A218" s="200">
        <v>45824</v>
      </c>
      <c r="B218" s="201">
        <v>45826</v>
      </c>
      <c r="C218" s="116" t="s">
        <v>5004</v>
      </c>
      <c r="D218" s="7" t="s">
        <v>827</v>
      </c>
      <c r="E218" s="7" t="s">
        <v>3368</v>
      </c>
      <c r="F218" s="7" t="s">
        <v>639</v>
      </c>
      <c r="J218" s="14"/>
    </row>
    <row r="219" spans="1:10">
      <c r="A219" s="200">
        <v>45824</v>
      </c>
      <c r="B219" s="201">
        <v>45826</v>
      </c>
      <c r="C219" s="116" t="s">
        <v>5005</v>
      </c>
      <c r="D219" s="7" t="s">
        <v>827</v>
      </c>
      <c r="E219" s="7" t="s">
        <v>1213</v>
      </c>
      <c r="F219" s="7" t="s">
        <v>639</v>
      </c>
      <c r="J219" s="14"/>
    </row>
    <row r="220" spans="1:10">
      <c r="A220" s="200">
        <v>45824</v>
      </c>
      <c r="B220" s="201">
        <v>45826</v>
      </c>
      <c r="C220" s="116" t="s">
        <v>5006</v>
      </c>
      <c r="D220" s="7" t="s">
        <v>827</v>
      </c>
      <c r="E220" s="7" t="s">
        <v>3690</v>
      </c>
      <c r="F220" s="7" t="s">
        <v>648</v>
      </c>
      <c r="J220" s="14"/>
    </row>
    <row r="221" spans="1:10">
      <c r="A221" s="200">
        <v>45824</v>
      </c>
      <c r="B221" s="201">
        <v>45826</v>
      </c>
      <c r="C221" s="116" t="s">
        <v>5007</v>
      </c>
      <c r="D221" s="7" t="s">
        <v>827</v>
      </c>
      <c r="E221" s="7" t="s">
        <v>5008</v>
      </c>
      <c r="F221" s="7" t="s">
        <v>648</v>
      </c>
      <c r="J221" s="14"/>
    </row>
    <row r="222" spans="1:10">
      <c r="A222" s="200">
        <v>45824</v>
      </c>
      <c r="B222" s="201">
        <v>45826</v>
      </c>
      <c r="C222" s="116" t="s">
        <v>5009</v>
      </c>
      <c r="D222" s="7" t="s">
        <v>827</v>
      </c>
      <c r="E222" s="7" t="s">
        <v>1565</v>
      </c>
      <c r="F222" s="7" t="s">
        <v>639</v>
      </c>
      <c r="J222" s="14"/>
    </row>
    <row r="223" spans="1:10">
      <c r="A223" s="200">
        <v>45824</v>
      </c>
      <c r="B223" s="201">
        <v>45826</v>
      </c>
      <c r="C223" s="116" t="s">
        <v>5010</v>
      </c>
      <c r="D223" s="7" t="s">
        <v>827</v>
      </c>
      <c r="E223" s="7" t="s">
        <v>3170</v>
      </c>
      <c r="F223" s="7" t="s">
        <v>639</v>
      </c>
      <c r="J223" s="14"/>
    </row>
    <row r="224" spans="1:10">
      <c r="A224" s="200">
        <v>45824</v>
      </c>
      <c r="B224" s="201">
        <v>45826</v>
      </c>
      <c r="C224" s="116" t="s">
        <v>5011</v>
      </c>
      <c r="D224" s="7" t="s">
        <v>827</v>
      </c>
      <c r="E224" s="7" t="s">
        <v>5012</v>
      </c>
      <c r="F224" s="7" t="s">
        <v>639</v>
      </c>
      <c r="J224" s="14"/>
    </row>
    <row r="225" spans="1:10">
      <c r="A225" s="200">
        <v>45824</v>
      </c>
      <c r="B225" s="201">
        <v>45826</v>
      </c>
      <c r="C225" s="116" t="s">
        <v>5013</v>
      </c>
      <c r="D225" s="7" t="s">
        <v>827</v>
      </c>
      <c r="E225" s="7" t="s">
        <v>5014</v>
      </c>
      <c r="F225" s="7" t="s">
        <v>639</v>
      </c>
      <c r="J225" s="14"/>
    </row>
    <row r="226" spans="1:10">
      <c r="A226" s="200">
        <v>45824</v>
      </c>
      <c r="B226" s="201">
        <v>45826</v>
      </c>
      <c r="C226" s="116" t="s">
        <v>5015</v>
      </c>
      <c r="D226" s="7" t="s">
        <v>827</v>
      </c>
      <c r="E226" s="7" t="s">
        <v>532</v>
      </c>
      <c r="F226" s="7" t="s">
        <v>639</v>
      </c>
      <c r="J226" s="14"/>
    </row>
    <row r="227" spans="1:10">
      <c r="A227" s="200">
        <v>45824</v>
      </c>
      <c r="B227" s="201">
        <v>45826</v>
      </c>
      <c r="C227" s="116" t="s">
        <v>5016</v>
      </c>
      <c r="D227" s="7" t="s">
        <v>827</v>
      </c>
      <c r="E227" s="7" t="s">
        <v>5014</v>
      </c>
      <c r="F227" s="7" t="s">
        <v>639</v>
      </c>
      <c r="J227" s="7"/>
    </row>
    <row r="228" spans="1:10">
      <c r="A228" s="200">
        <v>45824</v>
      </c>
      <c r="B228" s="201">
        <v>45826</v>
      </c>
      <c r="C228" s="116" t="s">
        <v>5017</v>
      </c>
      <c r="D228" s="7" t="s">
        <v>827</v>
      </c>
      <c r="E228" s="7" t="s">
        <v>5014</v>
      </c>
      <c r="F228" s="7" t="s">
        <v>639</v>
      </c>
      <c r="J228" s="7"/>
    </row>
    <row r="229" spans="1:10">
      <c r="A229" s="200">
        <v>45824</v>
      </c>
      <c r="B229" s="201">
        <v>45826</v>
      </c>
      <c r="C229" s="116" t="s">
        <v>5018</v>
      </c>
      <c r="D229" s="7" t="s">
        <v>167</v>
      </c>
      <c r="E229" s="7" t="s">
        <v>3690</v>
      </c>
      <c r="F229" s="7" t="s">
        <v>648</v>
      </c>
      <c r="J229" s="7"/>
    </row>
    <row r="230" spans="1:10">
      <c r="A230" s="200">
        <v>45824</v>
      </c>
      <c r="B230" s="201">
        <v>45826</v>
      </c>
      <c r="C230" s="116" t="s">
        <v>5019</v>
      </c>
      <c r="D230" s="7" t="s">
        <v>167</v>
      </c>
      <c r="E230" s="7" t="s">
        <v>5020</v>
      </c>
      <c r="F230" s="7" t="s">
        <v>639</v>
      </c>
      <c r="J230" s="7"/>
    </row>
    <row r="231" spans="1:10">
      <c r="A231" s="200">
        <v>45824</v>
      </c>
      <c r="B231" s="201">
        <v>45826</v>
      </c>
      <c r="C231" s="116" t="s">
        <v>5021</v>
      </c>
      <c r="D231" s="7" t="s">
        <v>263</v>
      </c>
      <c r="E231" s="7" t="s">
        <v>5022</v>
      </c>
      <c r="F231" s="7" t="s">
        <v>639</v>
      </c>
      <c r="J231" s="7"/>
    </row>
    <row r="232" spans="1:10">
      <c r="A232" s="200">
        <v>45824</v>
      </c>
      <c r="B232" s="201">
        <v>45826</v>
      </c>
      <c r="C232" s="116" t="s">
        <v>5023</v>
      </c>
      <c r="D232" s="7" t="s">
        <v>263</v>
      </c>
      <c r="E232" s="7" t="s">
        <v>5024</v>
      </c>
      <c r="F232" s="7" t="s">
        <v>648</v>
      </c>
      <c r="J232" s="7"/>
    </row>
    <row r="233" spans="1:10">
      <c r="A233" s="200">
        <v>45824</v>
      </c>
      <c r="B233" s="201">
        <v>45826</v>
      </c>
      <c r="C233" s="116" t="s">
        <v>5025</v>
      </c>
      <c r="D233" s="7" t="s">
        <v>851</v>
      </c>
      <c r="E233" s="7" t="s">
        <v>5026</v>
      </c>
      <c r="F233" s="7" t="s">
        <v>639</v>
      </c>
      <c r="J233" s="7"/>
    </row>
    <row r="234" spans="1:10">
      <c r="A234" s="200">
        <v>45825</v>
      </c>
      <c r="B234" s="201">
        <v>45826</v>
      </c>
      <c r="C234" s="116" t="s">
        <v>5027</v>
      </c>
      <c r="D234" s="7" t="s">
        <v>167</v>
      </c>
      <c r="F234" s="7" t="s">
        <v>648</v>
      </c>
      <c r="J234" s="7"/>
    </row>
    <row r="235" spans="1:10">
      <c r="A235" s="200">
        <v>45824</v>
      </c>
      <c r="B235" s="201">
        <v>45826</v>
      </c>
      <c r="C235" s="116" t="s">
        <v>5028</v>
      </c>
      <c r="D235" s="7" t="s">
        <v>167</v>
      </c>
      <c r="E235" s="7" t="s">
        <v>397</v>
      </c>
      <c r="F235" s="7" t="s">
        <v>639</v>
      </c>
      <c r="J235" s="7"/>
    </row>
    <row r="236" spans="1:10">
      <c r="A236" s="200">
        <v>45824</v>
      </c>
      <c r="B236" s="201">
        <v>45826</v>
      </c>
      <c r="C236" s="116" t="s">
        <v>5029</v>
      </c>
      <c r="D236" s="7" t="s">
        <v>499</v>
      </c>
      <c r="E236" s="7" t="s">
        <v>397</v>
      </c>
      <c r="F236" s="7" t="s">
        <v>639</v>
      </c>
      <c r="J236" s="7"/>
    </row>
    <row r="237" spans="1:10">
      <c r="A237" s="200">
        <v>45827</v>
      </c>
      <c r="B237" s="201">
        <v>45828</v>
      </c>
      <c r="C237" s="116" t="s">
        <v>5030</v>
      </c>
      <c r="D237" s="7" t="s">
        <v>499</v>
      </c>
      <c r="E237" s="7" t="s">
        <v>397</v>
      </c>
      <c r="F237" s="7" t="s">
        <v>639</v>
      </c>
      <c r="J237" s="7"/>
    </row>
    <row r="238" spans="1:10">
      <c r="A238" s="200">
        <v>45825</v>
      </c>
      <c r="B238" s="201">
        <v>45827</v>
      </c>
      <c r="C238" s="116" t="s">
        <v>4414</v>
      </c>
      <c r="D238" s="7" t="s">
        <v>499</v>
      </c>
      <c r="E238" s="7" t="s">
        <v>3744</v>
      </c>
      <c r="F238" s="7" t="s">
        <v>639</v>
      </c>
      <c r="J238" s="7"/>
    </row>
    <row r="239" spans="1:10">
      <c r="A239" s="200">
        <v>45826</v>
      </c>
      <c r="B239" s="201">
        <v>45827</v>
      </c>
      <c r="C239" s="116" t="s">
        <v>5031</v>
      </c>
      <c r="D239" s="7" t="s">
        <v>499</v>
      </c>
      <c r="E239" s="7" t="s">
        <v>3773</v>
      </c>
      <c r="F239" s="7" t="s">
        <v>639</v>
      </c>
      <c r="J239" s="7"/>
    </row>
    <row r="240" spans="1:10">
      <c r="A240" s="200">
        <v>45825</v>
      </c>
      <c r="B240" s="201">
        <v>45828</v>
      </c>
      <c r="C240" s="116" t="s">
        <v>5032</v>
      </c>
      <c r="D240" s="7" t="s">
        <v>499</v>
      </c>
      <c r="E240" s="7" t="s">
        <v>5033</v>
      </c>
      <c r="F240" s="7" t="s">
        <v>639</v>
      </c>
      <c r="J240" s="7"/>
    </row>
    <row r="241" spans="1:10">
      <c r="A241" s="200">
        <v>45825</v>
      </c>
      <c r="B241" s="201">
        <v>45828</v>
      </c>
      <c r="C241" s="116" t="s">
        <v>5034</v>
      </c>
      <c r="D241" s="7" t="s">
        <v>499</v>
      </c>
      <c r="E241" s="7" t="s">
        <v>5035</v>
      </c>
      <c r="F241" s="7" t="s">
        <v>639</v>
      </c>
      <c r="J241" s="7"/>
    </row>
    <row r="242" spans="1:10">
      <c r="A242" s="200">
        <v>45825</v>
      </c>
      <c r="B242" s="201">
        <v>45828</v>
      </c>
      <c r="C242" s="116" t="s">
        <v>5036</v>
      </c>
      <c r="D242" s="7" t="s">
        <v>499</v>
      </c>
      <c r="E242" s="7" t="s">
        <v>5037</v>
      </c>
      <c r="F242" s="7" t="s">
        <v>639</v>
      </c>
      <c r="J242" s="7"/>
    </row>
    <row r="243" spans="1:10">
      <c r="A243" s="200">
        <v>45825</v>
      </c>
      <c r="B243" s="201">
        <v>45828</v>
      </c>
      <c r="C243" s="116" t="s">
        <v>3810</v>
      </c>
      <c r="D243" s="7" t="s">
        <v>499</v>
      </c>
      <c r="E243" s="7" t="s">
        <v>3819</v>
      </c>
      <c r="F243" s="7" t="s">
        <v>639</v>
      </c>
      <c r="J243" s="7"/>
    </row>
    <row r="244" spans="1:10">
      <c r="A244" s="200">
        <v>45825</v>
      </c>
      <c r="B244" s="201">
        <v>45828</v>
      </c>
      <c r="C244" s="116" t="s">
        <v>5038</v>
      </c>
      <c r="D244" s="7" t="s">
        <v>499</v>
      </c>
      <c r="E244" s="7" t="s">
        <v>3435</v>
      </c>
      <c r="F244" s="7" t="s">
        <v>639</v>
      </c>
      <c r="J244" s="7"/>
    </row>
    <row r="245" spans="1:10">
      <c r="A245" s="200">
        <v>45825</v>
      </c>
      <c r="B245" s="201">
        <v>45828</v>
      </c>
      <c r="C245" s="116" t="s">
        <v>5039</v>
      </c>
      <c r="D245" s="7" t="s">
        <v>499</v>
      </c>
      <c r="E245" s="7" t="s">
        <v>5040</v>
      </c>
      <c r="F245" s="7" t="s">
        <v>639</v>
      </c>
      <c r="J245" s="7"/>
    </row>
    <row r="246" spans="1:10">
      <c r="A246" s="200">
        <v>45825</v>
      </c>
      <c r="B246" s="201">
        <v>45828</v>
      </c>
      <c r="C246" s="116" t="s">
        <v>3896</v>
      </c>
      <c r="D246" s="7" t="s">
        <v>499</v>
      </c>
      <c r="E246" s="7" t="s">
        <v>3897</v>
      </c>
      <c r="F246" s="7" t="s">
        <v>639</v>
      </c>
      <c r="J246" s="7"/>
    </row>
    <row r="247" spans="1:10">
      <c r="A247" s="200">
        <v>45826</v>
      </c>
      <c r="B247" s="201">
        <v>45828</v>
      </c>
      <c r="C247" s="116" t="s">
        <v>5041</v>
      </c>
      <c r="D247" s="7" t="s">
        <v>167</v>
      </c>
      <c r="E247" s="7" t="s">
        <v>3690</v>
      </c>
      <c r="F247" s="7" t="s">
        <v>648</v>
      </c>
      <c r="J247" s="7"/>
    </row>
    <row r="248" spans="1:10">
      <c r="A248" s="200">
        <v>45827</v>
      </c>
      <c r="B248" s="201">
        <v>45834</v>
      </c>
      <c r="C248" s="116" t="s">
        <v>5042</v>
      </c>
      <c r="D248" s="7" t="s">
        <v>1436</v>
      </c>
      <c r="E248" s="7" t="s">
        <v>5043</v>
      </c>
      <c r="F248" s="7" t="s">
        <v>639</v>
      </c>
      <c r="J248" s="7"/>
    </row>
    <row r="249" spans="1:10">
      <c r="A249" s="200">
        <v>45827</v>
      </c>
      <c r="B249" s="201">
        <v>45834</v>
      </c>
      <c r="C249" s="116" t="s">
        <v>5044</v>
      </c>
      <c r="D249" s="7" t="s">
        <v>1436</v>
      </c>
      <c r="E249" s="7" t="s">
        <v>5043</v>
      </c>
      <c r="F249" s="7" t="s">
        <v>639</v>
      </c>
      <c r="J249" s="7"/>
    </row>
    <row r="250" spans="1:10">
      <c r="A250" s="200">
        <v>45827</v>
      </c>
      <c r="B250" s="201">
        <v>45834</v>
      </c>
      <c r="C250" s="116" t="s">
        <v>5045</v>
      </c>
      <c r="D250" s="7" t="s">
        <v>1436</v>
      </c>
      <c r="E250" s="7" t="s">
        <v>5043</v>
      </c>
      <c r="F250" s="7" t="s">
        <v>639</v>
      </c>
      <c r="J250" s="7"/>
    </row>
    <row r="251" spans="1:10">
      <c r="A251" s="200">
        <v>45827</v>
      </c>
      <c r="B251" s="201">
        <v>45834</v>
      </c>
      <c r="C251" s="116" t="s">
        <v>5046</v>
      </c>
      <c r="D251" s="7" t="s">
        <v>1436</v>
      </c>
      <c r="E251" s="7" t="s">
        <v>5043</v>
      </c>
      <c r="F251" s="7" t="s">
        <v>639</v>
      </c>
      <c r="J251" s="7"/>
    </row>
    <row r="252" spans="1:10">
      <c r="A252" s="200">
        <v>45827</v>
      </c>
      <c r="B252" s="201">
        <v>45834</v>
      </c>
      <c r="C252" s="116" t="s">
        <v>5047</v>
      </c>
      <c r="D252" s="7" t="s">
        <v>1436</v>
      </c>
      <c r="E252" s="7" t="s">
        <v>5043</v>
      </c>
      <c r="F252" s="7" t="s">
        <v>385</v>
      </c>
      <c r="J252" s="7"/>
    </row>
    <row r="253" spans="1:10">
      <c r="A253" s="200">
        <v>45826</v>
      </c>
      <c r="B253" s="201">
        <v>45827</v>
      </c>
      <c r="C253" s="116" t="s">
        <v>5048</v>
      </c>
      <c r="D253" s="7" t="s">
        <v>2037</v>
      </c>
      <c r="E253" s="7" t="s">
        <v>5043</v>
      </c>
      <c r="F253" s="7" t="s">
        <v>639</v>
      </c>
      <c r="J253" s="7"/>
    </row>
    <row r="254" spans="1:10">
      <c r="A254" s="200">
        <v>45827</v>
      </c>
      <c r="B254" s="201">
        <v>45827</v>
      </c>
      <c r="C254" s="116" t="s">
        <v>5049</v>
      </c>
      <c r="D254" s="7" t="s">
        <v>499</v>
      </c>
      <c r="E254" s="7" t="s">
        <v>5050</v>
      </c>
      <c r="F254" s="7" t="s">
        <v>639</v>
      </c>
      <c r="J254" s="7"/>
    </row>
    <row r="255" spans="1:10">
      <c r="A255" s="200">
        <v>45827</v>
      </c>
      <c r="B255" s="201">
        <v>45827</v>
      </c>
      <c r="C255" s="116" t="s">
        <v>5051</v>
      </c>
      <c r="D255" s="7" t="s">
        <v>3604</v>
      </c>
      <c r="E255" s="7" t="s">
        <v>24</v>
      </c>
      <c r="F255" s="7" t="s">
        <v>639</v>
      </c>
      <c r="J255" s="7"/>
    </row>
    <row r="256" spans="1:10">
      <c r="A256" s="200">
        <v>45827</v>
      </c>
      <c r="B256" s="201">
        <v>45827</v>
      </c>
      <c r="C256" s="116" t="s">
        <v>5052</v>
      </c>
      <c r="D256" s="7" t="s">
        <v>3604</v>
      </c>
      <c r="E256" s="7" t="s">
        <v>24</v>
      </c>
      <c r="F256" s="7" t="s">
        <v>639</v>
      </c>
      <c r="J256" s="7"/>
    </row>
    <row r="257" spans="1:10">
      <c r="A257" s="200">
        <v>45827</v>
      </c>
      <c r="B257" s="201">
        <v>45827</v>
      </c>
      <c r="C257" s="116" t="s">
        <v>5053</v>
      </c>
      <c r="D257" s="7" t="s">
        <v>3604</v>
      </c>
      <c r="E257" s="7" t="s">
        <v>24</v>
      </c>
      <c r="F257" s="7" t="s">
        <v>639</v>
      </c>
      <c r="J257" s="7"/>
    </row>
    <row r="258" spans="1:10">
      <c r="A258" s="200">
        <v>45827</v>
      </c>
      <c r="B258" s="201">
        <v>45827</v>
      </c>
      <c r="C258" s="116" t="s">
        <v>5054</v>
      </c>
      <c r="D258" s="7" t="s">
        <v>3604</v>
      </c>
      <c r="E258" s="7" t="s">
        <v>24</v>
      </c>
      <c r="F258" s="7" t="s">
        <v>639</v>
      </c>
      <c r="J258" s="7"/>
    </row>
    <row r="259" spans="1:10">
      <c r="A259" s="200">
        <v>45826</v>
      </c>
      <c r="B259" s="201">
        <v>45828</v>
      </c>
      <c r="C259" s="116" t="s">
        <v>5055</v>
      </c>
      <c r="D259" s="7" t="s">
        <v>167</v>
      </c>
      <c r="E259" s="7" t="s">
        <v>5056</v>
      </c>
      <c r="F259" s="7" t="s">
        <v>639</v>
      </c>
      <c r="J259" s="7"/>
    </row>
    <row r="260" spans="1:10">
      <c r="A260" s="200">
        <v>45827</v>
      </c>
      <c r="B260" s="201">
        <v>45828</v>
      </c>
      <c r="C260" s="116" t="s">
        <v>5057</v>
      </c>
      <c r="D260" s="7" t="s">
        <v>499</v>
      </c>
      <c r="E260" s="7" t="s">
        <v>5058</v>
      </c>
      <c r="F260" s="7" t="s">
        <v>639</v>
      </c>
      <c r="J260" s="7"/>
    </row>
    <row r="261" spans="1:10">
      <c r="A261" s="200">
        <v>45827</v>
      </c>
      <c r="B261" s="201">
        <v>45827</v>
      </c>
      <c r="C261" s="116" t="s">
        <v>5059</v>
      </c>
      <c r="D261" s="7" t="s">
        <v>1834</v>
      </c>
      <c r="E261" s="7" t="s">
        <v>387</v>
      </c>
      <c r="F261" s="7" t="s">
        <v>639</v>
      </c>
      <c r="J261" s="7"/>
    </row>
    <row r="262" spans="1:10">
      <c r="A262" s="200">
        <v>45826</v>
      </c>
      <c r="B262" s="201">
        <v>45828</v>
      </c>
      <c r="C262" s="116" t="s">
        <v>5060</v>
      </c>
      <c r="D262" s="7" t="s">
        <v>1507</v>
      </c>
      <c r="E262" s="7" t="s">
        <v>5043</v>
      </c>
      <c r="F262" s="7" t="s">
        <v>639</v>
      </c>
      <c r="J262" s="7"/>
    </row>
    <row r="263" spans="1:10">
      <c r="A263" s="200">
        <v>45827</v>
      </c>
      <c r="B263" s="201">
        <v>45828</v>
      </c>
      <c r="C263" s="116" t="s">
        <v>5061</v>
      </c>
      <c r="D263" s="7" t="s">
        <v>1356</v>
      </c>
      <c r="E263" s="7" t="s">
        <v>3892</v>
      </c>
      <c r="F263" s="7" t="s">
        <v>3847</v>
      </c>
      <c r="I263" s="15" t="s">
        <v>2</v>
      </c>
      <c r="J263" s="7"/>
    </row>
    <row r="264" spans="1:10">
      <c r="A264" s="200">
        <v>45827</v>
      </c>
      <c r="B264" s="201">
        <v>45832</v>
      </c>
      <c r="C264" s="116" t="s">
        <v>5062</v>
      </c>
      <c r="D264" s="7" t="s">
        <v>167</v>
      </c>
      <c r="E264" s="7" t="s">
        <v>5063</v>
      </c>
      <c r="F264" s="7" t="s">
        <v>648</v>
      </c>
      <c r="J264" s="7"/>
    </row>
    <row r="265" spans="1:10">
      <c r="A265" s="200">
        <v>45827</v>
      </c>
      <c r="B265" s="201">
        <v>45828</v>
      </c>
      <c r="C265" s="116" t="s">
        <v>5064</v>
      </c>
      <c r="D265" s="7" t="s">
        <v>263</v>
      </c>
      <c r="F265" s="7" t="s">
        <v>648</v>
      </c>
      <c r="J265" s="7"/>
    </row>
    <row r="266" spans="1:10">
      <c r="A266" s="200">
        <v>45827</v>
      </c>
      <c r="B266" s="201">
        <v>45828</v>
      </c>
      <c r="C266" s="116" t="s">
        <v>5065</v>
      </c>
      <c r="D266" s="7" t="s">
        <v>263</v>
      </c>
      <c r="E266" s="7" t="s">
        <v>745</v>
      </c>
      <c r="F266" s="7" t="s">
        <v>648</v>
      </c>
      <c r="J266" s="7"/>
    </row>
    <row r="267" spans="1:10">
      <c r="A267" s="200">
        <v>45827</v>
      </c>
      <c r="B267" s="201">
        <v>45832</v>
      </c>
      <c r="C267" s="116" t="s">
        <v>5066</v>
      </c>
      <c r="D267" s="7" t="s">
        <v>263</v>
      </c>
      <c r="E267" s="7" t="s">
        <v>5067</v>
      </c>
      <c r="F267" s="7" t="s">
        <v>639</v>
      </c>
      <c r="G267" s="15" t="s">
        <v>43</v>
      </c>
      <c r="H267" s="15" t="s">
        <v>43</v>
      </c>
      <c r="J267" s="7"/>
    </row>
    <row r="268" spans="1:10">
      <c r="A268" s="200">
        <v>45827</v>
      </c>
      <c r="B268" s="201">
        <v>45832</v>
      </c>
      <c r="C268" s="116" t="s">
        <v>5068</v>
      </c>
      <c r="D268" s="7" t="s">
        <v>827</v>
      </c>
      <c r="E268" s="7" t="s">
        <v>236</v>
      </c>
      <c r="F268" s="7" t="s">
        <v>639</v>
      </c>
      <c r="J268" s="7"/>
    </row>
    <row r="269" spans="1:10">
      <c r="A269" s="200">
        <v>45827</v>
      </c>
      <c r="B269" s="201">
        <v>45832</v>
      </c>
      <c r="C269" s="116" t="s">
        <v>5069</v>
      </c>
      <c r="D269" s="7" t="s">
        <v>827</v>
      </c>
      <c r="E269" s="7" t="s">
        <v>2273</v>
      </c>
      <c r="F269" s="7" t="s">
        <v>639</v>
      </c>
      <c r="J269" s="7"/>
    </row>
    <row r="270" spans="1:10">
      <c r="A270" s="200">
        <v>45827</v>
      </c>
      <c r="B270" s="201">
        <v>45828</v>
      </c>
      <c r="C270" s="116" t="s">
        <v>5070</v>
      </c>
      <c r="D270" s="7" t="s">
        <v>666</v>
      </c>
      <c r="E270" s="7" t="s">
        <v>5071</v>
      </c>
      <c r="F270" s="7" t="s">
        <v>648</v>
      </c>
      <c r="J270" s="7"/>
    </row>
    <row r="271" spans="1:10">
      <c r="A271" s="200">
        <v>45827</v>
      </c>
      <c r="B271" s="201">
        <v>45834</v>
      </c>
      <c r="C271" s="116" t="s">
        <v>5072</v>
      </c>
      <c r="D271" s="7" t="s">
        <v>1507</v>
      </c>
      <c r="E271" s="7" t="s">
        <v>5073</v>
      </c>
      <c r="F271" s="7" t="s">
        <v>385</v>
      </c>
      <c r="J271" s="7"/>
    </row>
    <row r="272" spans="1:10">
      <c r="A272" s="200">
        <v>45827</v>
      </c>
      <c r="B272" s="201">
        <v>45828</v>
      </c>
      <c r="C272" s="116" t="s">
        <v>5074</v>
      </c>
      <c r="D272" s="7" t="s">
        <v>167</v>
      </c>
      <c r="E272" s="7" t="s">
        <v>3754</v>
      </c>
      <c r="F272" s="7" t="s">
        <v>639</v>
      </c>
      <c r="J272" s="7"/>
    </row>
    <row r="273" spans="1:10">
      <c r="A273" s="200">
        <v>45827</v>
      </c>
      <c r="B273" s="201">
        <v>45828</v>
      </c>
      <c r="C273" s="116" t="s">
        <v>5075</v>
      </c>
      <c r="D273" s="7" t="s">
        <v>167</v>
      </c>
      <c r="E273" s="7" t="s">
        <v>3755</v>
      </c>
      <c r="F273" s="7" t="s">
        <v>639</v>
      </c>
      <c r="J273" s="7"/>
    </row>
    <row r="274" spans="1:10">
      <c r="A274" s="200">
        <v>45828</v>
      </c>
      <c r="B274" s="201">
        <v>45832</v>
      </c>
      <c r="C274" s="116" t="s">
        <v>5076</v>
      </c>
      <c r="D274" s="7" t="s">
        <v>167</v>
      </c>
      <c r="E274" s="7" t="s">
        <v>3085</v>
      </c>
      <c r="F274" s="7" t="s">
        <v>639</v>
      </c>
      <c r="J274" s="7"/>
    </row>
    <row r="275" spans="1:10">
      <c r="A275" s="200">
        <v>45828</v>
      </c>
      <c r="B275" s="201">
        <v>45834</v>
      </c>
      <c r="C275" s="116" t="s">
        <v>5077</v>
      </c>
      <c r="D275" s="7" t="s">
        <v>1507</v>
      </c>
      <c r="E275" s="7" t="s">
        <v>5073</v>
      </c>
      <c r="F275" s="7" t="s">
        <v>639</v>
      </c>
      <c r="J275" s="7"/>
    </row>
    <row r="276" spans="1:10">
      <c r="A276" s="200">
        <v>45828</v>
      </c>
      <c r="B276" s="201">
        <v>45832</v>
      </c>
      <c r="C276" s="116" t="s">
        <v>5078</v>
      </c>
      <c r="D276" s="7" t="s">
        <v>44</v>
      </c>
      <c r="E276" s="7" t="s">
        <v>5079</v>
      </c>
      <c r="F276" s="7" t="s">
        <v>648</v>
      </c>
      <c r="J276" s="7"/>
    </row>
    <row r="277" spans="1:10">
      <c r="A277" s="200">
        <v>45828</v>
      </c>
      <c r="B277" s="201">
        <v>45828</v>
      </c>
      <c r="C277" s="116" t="s">
        <v>3695</v>
      </c>
      <c r="D277" s="7" t="s">
        <v>499</v>
      </c>
      <c r="E277" s="7" t="s">
        <v>3744</v>
      </c>
      <c r="F277" s="7" t="s">
        <v>639</v>
      </c>
      <c r="J277" s="7"/>
    </row>
    <row r="278" spans="1:10">
      <c r="A278" s="200">
        <v>45828</v>
      </c>
      <c r="B278" s="201">
        <v>45832</v>
      </c>
      <c r="C278" s="116" t="s">
        <v>5080</v>
      </c>
      <c r="D278" s="7" t="s">
        <v>499</v>
      </c>
      <c r="E278" s="7" t="s">
        <v>5081</v>
      </c>
      <c r="F278" s="7" t="s">
        <v>639</v>
      </c>
      <c r="J278" s="7"/>
    </row>
    <row r="279" spans="1:10">
      <c r="A279" s="200">
        <v>45828</v>
      </c>
      <c r="B279" s="201">
        <v>45832</v>
      </c>
      <c r="C279" s="116" t="s">
        <v>5082</v>
      </c>
      <c r="D279" s="7" t="s">
        <v>499</v>
      </c>
      <c r="E279" s="7" t="s">
        <v>3690</v>
      </c>
      <c r="F279" s="7" t="s">
        <v>648</v>
      </c>
      <c r="J279" s="7"/>
    </row>
    <row r="280" spans="1:10">
      <c r="A280" s="200">
        <v>45828</v>
      </c>
      <c r="B280" s="201">
        <v>45832</v>
      </c>
      <c r="C280" s="116" t="s">
        <v>5083</v>
      </c>
      <c r="D280" s="7" t="s">
        <v>499</v>
      </c>
      <c r="E280" s="7" t="s">
        <v>3690</v>
      </c>
      <c r="F280" s="7" t="s">
        <v>648</v>
      </c>
      <c r="J280" s="7"/>
    </row>
    <row r="281" spans="1:10">
      <c r="A281" s="200">
        <v>45826</v>
      </c>
      <c r="B281" s="201">
        <v>45828</v>
      </c>
      <c r="C281" s="116" t="s">
        <v>5084</v>
      </c>
      <c r="D281" s="7" t="s">
        <v>590</v>
      </c>
      <c r="E281" s="7" t="s">
        <v>5085</v>
      </c>
      <c r="F281" s="7" t="s">
        <v>639</v>
      </c>
      <c r="J281" s="7"/>
    </row>
    <row r="282" spans="1:10">
      <c r="A282" s="200">
        <v>45827</v>
      </c>
      <c r="B282" s="201">
        <v>45832</v>
      </c>
      <c r="C282" s="116" t="s">
        <v>5030</v>
      </c>
      <c r="D282" s="7" t="s">
        <v>5086</v>
      </c>
      <c r="E282" s="7" t="s">
        <v>5087</v>
      </c>
      <c r="F282" s="7" t="s">
        <v>639</v>
      </c>
      <c r="J282" s="7"/>
    </row>
    <row r="283" spans="1:10">
      <c r="A283" s="200">
        <v>45826</v>
      </c>
      <c r="B283" s="201">
        <v>45832</v>
      </c>
      <c r="C283" s="116" t="s">
        <v>5088</v>
      </c>
      <c r="D283" s="7" t="s">
        <v>1975</v>
      </c>
      <c r="E283" s="7" t="s">
        <v>5043</v>
      </c>
      <c r="F283" s="7" t="s">
        <v>639</v>
      </c>
      <c r="J283" s="7"/>
    </row>
    <row r="284" spans="1:10">
      <c r="A284" s="200">
        <v>45827</v>
      </c>
      <c r="B284" s="201">
        <v>45832</v>
      </c>
      <c r="C284" s="116" t="s">
        <v>5089</v>
      </c>
      <c r="D284" s="7" t="s">
        <v>167</v>
      </c>
      <c r="E284" s="7" t="s">
        <v>2834</v>
      </c>
      <c r="F284" s="7" t="s">
        <v>648</v>
      </c>
      <c r="J284" s="7"/>
    </row>
    <row r="285" spans="1:10">
      <c r="A285" s="200">
        <v>45828</v>
      </c>
      <c r="B285" s="201">
        <v>45832</v>
      </c>
      <c r="C285" s="116" t="s">
        <v>5090</v>
      </c>
      <c r="E285" s="7" t="s">
        <v>213</v>
      </c>
      <c r="F285" s="7" t="s">
        <v>3847</v>
      </c>
      <c r="J285" s="7"/>
    </row>
    <row r="286" spans="1:10">
      <c r="A286" s="200">
        <v>45828</v>
      </c>
      <c r="C286" s="116" t="s">
        <v>5091</v>
      </c>
      <c r="D286" s="7" t="s">
        <v>1713</v>
      </c>
      <c r="F286" s="7" t="s">
        <v>3847</v>
      </c>
      <c r="J286" s="7"/>
    </row>
    <row r="287" spans="1:10">
      <c r="A287" s="200">
        <v>45832</v>
      </c>
      <c r="C287" s="116" t="s">
        <v>5092</v>
      </c>
      <c r="D287" s="7" t="s">
        <v>668</v>
      </c>
      <c r="E287" s="7" t="s">
        <v>213</v>
      </c>
      <c r="F287" s="7" t="s">
        <v>3847</v>
      </c>
      <c r="J287" s="7"/>
    </row>
    <row r="288" spans="1:10">
      <c r="A288" s="200">
        <v>45832</v>
      </c>
      <c r="C288" s="116" t="s">
        <v>5093</v>
      </c>
      <c r="D288" s="7" t="s">
        <v>167</v>
      </c>
      <c r="E288" s="7" t="s">
        <v>3774</v>
      </c>
      <c r="F288" s="7" t="s">
        <v>3847</v>
      </c>
      <c r="J288" s="7"/>
    </row>
    <row r="289" spans="1:10">
      <c r="A289" s="200">
        <v>45827</v>
      </c>
      <c r="C289" s="116" t="s">
        <v>5094</v>
      </c>
      <c r="D289" s="7" t="s">
        <v>5095</v>
      </c>
      <c r="E289" s="7" t="s">
        <v>5096</v>
      </c>
      <c r="F289" s="7" t="s">
        <v>3847</v>
      </c>
      <c r="J289" s="7"/>
    </row>
    <row r="290" spans="1:10">
      <c r="A290" s="200">
        <v>45832</v>
      </c>
      <c r="B290" s="201">
        <v>45833</v>
      </c>
      <c r="C290" s="116" t="s">
        <v>5097</v>
      </c>
      <c r="D290" s="7" t="s">
        <v>263</v>
      </c>
      <c r="E290" s="7" t="s">
        <v>3690</v>
      </c>
      <c r="F290" s="7" t="s">
        <v>648</v>
      </c>
      <c r="J290" s="7"/>
    </row>
    <row r="291" spans="1:10">
      <c r="A291" s="200">
        <v>45832</v>
      </c>
      <c r="B291" s="201">
        <v>45833</v>
      </c>
      <c r="C291" s="116" t="s">
        <v>5098</v>
      </c>
      <c r="D291" s="7" t="s">
        <v>263</v>
      </c>
      <c r="E291" s="7" t="s">
        <v>3690</v>
      </c>
      <c r="F291" s="7" t="s">
        <v>648</v>
      </c>
      <c r="J291" s="7"/>
    </row>
    <row r="292" spans="1:10">
      <c r="A292" s="200">
        <v>45832</v>
      </c>
      <c r="B292" s="201">
        <v>45833</v>
      </c>
      <c r="C292" s="116" t="s">
        <v>5099</v>
      </c>
      <c r="D292" s="7" t="s">
        <v>263</v>
      </c>
      <c r="E292" s="7" t="s">
        <v>3690</v>
      </c>
      <c r="F292" s="7" t="s">
        <v>648</v>
      </c>
      <c r="J292" s="7"/>
    </row>
    <row r="293" spans="1:10">
      <c r="A293" s="200">
        <v>45832</v>
      </c>
      <c r="B293" s="201">
        <v>45833</v>
      </c>
      <c r="C293" s="116" t="s">
        <v>5100</v>
      </c>
      <c r="D293" s="7" t="s">
        <v>263</v>
      </c>
      <c r="E293" s="7" t="s">
        <v>5101</v>
      </c>
      <c r="F293" s="7" t="s">
        <v>639</v>
      </c>
      <c r="J293" s="7"/>
    </row>
    <row r="294" spans="1:10">
      <c r="A294" s="200">
        <v>45832</v>
      </c>
      <c r="B294" s="201">
        <v>45833</v>
      </c>
      <c r="C294" s="116" t="s">
        <v>5102</v>
      </c>
      <c r="D294" s="7" t="s">
        <v>263</v>
      </c>
      <c r="E294" s="7" t="s">
        <v>5103</v>
      </c>
      <c r="F294" s="7" t="s">
        <v>639</v>
      </c>
      <c r="J294" s="7"/>
    </row>
    <row r="295" spans="1:10">
      <c r="A295" s="200">
        <v>45832</v>
      </c>
      <c r="C295" s="116" t="s">
        <v>3877</v>
      </c>
      <c r="D295" s="7" t="s">
        <v>827</v>
      </c>
      <c r="E295" s="7" t="s">
        <v>1478</v>
      </c>
      <c r="F295" s="7" t="s">
        <v>3847</v>
      </c>
      <c r="J295" s="7"/>
    </row>
    <row r="296" spans="1:10">
      <c r="A296" s="200">
        <v>45827</v>
      </c>
      <c r="B296" s="201">
        <v>45828</v>
      </c>
      <c r="C296" s="116" t="s">
        <v>3878</v>
      </c>
      <c r="D296" s="7" t="s">
        <v>666</v>
      </c>
      <c r="E296" s="7" t="s">
        <v>3879</v>
      </c>
      <c r="F296" s="7" t="s">
        <v>648</v>
      </c>
      <c r="J296" s="7"/>
    </row>
    <row r="297" spans="1:10">
      <c r="A297" s="200">
        <v>45833</v>
      </c>
      <c r="B297" s="201">
        <v>45834</v>
      </c>
      <c r="C297" s="116" t="s">
        <v>3880</v>
      </c>
      <c r="D297" s="7" t="s">
        <v>1709</v>
      </c>
      <c r="F297" s="7" t="s">
        <v>3847</v>
      </c>
      <c r="J297" s="7"/>
    </row>
    <row r="298" spans="1:10">
      <c r="A298" s="200">
        <v>45833</v>
      </c>
      <c r="B298" s="201">
        <v>45834</v>
      </c>
      <c r="C298" s="116" t="s">
        <v>3881</v>
      </c>
      <c r="D298" s="7" t="s">
        <v>1709</v>
      </c>
      <c r="F298" s="7" t="s">
        <v>3847</v>
      </c>
      <c r="J298" s="7"/>
    </row>
    <row r="299" spans="1:10">
      <c r="A299" s="200">
        <v>45833</v>
      </c>
      <c r="B299" s="201">
        <v>45834</v>
      </c>
      <c r="C299" s="116" t="s">
        <v>3882</v>
      </c>
      <c r="D299" s="7" t="s">
        <v>1709</v>
      </c>
      <c r="F299" s="7" t="s">
        <v>3847</v>
      </c>
      <c r="J299" s="7"/>
    </row>
    <row r="300" spans="1:10">
      <c r="A300" s="200">
        <v>45832</v>
      </c>
      <c r="B300" s="201">
        <v>45833</v>
      </c>
      <c r="C300" s="116" t="s">
        <v>3883</v>
      </c>
      <c r="D300" s="7" t="s">
        <v>2039</v>
      </c>
      <c r="F300" s="7" t="s">
        <v>3847</v>
      </c>
      <c r="J300" s="7"/>
    </row>
    <row r="301" spans="1:10">
      <c r="A301" s="200">
        <v>45832</v>
      </c>
      <c r="B301" s="201">
        <v>45833</v>
      </c>
      <c r="C301" s="116" t="s">
        <v>3884</v>
      </c>
      <c r="D301" s="7" t="s">
        <v>263</v>
      </c>
      <c r="F301" s="7" t="s">
        <v>3847</v>
      </c>
      <c r="J301" s="7"/>
    </row>
    <row r="302" spans="1:10">
      <c r="A302" s="200">
        <v>45832</v>
      </c>
      <c r="B302" s="201">
        <v>45833</v>
      </c>
      <c r="C302" s="116" t="s">
        <v>3885</v>
      </c>
      <c r="D302" s="7" t="s">
        <v>167</v>
      </c>
      <c r="F302" s="7" t="s">
        <v>3847</v>
      </c>
      <c r="J302" s="7"/>
    </row>
    <row r="303" spans="1:10">
      <c r="A303" s="200">
        <v>45832</v>
      </c>
      <c r="B303" s="201">
        <v>45833</v>
      </c>
      <c r="C303" s="116" t="s">
        <v>3886</v>
      </c>
      <c r="D303" s="7" t="s">
        <v>1999</v>
      </c>
      <c r="E303" s="7" t="s">
        <v>3848</v>
      </c>
      <c r="F303" s="7" t="s">
        <v>3847</v>
      </c>
      <c r="J303" s="7"/>
    </row>
    <row r="304" spans="1:10">
      <c r="C304" s="116" t="s">
        <v>3887</v>
      </c>
      <c r="D304" s="7" t="s">
        <v>827</v>
      </c>
      <c r="F304" s="7" t="s">
        <v>3847</v>
      </c>
      <c r="J304" s="7"/>
    </row>
    <row r="305" spans="1:10">
      <c r="C305" s="116" t="s">
        <v>3888</v>
      </c>
      <c r="D305" s="7" t="s">
        <v>827</v>
      </c>
      <c r="F305" s="7" t="s">
        <v>3847</v>
      </c>
      <c r="J305" s="7"/>
    </row>
    <row r="306" spans="1:10">
      <c r="C306" s="116" t="s">
        <v>3889</v>
      </c>
      <c r="D306" s="7" t="s">
        <v>499</v>
      </c>
      <c r="F306" s="7" t="s">
        <v>3847</v>
      </c>
      <c r="J306" s="7"/>
    </row>
    <row r="307" spans="1:10">
      <c r="C307" s="116" t="s">
        <v>3890</v>
      </c>
      <c r="D307" s="7" t="s">
        <v>499</v>
      </c>
      <c r="F307" s="7" t="s">
        <v>3847</v>
      </c>
      <c r="J307" s="7"/>
    </row>
    <row r="308" spans="1:10">
      <c r="A308" s="200">
        <v>45832</v>
      </c>
      <c r="B308" s="201">
        <v>45833</v>
      </c>
      <c r="C308" s="116" t="s">
        <v>3891</v>
      </c>
      <c r="D308" s="7" t="s">
        <v>432</v>
      </c>
      <c r="E308" s="7" t="s">
        <v>3892</v>
      </c>
      <c r="F308" s="7" t="s">
        <v>639</v>
      </c>
      <c r="J308" s="7"/>
    </row>
    <row r="309" spans="1:10">
      <c r="A309" s="200">
        <v>45825</v>
      </c>
      <c r="B309" s="201">
        <v>45833</v>
      </c>
      <c r="C309" s="116" t="s">
        <v>3893</v>
      </c>
      <c r="D309" s="7" t="s">
        <v>3894</v>
      </c>
      <c r="E309" s="7" t="s">
        <v>3895</v>
      </c>
      <c r="F309" s="7" t="s">
        <v>639</v>
      </c>
      <c r="J309" s="7"/>
    </row>
    <row r="310" spans="1:10">
      <c r="A310" s="200">
        <v>45833</v>
      </c>
      <c r="B310" s="201">
        <v>45833</v>
      </c>
      <c r="C310" s="116" t="s">
        <v>5077</v>
      </c>
      <c r="D310" s="7" t="s">
        <v>499</v>
      </c>
      <c r="E310" s="7" t="s">
        <v>3897</v>
      </c>
      <c r="F310" s="7" t="s">
        <v>639</v>
      </c>
      <c r="J310" s="7"/>
    </row>
    <row r="311" spans="1:10">
      <c r="A311" s="200">
        <v>45825</v>
      </c>
      <c r="B311" s="201">
        <v>45833</v>
      </c>
      <c r="C311" s="116" t="s">
        <v>3898</v>
      </c>
      <c r="D311" s="7" t="s">
        <v>3516</v>
      </c>
      <c r="E311" s="7" t="s">
        <v>3899</v>
      </c>
      <c r="F311" s="7" t="s">
        <v>639</v>
      </c>
      <c r="J311" s="7"/>
    </row>
    <row r="312" spans="1:10">
      <c r="A312" s="200">
        <v>45825</v>
      </c>
      <c r="B312" s="201">
        <v>45833</v>
      </c>
      <c r="C312" s="116" t="s">
        <v>3900</v>
      </c>
      <c r="D312" s="7" t="s">
        <v>3516</v>
      </c>
      <c r="E312" s="7" t="s">
        <v>3901</v>
      </c>
      <c r="F312" s="7" t="s">
        <v>639</v>
      </c>
      <c r="J312" s="7"/>
    </row>
    <row r="313" spans="1:10">
      <c r="A313" s="200">
        <v>45832</v>
      </c>
      <c r="B313" s="201">
        <v>45833</v>
      </c>
      <c r="C313" s="116" t="s">
        <v>3902</v>
      </c>
      <c r="D313" s="7" t="s">
        <v>3604</v>
      </c>
      <c r="E313" s="7" t="s">
        <v>3903</v>
      </c>
      <c r="F313" s="7" t="s">
        <v>639</v>
      </c>
      <c r="J313" s="7"/>
    </row>
    <row r="314" spans="1:10">
      <c r="A314" s="200">
        <v>45833</v>
      </c>
      <c r="B314" s="201">
        <v>45833</v>
      </c>
      <c r="C314" s="116" t="s">
        <v>3904</v>
      </c>
      <c r="D314" s="7" t="s">
        <v>167</v>
      </c>
      <c r="E314" s="7" t="s">
        <v>3905</v>
      </c>
      <c r="F314" s="7" t="s">
        <v>639</v>
      </c>
      <c r="J314" s="7"/>
    </row>
    <row r="315" spans="1:10">
      <c r="A315" s="200">
        <v>45833</v>
      </c>
      <c r="C315" s="116" t="s">
        <v>3906</v>
      </c>
      <c r="D315" s="7" t="s">
        <v>499</v>
      </c>
      <c r="J315" s="7"/>
    </row>
    <row r="316" spans="1:10">
      <c r="C316" s="116" t="s">
        <v>3907</v>
      </c>
      <c r="D316" s="7" t="s">
        <v>2121</v>
      </c>
      <c r="F316" s="7" t="s">
        <v>385</v>
      </c>
      <c r="J316" s="7"/>
    </row>
    <row r="317" spans="1:10">
      <c r="C317" s="116" t="s">
        <v>3908</v>
      </c>
      <c r="D317" s="7" t="s">
        <v>2121</v>
      </c>
      <c r="F317" s="7" t="s">
        <v>385</v>
      </c>
      <c r="J317" s="7"/>
    </row>
    <row r="318" spans="1:10">
      <c r="C318" s="116" t="s">
        <v>3909</v>
      </c>
      <c r="D318" s="7" t="s">
        <v>2121</v>
      </c>
      <c r="F318" s="7" t="s">
        <v>385</v>
      </c>
      <c r="J318" s="7"/>
    </row>
    <row r="319" spans="1:10">
      <c r="A319" s="200">
        <v>45828</v>
      </c>
      <c r="B319" s="201">
        <v>45833</v>
      </c>
      <c r="C319" s="116" t="s">
        <v>3910</v>
      </c>
      <c r="D319" s="7" t="s">
        <v>3604</v>
      </c>
      <c r="E319" s="7" t="s">
        <v>3911</v>
      </c>
      <c r="F319" s="7" t="s">
        <v>639</v>
      </c>
      <c r="J319" s="7"/>
    </row>
    <row r="320" spans="1:10">
      <c r="C320" s="116" t="s">
        <v>3912</v>
      </c>
      <c r="D320" s="7" t="s">
        <v>263</v>
      </c>
      <c r="F320" s="7" t="s">
        <v>3847</v>
      </c>
      <c r="J320" s="7"/>
    </row>
    <row r="321" spans="1:10">
      <c r="C321" s="116" t="s">
        <v>3913</v>
      </c>
      <c r="D321" s="7" t="s">
        <v>827</v>
      </c>
      <c r="F321" s="7" t="s">
        <v>3847</v>
      </c>
      <c r="J321" s="7"/>
    </row>
    <row r="322" spans="1:10">
      <c r="C322" s="116" t="s">
        <v>3914</v>
      </c>
      <c r="D322" s="7" t="s">
        <v>499</v>
      </c>
      <c r="F322" s="7" t="s">
        <v>3847</v>
      </c>
      <c r="J322" s="7"/>
    </row>
    <row r="323" spans="1:10">
      <c r="C323" s="116" t="s">
        <v>3915</v>
      </c>
      <c r="D323" s="7" t="s">
        <v>499</v>
      </c>
      <c r="F323" s="7" t="s">
        <v>3847</v>
      </c>
      <c r="J323" s="7"/>
    </row>
    <row r="324" spans="1:10">
      <c r="C324" s="116" t="s">
        <v>3916</v>
      </c>
      <c r="D324" s="7" t="s">
        <v>499</v>
      </c>
      <c r="F324" s="7" t="s">
        <v>3847</v>
      </c>
      <c r="J324" s="7"/>
    </row>
    <row r="325" spans="1:10">
      <c r="C325" s="116" t="s">
        <v>3917</v>
      </c>
      <c r="D325" s="7" t="s">
        <v>11</v>
      </c>
      <c r="F325" s="7" t="s">
        <v>3847</v>
      </c>
      <c r="J325" s="7"/>
    </row>
    <row r="326" spans="1:10">
      <c r="A326" s="200">
        <v>45806</v>
      </c>
      <c r="B326" s="201">
        <v>45806</v>
      </c>
      <c r="C326" s="116" t="s">
        <v>3712</v>
      </c>
      <c r="D326" s="7" t="s">
        <v>3713</v>
      </c>
      <c r="E326" s="7" t="s">
        <v>3001</v>
      </c>
      <c r="F326" s="7" t="s">
        <v>639</v>
      </c>
      <c r="I326" s="15" t="s">
        <v>3045</v>
      </c>
      <c r="J326" s="7"/>
    </row>
    <row r="327" spans="1:10">
      <c r="A327" s="200">
        <v>45807</v>
      </c>
      <c r="B327" s="201">
        <v>45811</v>
      </c>
      <c r="C327" s="116" t="s">
        <v>3660</v>
      </c>
      <c r="D327" s="7" t="s">
        <v>3659</v>
      </c>
      <c r="E327" s="7" t="s">
        <v>24</v>
      </c>
      <c r="F327" s="7" t="s">
        <v>639</v>
      </c>
      <c r="I327" s="15" t="s">
        <v>2946</v>
      </c>
      <c r="J327" s="7"/>
    </row>
    <row r="328" spans="1:10">
      <c r="C328" s="116" t="s">
        <v>5104</v>
      </c>
      <c r="D328" s="7" t="s">
        <v>1484</v>
      </c>
      <c r="E328" s="7" t="s">
        <v>3001</v>
      </c>
      <c r="I328" s="15" t="s">
        <v>3049</v>
      </c>
      <c r="J328" s="7"/>
    </row>
    <row r="329" spans="1:10">
      <c r="A329" s="200">
        <v>45798</v>
      </c>
      <c r="B329" s="201">
        <v>45804</v>
      </c>
      <c r="C329" s="116" t="s">
        <v>5104</v>
      </c>
      <c r="D329" s="7" t="s">
        <v>1484</v>
      </c>
      <c r="E329" s="7" t="s">
        <v>3001</v>
      </c>
      <c r="F329" s="7" t="s">
        <v>639</v>
      </c>
      <c r="I329" s="15" t="s">
        <v>174</v>
      </c>
      <c r="J329" s="7"/>
    </row>
    <row r="330" spans="1:10">
      <c r="A330" s="200">
        <v>45805</v>
      </c>
      <c r="B330" s="201">
        <v>45807</v>
      </c>
      <c r="C330" s="116" t="s">
        <v>5105</v>
      </c>
      <c r="D330" s="7" t="s">
        <v>1484</v>
      </c>
      <c r="E330" s="7" t="s">
        <v>24</v>
      </c>
      <c r="F330" s="7" t="s">
        <v>639</v>
      </c>
      <c r="I330" s="15" t="s">
        <v>3049</v>
      </c>
      <c r="J330" s="7"/>
    </row>
    <row r="331" spans="1:10">
      <c r="A331" s="200">
        <v>45806</v>
      </c>
      <c r="B331" s="201">
        <v>45817</v>
      </c>
      <c r="C331" s="116" t="s">
        <v>5106</v>
      </c>
      <c r="D331" s="7" t="s">
        <v>2004</v>
      </c>
      <c r="E331" s="7" t="s">
        <v>24</v>
      </c>
      <c r="F331" s="7" t="s">
        <v>639</v>
      </c>
      <c r="I331" s="15" t="s">
        <v>3049</v>
      </c>
      <c r="J331" s="7"/>
    </row>
    <row r="332" spans="1:10">
      <c r="A332" s="200">
        <v>45806</v>
      </c>
      <c r="B332" s="201">
        <v>45817</v>
      </c>
      <c r="C332" s="116" t="s">
        <v>5107</v>
      </c>
      <c r="D332" s="7" t="s">
        <v>2004</v>
      </c>
      <c r="E332" s="7" t="s">
        <v>24</v>
      </c>
      <c r="F332" s="7" t="s">
        <v>639</v>
      </c>
      <c r="I332" s="15" t="s">
        <v>3049</v>
      </c>
      <c r="J332" s="7"/>
    </row>
    <row r="333" spans="1:10">
      <c r="A333" s="200">
        <v>45806</v>
      </c>
      <c r="B333" s="201">
        <v>45817</v>
      </c>
      <c r="C333" s="116" t="s">
        <v>5107</v>
      </c>
      <c r="D333" s="7" t="s">
        <v>2004</v>
      </c>
      <c r="E333" s="7" t="s">
        <v>24</v>
      </c>
      <c r="F333" s="7" t="s">
        <v>639</v>
      </c>
      <c r="I333" s="15" t="s">
        <v>3045</v>
      </c>
      <c r="J333" s="7"/>
    </row>
    <row r="334" spans="1:10">
      <c r="A334" s="200">
        <v>45813</v>
      </c>
      <c r="B334" s="201">
        <v>45817</v>
      </c>
      <c r="C334" s="116" t="s">
        <v>5108</v>
      </c>
      <c r="D334" s="7" t="s">
        <v>1484</v>
      </c>
      <c r="E334" s="7" t="s">
        <v>24</v>
      </c>
      <c r="F334" s="7" t="s">
        <v>639</v>
      </c>
      <c r="I334" s="15" t="s">
        <v>3045</v>
      </c>
      <c r="J334" s="7"/>
    </row>
    <row r="335" spans="1:10">
      <c r="A335" s="200">
        <v>45813</v>
      </c>
      <c r="B335" s="201">
        <v>45817</v>
      </c>
      <c r="C335" s="116" t="s">
        <v>5109</v>
      </c>
      <c r="D335" s="7" t="s">
        <v>1484</v>
      </c>
      <c r="E335" s="7" t="s">
        <v>24</v>
      </c>
      <c r="F335" s="7" t="s">
        <v>639</v>
      </c>
      <c r="I335" s="15" t="s">
        <v>3045</v>
      </c>
      <c r="J335" s="7"/>
    </row>
    <row r="336" spans="1:10">
      <c r="A336" s="200">
        <v>45813</v>
      </c>
      <c r="B336" s="201">
        <v>45817</v>
      </c>
      <c r="C336" s="116" t="s">
        <v>5110</v>
      </c>
      <c r="D336" s="7" t="s">
        <v>1484</v>
      </c>
      <c r="E336" s="7" t="s">
        <v>24</v>
      </c>
      <c r="F336" s="7" t="s">
        <v>639</v>
      </c>
      <c r="I336" s="15" t="s">
        <v>3045</v>
      </c>
      <c r="J336" s="7"/>
    </row>
    <row r="337" spans="1:10">
      <c r="A337" s="200">
        <v>45813</v>
      </c>
      <c r="B337" s="201">
        <v>45817</v>
      </c>
      <c r="C337" s="116" t="s">
        <v>5111</v>
      </c>
      <c r="D337" s="7" t="s">
        <v>1484</v>
      </c>
      <c r="E337" s="7" t="s">
        <v>24</v>
      </c>
      <c r="F337" s="7" t="s">
        <v>639</v>
      </c>
      <c r="I337" s="15" t="s">
        <v>3061</v>
      </c>
      <c r="J337" s="7"/>
    </row>
    <row r="338" spans="1:10">
      <c r="A338" s="200">
        <v>45813</v>
      </c>
      <c r="B338" s="201">
        <v>45817</v>
      </c>
      <c r="C338" s="116" t="s">
        <v>5112</v>
      </c>
      <c r="D338" s="7" t="s">
        <v>1484</v>
      </c>
      <c r="E338" s="7" t="s">
        <v>24</v>
      </c>
      <c r="F338" s="7" t="s">
        <v>639</v>
      </c>
      <c r="I338" s="15" t="s">
        <v>3065</v>
      </c>
      <c r="J338" s="7"/>
    </row>
    <row r="339" spans="1:10">
      <c r="A339" s="200">
        <v>45813</v>
      </c>
      <c r="B339" s="201">
        <v>45817</v>
      </c>
      <c r="C339" s="116" t="s">
        <v>5113</v>
      </c>
      <c r="D339" s="7" t="s">
        <v>1484</v>
      </c>
      <c r="E339" s="7" t="s">
        <v>24</v>
      </c>
      <c r="F339" s="7" t="s">
        <v>639</v>
      </c>
      <c r="I339" s="15" t="s">
        <v>3065</v>
      </c>
      <c r="J339" s="7"/>
    </row>
    <row r="340" spans="1:10">
      <c r="A340" s="200">
        <v>45813</v>
      </c>
      <c r="B340" s="201">
        <v>45817</v>
      </c>
      <c r="C340" s="116" t="s">
        <v>5114</v>
      </c>
      <c r="D340" s="7" t="s">
        <v>1484</v>
      </c>
      <c r="E340" s="7" t="s">
        <v>24</v>
      </c>
      <c r="F340" s="7" t="s">
        <v>639</v>
      </c>
      <c r="I340" s="15" t="s">
        <v>3068</v>
      </c>
      <c r="J340" s="7"/>
    </row>
    <row r="341" spans="1:10">
      <c r="A341" s="200">
        <v>45813</v>
      </c>
      <c r="B341" s="201">
        <v>45817</v>
      </c>
      <c r="C341" s="116" t="s">
        <v>5115</v>
      </c>
      <c r="D341" s="7" t="s">
        <v>1484</v>
      </c>
      <c r="E341" s="7" t="s">
        <v>24</v>
      </c>
      <c r="F341" s="7" t="s">
        <v>639</v>
      </c>
      <c r="I341" s="15" t="s">
        <v>3042</v>
      </c>
      <c r="J341" s="7"/>
    </row>
    <row r="342" spans="1:10">
      <c r="A342" s="200">
        <v>45817</v>
      </c>
      <c r="B342" s="201">
        <v>45819</v>
      </c>
      <c r="C342" s="116" t="s">
        <v>5116</v>
      </c>
      <c r="D342" s="7" t="s">
        <v>1308</v>
      </c>
      <c r="E342" s="7" t="s">
        <v>24</v>
      </c>
      <c r="F342" s="7" t="s">
        <v>639</v>
      </c>
      <c r="J342" s="7"/>
    </row>
    <row r="343" spans="1:10">
      <c r="A343" s="200">
        <v>45817</v>
      </c>
      <c r="B343" s="201">
        <v>45819</v>
      </c>
      <c r="C343" s="116" t="s">
        <v>4934</v>
      </c>
      <c r="D343" s="7" t="s">
        <v>1308</v>
      </c>
      <c r="E343" s="7" t="s">
        <v>24</v>
      </c>
      <c r="F343" s="7" t="s">
        <v>639</v>
      </c>
      <c r="J343" s="7"/>
    </row>
    <row r="344" spans="1:10">
      <c r="A344" s="200">
        <v>45817</v>
      </c>
      <c r="B344" s="201">
        <v>45819</v>
      </c>
      <c r="C344" s="116" t="s">
        <v>5117</v>
      </c>
      <c r="D344" s="7" t="s">
        <v>1308</v>
      </c>
      <c r="E344" s="7" t="s">
        <v>24</v>
      </c>
      <c r="F344" s="7" t="s">
        <v>639</v>
      </c>
      <c r="J344" s="7"/>
    </row>
    <row r="345" spans="1:10">
      <c r="A345" s="200">
        <v>45817</v>
      </c>
      <c r="B345" s="201">
        <v>45819</v>
      </c>
      <c r="C345" s="116" t="s">
        <v>4936</v>
      </c>
      <c r="D345" s="7" t="s">
        <v>1308</v>
      </c>
      <c r="E345" s="7" t="s">
        <v>24</v>
      </c>
      <c r="F345" s="7" t="s">
        <v>639</v>
      </c>
      <c r="J345" s="7"/>
    </row>
    <row r="346" spans="1:10">
      <c r="A346" s="200">
        <v>45818</v>
      </c>
      <c r="B346" s="201">
        <v>45824</v>
      </c>
      <c r="C346" s="116" t="s">
        <v>5118</v>
      </c>
      <c r="D346" s="7" t="s">
        <v>948</v>
      </c>
      <c r="E346" s="7" t="s">
        <v>24</v>
      </c>
      <c r="F346" s="7" t="s">
        <v>639</v>
      </c>
      <c r="I346" s="15" t="s">
        <v>193</v>
      </c>
      <c r="J346" s="7"/>
    </row>
    <row r="347" spans="1:10">
      <c r="A347" s="200">
        <v>45820</v>
      </c>
      <c r="B347" s="201">
        <v>45821</v>
      </c>
      <c r="C347" s="116" t="s">
        <v>5119</v>
      </c>
      <c r="D347" s="7" t="s">
        <v>948</v>
      </c>
      <c r="E347" s="7" t="s">
        <v>24</v>
      </c>
      <c r="F347" s="7" t="s">
        <v>639</v>
      </c>
      <c r="J347" s="7"/>
    </row>
    <row r="348" spans="1:10">
      <c r="A348" s="200">
        <v>45824</v>
      </c>
      <c r="B348" s="201">
        <v>45825</v>
      </c>
      <c r="C348" s="116" t="s">
        <v>5120</v>
      </c>
      <c r="D348" s="7" t="s">
        <v>948</v>
      </c>
      <c r="E348" s="7" t="s">
        <v>24</v>
      </c>
      <c r="F348" s="7" t="s">
        <v>639</v>
      </c>
      <c r="I348" s="15" t="s">
        <v>188</v>
      </c>
      <c r="J348" s="7"/>
    </row>
    <row r="349" spans="1:10">
      <c r="J349" s="7"/>
    </row>
    <row r="350" spans="1:10">
      <c r="J350" s="7"/>
    </row>
    <row r="351" spans="1:10">
      <c r="J351" s="7"/>
    </row>
    <row r="352" spans="1:10">
      <c r="J352" s="7"/>
    </row>
    <row r="353" spans="10:10">
      <c r="J353" s="7"/>
    </row>
    <row r="354" spans="10:10">
      <c r="J354" s="7"/>
    </row>
    <row r="355" spans="10:10">
      <c r="J355" s="7"/>
    </row>
    <row r="356" spans="10:10">
      <c r="J356" s="7"/>
    </row>
    <row r="357" spans="10:10">
      <c r="J357" s="7"/>
    </row>
    <row r="358" spans="10:10">
      <c r="J358" s="7"/>
    </row>
    <row r="359" spans="10:10">
      <c r="J359" s="7"/>
    </row>
    <row r="360" spans="10:10">
      <c r="J360" s="7"/>
    </row>
    <row r="361" spans="10:10">
      <c r="J361" s="7"/>
    </row>
    <row r="362" spans="10:10">
      <c r="J362" s="7"/>
    </row>
    <row r="363" spans="10:10">
      <c r="J363" s="7"/>
    </row>
    <row r="364" spans="10:10">
      <c r="J364" s="7"/>
    </row>
    <row r="365" spans="10:10">
      <c r="J365" s="7"/>
    </row>
    <row r="366" spans="10:10">
      <c r="J366" s="7"/>
    </row>
    <row r="367" spans="10:10">
      <c r="J367" s="7"/>
    </row>
    <row r="368" spans="10:10">
      <c r="J368" s="7"/>
    </row>
    <row r="369" spans="10:10">
      <c r="J369" s="7"/>
    </row>
    <row r="370" spans="10:10">
      <c r="J370" s="7"/>
    </row>
    <row r="371" spans="10:10">
      <c r="J371" s="7"/>
    </row>
    <row r="372" spans="10:10">
      <c r="J372" s="7"/>
    </row>
    <row r="373" spans="10:10">
      <c r="J373" s="7"/>
    </row>
    <row r="374" spans="10:10">
      <c r="J374" s="7"/>
    </row>
    <row r="375" spans="10:10">
      <c r="J375" s="7"/>
    </row>
    <row r="376" spans="10:10">
      <c r="J376" s="7"/>
    </row>
    <row r="377" spans="10:10">
      <c r="J377" s="7"/>
    </row>
    <row r="378" spans="10:10">
      <c r="J378" s="7"/>
    </row>
    <row r="379" spans="10:10">
      <c r="J379" s="7"/>
    </row>
    <row r="380" spans="10:10">
      <c r="J380" s="7"/>
    </row>
    <row r="381" spans="10:10">
      <c r="J381" s="7"/>
    </row>
    <row r="382" spans="10:10">
      <c r="J382" s="7"/>
    </row>
    <row r="383" spans="10:10">
      <c r="J383" s="7"/>
    </row>
    <row r="384" spans="10:10">
      <c r="J384" s="7"/>
    </row>
    <row r="385" spans="10:10">
      <c r="J385" s="7"/>
    </row>
    <row r="386" spans="10:10">
      <c r="J386" s="7"/>
    </row>
    <row r="387" spans="10:10">
      <c r="J387" s="7"/>
    </row>
    <row r="388" spans="10:10">
      <c r="J388" s="7"/>
    </row>
    <row r="389" spans="10:10">
      <c r="J389" s="7"/>
    </row>
    <row r="390" spans="10:10">
      <c r="J390" s="7"/>
    </row>
    <row r="391" spans="10:10">
      <c r="J391" s="7"/>
    </row>
    <row r="392" spans="10:10">
      <c r="J392" s="7"/>
    </row>
    <row r="393" spans="10:10">
      <c r="J393" s="7"/>
    </row>
    <row r="394" spans="10:10">
      <c r="J394" s="7"/>
    </row>
    <row r="395" spans="10:10">
      <c r="J395" s="7"/>
    </row>
    <row r="396" spans="10:10">
      <c r="J396" s="7"/>
    </row>
    <row r="397" spans="10:10">
      <c r="J397" s="7"/>
    </row>
    <row r="398" spans="10:10">
      <c r="J398" s="7"/>
    </row>
    <row r="399" spans="10:10">
      <c r="J399" s="7"/>
    </row>
    <row r="400" spans="10:10">
      <c r="J400" s="7"/>
    </row>
    <row r="401" spans="10:10">
      <c r="J401" s="7"/>
    </row>
    <row r="402" spans="10:10">
      <c r="J402" s="7"/>
    </row>
    <row r="403" spans="10:10">
      <c r="J403" s="7"/>
    </row>
    <row r="404" spans="10:10">
      <c r="J404" s="7"/>
    </row>
    <row r="405" spans="10:10">
      <c r="J405" s="7"/>
    </row>
    <row r="406" spans="10:10">
      <c r="J406" s="7"/>
    </row>
    <row r="407" spans="10:10">
      <c r="J407" s="7"/>
    </row>
    <row r="408" spans="10:10">
      <c r="J408" s="7"/>
    </row>
    <row r="409" spans="10:10">
      <c r="J409" s="7"/>
    </row>
    <row r="410" spans="10:10">
      <c r="J410" s="7"/>
    </row>
    <row r="411" spans="10:10">
      <c r="J411" s="7"/>
    </row>
    <row r="412" spans="10:10">
      <c r="J412" s="7"/>
    </row>
    <row r="413" spans="10:10">
      <c r="J413" s="7"/>
    </row>
    <row r="414" spans="10:10">
      <c r="J414" s="7"/>
    </row>
    <row r="415" spans="10:10">
      <c r="J415" s="7"/>
    </row>
    <row r="416" spans="10:10">
      <c r="J416" s="7"/>
    </row>
    <row r="417" spans="10:10">
      <c r="J417" s="7"/>
    </row>
    <row r="418" spans="10:10">
      <c r="J418" s="7"/>
    </row>
    <row r="419" spans="10:10">
      <c r="J419" s="7"/>
    </row>
    <row r="420" spans="10:10">
      <c r="J420" s="7"/>
    </row>
    <row r="421" spans="10:10">
      <c r="J421" s="7"/>
    </row>
    <row r="422" spans="10:10">
      <c r="J422" s="7"/>
    </row>
    <row r="423" spans="10:10">
      <c r="J423" s="7"/>
    </row>
    <row r="424" spans="10:10">
      <c r="J424" s="7"/>
    </row>
    <row r="425" spans="10:10">
      <c r="J425" s="7"/>
    </row>
    <row r="426" spans="10:10">
      <c r="J426" s="7"/>
    </row>
    <row r="427" spans="10:10">
      <c r="J427" s="7"/>
    </row>
    <row r="428" spans="10:10">
      <c r="J428" s="7"/>
    </row>
    <row r="429" spans="10:10">
      <c r="J429" s="7"/>
    </row>
    <row r="430" spans="10:10">
      <c r="J430" s="7"/>
    </row>
    <row r="431" spans="10:10">
      <c r="J431" s="7"/>
    </row>
    <row r="432" spans="10:10">
      <c r="J432" s="7"/>
    </row>
    <row r="433" spans="10:10">
      <c r="J433" s="7"/>
    </row>
    <row r="434" spans="10:10">
      <c r="J434" s="7"/>
    </row>
    <row r="435" spans="10:10">
      <c r="J435" s="7"/>
    </row>
    <row r="436" spans="10:10">
      <c r="J436" s="7"/>
    </row>
    <row r="437" spans="10:10">
      <c r="J437" s="7"/>
    </row>
    <row r="438" spans="10:10">
      <c r="J438" s="7"/>
    </row>
    <row r="439" spans="10:10">
      <c r="J439" s="7"/>
    </row>
    <row r="440" spans="10:10">
      <c r="J440" s="7"/>
    </row>
    <row r="441" spans="10:10">
      <c r="J441" s="7"/>
    </row>
    <row r="442" spans="10:10">
      <c r="J442" s="7"/>
    </row>
    <row r="443" spans="10:10">
      <c r="J443" s="7"/>
    </row>
    <row r="444" spans="10:10">
      <c r="J444" s="7"/>
    </row>
    <row r="445" spans="10:10">
      <c r="J445" s="7"/>
    </row>
    <row r="446" spans="10:10">
      <c r="J446" s="7"/>
    </row>
    <row r="447" spans="10:10">
      <c r="J447" s="7"/>
    </row>
    <row r="448" spans="10:10">
      <c r="J448" s="7"/>
    </row>
    <row r="449" spans="10:10">
      <c r="J449" s="7"/>
    </row>
    <row r="450" spans="10:10">
      <c r="J450" s="7"/>
    </row>
    <row r="451" spans="10:10">
      <c r="J451" s="7"/>
    </row>
    <row r="452" spans="10:10">
      <c r="J452" s="7"/>
    </row>
    <row r="453" spans="10:10">
      <c r="J453" s="7"/>
    </row>
    <row r="454" spans="10:10">
      <c r="J454" s="7"/>
    </row>
    <row r="455" spans="10:10">
      <c r="J455" s="7"/>
    </row>
    <row r="456" spans="10:10">
      <c r="J456" s="7"/>
    </row>
    <row r="457" spans="10:10">
      <c r="J457" s="7"/>
    </row>
    <row r="458" spans="10:10">
      <c r="J458" s="7"/>
    </row>
    <row r="459" spans="10:10">
      <c r="J459" s="7"/>
    </row>
    <row r="460" spans="10:10">
      <c r="J460" s="14"/>
    </row>
    <row r="461" spans="10:10">
      <c r="J461" s="14"/>
    </row>
    <row r="462" spans="10:10">
      <c r="J462" s="14"/>
    </row>
    <row r="463" spans="10:10">
      <c r="J463" s="14"/>
    </row>
    <row r="464" spans="10:10">
      <c r="J464" s="14"/>
    </row>
    <row r="465" spans="10:10">
      <c r="J465" s="14"/>
    </row>
    <row r="466" spans="10:10">
      <c r="J466" s="14"/>
    </row>
    <row r="467" spans="10:10">
      <c r="J467" s="14"/>
    </row>
    <row r="468" spans="10:10">
      <c r="J468" s="14"/>
    </row>
    <row r="469" spans="10:10">
      <c r="J469" s="14"/>
    </row>
    <row r="470" spans="10:10">
      <c r="J470" s="14"/>
    </row>
    <row r="471" spans="10:10">
      <c r="J471" s="14"/>
    </row>
    <row r="472" spans="10:10">
      <c r="J472" s="14"/>
    </row>
    <row r="473" spans="10:10">
      <c r="J473" s="14"/>
    </row>
    <row r="474" spans="10:10">
      <c r="J474" s="14"/>
    </row>
    <row r="475" spans="10:10">
      <c r="J475" s="14"/>
    </row>
    <row r="476" spans="10:10">
      <c r="J476" s="14"/>
    </row>
    <row r="477" spans="10:10">
      <c r="J477" s="14"/>
    </row>
    <row r="478" spans="10:10">
      <c r="J478" s="14"/>
    </row>
    <row r="479" spans="10:10">
      <c r="J479" s="14"/>
    </row>
    <row r="480" spans="10:10">
      <c r="J480" s="14"/>
    </row>
    <row r="481" spans="10:10">
      <c r="J481" s="14"/>
    </row>
    <row r="482" spans="10:10">
      <c r="J482" s="14"/>
    </row>
    <row r="483" spans="10:10">
      <c r="J483" s="14"/>
    </row>
    <row r="484" spans="10:10">
      <c r="J484" s="14"/>
    </row>
    <row r="485" spans="10:10">
      <c r="J485" s="14"/>
    </row>
    <row r="486" spans="10:10">
      <c r="J486" s="14"/>
    </row>
    <row r="487" spans="10:10">
      <c r="J487" s="14"/>
    </row>
    <row r="488" spans="10:10">
      <c r="J488" s="14"/>
    </row>
    <row r="489" spans="10:10">
      <c r="J489" s="14"/>
    </row>
    <row r="490" spans="10:10">
      <c r="J490" s="14"/>
    </row>
    <row r="491" spans="10:10">
      <c r="J491" s="14"/>
    </row>
    <row r="492" spans="10:10">
      <c r="J492" s="14"/>
    </row>
    <row r="493" spans="10:10">
      <c r="J493" s="14"/>
    </row>
    <row r="494" spans="10:10">
      <c r="J494" s="14"/>
    </row>
    <row r="495" spans="10:10">
      <c r="J495" s="14"/>
    </row>
    <row r="496" spans="10:10">
      <c r="J496" s="14"/>
    </row>
    <row r="497" spans="10:10">
      <c r="J497" s="14"/>
    </row>
    <row r="498" spans="10:10">
      <c r="J498" s="14"/>
    </row>
    <row r="499" spans="10:10">
      <c r="J499" s="14"/>
    </row>
    <row r="500" spans="10:10">
      <c r="J500" s="14"/>
    </row>
    <row r="501" spans="10:10">
      <c r="J501" s="14"/>
    </row>
    <row r="502" spans="10:10">
      <c r="J502" s="14"/>
    </row>
    <row r="503" spans="10:10">
      <c r="J503" s="14"/>
    </row>
    <row r="504" spans="10:10">
      <c r="J504" s="14"/>
    </row>
    <row r="505" spans="10:10">
      <c r="J505" s="14"/>
    </row>
    <row r="506" spans="10:10">
      <c r="J506" s="14"/>
    </row>
    <row r="507" spans="10:10">
      <c r="J507" s="14"/>
    </row>
    <row r="508" spans="10:10">
      <c r="J508" s="14"/>
    </row>
    <row r="509" spans="10:10">
      <c r="J509" s="14"/>
    </row>
    <row r="510" spans="10:10">
      <c r="J510" s="14"/>
    </row>
    <row r="511" spans="10:10">
      <c r="J511" s="14"/>
    </row>
    <row r="512" spans="10:10">
      <c r="J512" s="14"/>
    </row>
    <row r="513" spans="10:10">
      <c r="J513" s="14"/>
    </row>
    <row r="514" spans="10:10">
      <c r="J514" s="14"/>
    </row>
    <row r="515" spans="10:10">
      <c r="J515" s="14"/>
    </row>
    <row r="516" spans="10:10">
      <c r="J516" s="14"/>
    </row>
    <row r="517" spans="10:10">
      <c r="J517" s="14"/>
    </row>
    <row r="518" spans="10:10">
      <c r="J518" s="14"/>
    </row>
    <row r="519" spans="10:10">
      <c r="J519" s="14"/>
    </row>
    <row r="520" spans="10:10">
      <c r="J520" s="14"/>
    </row>
    <row r="521" spans="10:10">
      <c r="J521" s="14"/>
    </row>
    <row r="522" spans="10:10">
      <c r="J522" s="14"/>
    </row>
    <row r="523" spans="10:10">
      <c r="J523" s="14"/>
    </row>
    <row r="524" spans="10:10">
      <c r="J524" s="14"/>
    </row>
    <row r="525" spans="10:10">
      <c r="J525" s="14"/>
    </row>
    <row r="526" spans="10:10">
      <c r="J526" s="14"/>
    </row>
    <row r="527" spans="10:10">
      <c r="J527" s="14"/>
    </row>
    <row r="528" spans="10:10">
      <c r="J528" s="14"/>
    </row>
    <row r="529" spans="10:10">
      <c r="J529" s="14"/>
    </row>
    <row r="530" spans="10:10">
      <c r="J530" s="14"/>
    </row>
    <row r="531" spans="10:10">
      <c r="J531" s="14"/>
    </row>
    <row r="532" spans="10:10">
      <c r="J532" s="14"/>
    </row>
    <row r="533" spans="10:10">
      <c r="J533" s="14"/>
    </row>
    <row r="534" spans="10:10">
      <c r="J534" s="14"/>
    </row>
    <row r="535" spans="10:10">
      <c r="J535" s="14"/>
    </row>
    <row r="536" spans="10:10">
      <c r="J536" s="14"/>
    </row>
    <row r="537" spans="10:10">
      <c r="J537" s="14"/>
    </row>
    <row r="538" spans="10:10">
      <c r="J538" s="14"/>
    </row>
    <row r="539" spans="10:10">
      <c r="J539" s="14"/>
    </row>
    <row r="540" spans="10:10">
      <c r="J540" s="14"/>
    </row>
    <row r="541" spans="10:10">
      <c r="J541" s="14"/>
    </row>
    <row r="542" spans="10:10">
      <c r="J542" s="14"/>
    </row>
    <row r="543" spans="10:10">
      <c r="J543" s="14"/>
    </row>
    <row r="544" spans="10:10">
      <c r="J544" s="14"/>
    </row>
    <row r="545" spans="10:10">
      <c r="J545" s="14"/>
    </row>
    <row r="546" spans="10:10">
      <c r="J546" s="14"/>
    </row>
    <row r="547" spans="10:10">
      <c r="J547" s="14"/>
    </row>
    <row r="548" spans="10:10">
      <c r="J548" s="14"/>
    </row>
    <row r="549" spans="10:10">
      <c r="J549" s="14"/>
    </row>
    <row r="550" spans="10:10">
      <c r="J550" s="14"/>
    </row>
    <row r="551" spans="10:10">
      <c r="J551" s="14"/>
    </row>
    <row r="552" spans="10:10">
      <c r="J552" s="14"/>
    </row>
    <row r="553" spans="10:10">
      <c r="J553" s="7"/>
    </row>
    <row r="554" spans="10:10">
      <c r="J554" s="7"/>
    </row>
    <row r="555" spans="10:10">
      <c r="J555" s="7"/>
    </row>
    <row r="556" spans="10:10">
      <c r="J556" s="7"/>
    </row>
    <row r="557" spans="10:10">
      <c r="J557" s="7"/>
    </row>
    <row r="558" spans="10:10">
      <c r="J558" s="7"/>
    </row>
    <row r="559" spans="10:10">
      <c r="J559" s="7"/>
    </row>
    <row r="560" spans="10:10">
      <c r="J560" s="7"/>
    </row>
    <row r="561" spans="10:10">
      <c r="J561" s="7"/>
    </row>
    <row r="562" spans="10:10">
      <c r="J562" s="7"/>
    </row>
    <row r="563" spans="10:10">
      <c r="J563" s="7"/>
    </row>
    <row r="564" spans="10:10">
      <c r="J564" s="7"/>
    </row>
    <row r="565" spans="10:10">
      <c r="J565" s="7"/>
    </row>
    <row r="566" spans="10:10">
      <c r="J566" s="7"/>
    </row>
    <row r="567" spans="10:10">
      <c r="J567" s="14"/>
    </row>
    <row r="568" spans="10:10">
      <c r="J568" s="14"/>
    </row>
    <row r="569" spans="10:10">
      <c r="J569" s="14"/>
    </row>
    <row r="570" spans="10:10">
      <c r="J570" s="14"/>
    </row>
    <row r="571" spans="10:10">
      <c r="J571" s="14"/>
    </row>
    <row r="572" spans="10:10">
      <c r="J572" s="14"/>
    </row>
    <row r="573" spans="10:10">
      <c r="J573" s="14"/>
    </row>
    <row r="574" spans="10:10">
      <c r="J574" s="14"/>
    </row>
    <row r="575" spans="10:10">
      <c r="J575" s="14"/>
    </row>
    <row r="576" spans="10:10">
      <c r="J576" s="14"/>
    </row>
    <row r="577" spans="10:10">
      <c r="J577" s="14"/>
    </row>
    <row r="578" spans="10:10">
      <c r="J578" s="14"/>
    </row>
    <row r="579" spans="10:10">
      <c r="J579" s="7"/>
    </row>
    <row r="580" spans="10:10">
      <c r="J580" s="14"/>
    </row>
    <row r="581" spans="10:10">
      <c r="J581" s="14"/>
    </row>
    <row r="582" spans="10:10">
      <c r="J582" s="14"/>
    </row>
    <row r="583" spans="10:10">
      <c r="J583" s="14"/>
    </row>
    <row r="584" spans="10:10">
      <c r="J584" s="14"/>
    </row>
    <row r="585" spans="10:10">
      <c r="J585" s="14"/>
    </row>
    <row r="586" spans="10:10">
      <c r="J586" s="14"/>
    </row>
    <row r="587" spans="10:10">
      <c r="J587" s="7"/>
    </row>
    <row r="588" spans="10:10">
      <c r="J588" s="14"/>
    </row>
    <row r="589" spans="10:10">
      <c r="J589" s="14"/>
    </row>
    <row r="590" spans="10:10">
      <c r="J590" s="14"/>
    </row>
    <row r="591" spans="10:10">
      <c r="J591" s="14"/>
    </row>
    <row r="592" spans="10:10">
      <c r="J592" s="14"/>
    </row>
    <row r="593" spans="10:10">
      <c r="J593" s="14"/>
    </row>
    <row r="594" spans="10:10">
      <c r="J594" s="14"/>
    </row>
    <row r="595" spans="10:10">
      <c r="J595" s="14"/>
    </row>
    <row r="596" spans="10:10">
      <c r="J596" s="14"/>
    </row>
    <row r="597" spans="10:10">
      <c r="J597" s="14"/>
    </row>
    <row r="598" spans="10:10">
      <c r="J598" s="14"/>
    </row>
    <row r="599" spans="10:10">
      <c r="J599" s="14"/>
    </row>
    <row r="600" spans="10:10">
      <c r="J600" s="14"/>
    </row>
    <row r="601" spans="10:10">
      <c r="J601" s="14"/>
    </row>
    <row r="602" spans="10:10">
      <c r="J602" s="14"/>
    </row>
    <row r="603" spans="10:10">
      <c r="J603" s="14"/>
    </row>
    <row r="604" spans="10:10">
      <c r="J604" s="14"/>
    </row>
    <row r="605" spans="10:10">
      <c r="J605" s="14"/>
    </row>
    <row r="606" spans="10:10">
      <c r="J606" s="14"/>
    </row>
    <row r="607" spans="10:10">
      <c r="J607" s="14"/>
    </row>
    <row r="608" spans="10:10">
      <c r="J608" s="14"/>
    </row>
    <row r="609" spans="10:10">
      <c r="J609" s="14"/>
    </row>
    <row r="610" spans="10:10">
      <c r="J610" s="14"/>
    </row>
    <row r="611" spans="10:10">
      <c r="J611" s="14"/>
    </row>
    <row r="612" spans="10:10">
      <c r="J612" s="14"/>
    </row>
    <row r="613" spans="10:10">
      <c r="J613" s="14"/>
    </row>
    <row r="614" spans="10:10">
      <c r="J614" s="14"/>
    </row>
    <row r="615" spans="10:10">
      <c r="J615" s="7"/>
    </row>
    <row r="616" spans="10:10">
      <c r="J616" s="14"/>
    </row>
    <row r="617" spans="10:10">
      <c r="J617" s="14"/>
    </row>
    <row r="618" spans="10:10">
      <c r="J618" s="7"/>
    </row>
    <row r="619" spans="10:10">
      <c r="J619" s="7"/>
    </row>
    <row r="620" spans="10:10">
      <c r="J620" s="14"/>
    </row>
    <row r="621" spans="10:10">
      <c r="J621" s="7"/>
    </row>
    <row r="622" spans="10:10">
      <c r="J622" s="7"/>
    </row>
    <row r="623" spans="10:10">
      <c r="J623" s="7"/>
    </row>
    <row r="624" spans="10:10">
      <c r="J624" s="7"/>
    </row>
    <row r="625" spans="10:10">
      <c r="J625" s="7"/>
    </row>
    <row r="626" spans="10:10">
      <c r="J626" s="7"/>
    </row>
    <row r="627" spans="10:10">
      <c r="J627" s="7"/>
    </row>
    <row r="628" spans="10:10">
      <c r="J628" s="7"/>
    </row>
    <row r="629" spans="10:10">
      <c r="J629" s="7"/>
    </row>
    <row r="630" spans="10:10">
      <c r="J630" s="7"/>
    </row>
    <row r="631" spans="10:10">
      <c r="J631" s="7"/>
    </row>
    <row r="632" spans="10:10">
      <c r="J632" s="7"/>
    </row>
    <row r="633" spans="10:10">
      <c r="J633" s="7"/>
    </row>
    <row r="634" spans="10:10">
      <c r="J634" s="7"/>
    </row>
    <row r="635" spans="10:10">
      <c r="J635" s="7"/>
    </row>
    <row r="636" spans="10:10">
      <c r="J636" s="7"/>
    </row>
    <row r="637" spans="10:10">
      <c r="J637" s="7"/>
    </row>
    <row r="638" spans="10:10">
      <c r="J638" s="7"/>
    </row>
    <row r="639" spans="10:10">
      <c r="J639" s="7"/>
    </row>
    <row r="640" spans="10:10">
      <c r="J640" s="7"/>
    </row>
    <row r="641" spans="10:10">
      <c r="J641" s="7"/>
    </row>
    <row r="642" spans="10:10">
      <c r="J642" s="7"/>
    </row>
    <row r="643" spans="10:10">
      <c r="J643" s="7"/>
    </row>
    <row r="644" spans="10:10">
      <c r="J644" s="7"/>
    </row>
    <row r="645" spans="10:10">
      <c r="J645" s="7"/>
    </row>
    <row r="646" spans="10:10">
      <c r="J646" s="7"/>
    </row>
    <row r="647" spans="10:10">
      <c r="J647" s="7"/>
    </row>
    <row r="648" spans="10:10">
      <c r="J648" s="7"/>
    </row>
    <row r="649" spans="10:10">
      <c r="J649" s="7"/>
    </row>
    <row r="650" spans="10:10">
      <c r="J650" s="7"/>
    </row>
    <row r="651" spans="10:10">
      <c r="J651" s="7"/>
    </row>
    <row r="652" spans="10:10">
      <c r="J652" s="7"/>
    </row>
    <row r="653" spans="10:10">
      <c r="J653" s="7"/>
    </row>
    <row r="654" spans="10:10">
      <c r="J654" s="7"/>
    </row>
    <row r="655" spans="10:10">
      <c r="J655" s="7"/>
    </row>
    <row r="656" spans="10:10">
      <c r="J656" s="7"/>
    </row>
    <row r="657" spans="10:10">
      <c r="J657" s="7"/>
    </row>
    <row r="658" spans="10:10">
      <c r="J658" s="7"/>
    </row>
    <row r="659" spans="10:10">
      <c r="J659" s="7"/>
    </row>
    <row r="660" spans="10:10">
      <c r="J660" s="7"/>
    </row>
    <row r="661" spans="10:10">
      <c r="J661" s="7"/>
    </row>
    <row r="662" spans="10:10">
      <c r="J662" s="7"/>
    </row>
    <row r="663" spans="10:10">
      <c r="J663" s="7"/>
    </row>
    <row r="664" spans="10:10">
      <c r="J664" s="7"/>
    </row>
    <row r="665" spans="10:10">
      <c r="J665" s="7"/>
    </row>
    <row r="666" spans="10:10">
      <c r="J666" s="7"/>
    </row>
    <row r="667" spans="10:10">
      <c r="J667" s="7"/>
    </row>
    <row r="668" spans="10:10">
      <c r="J668" s="7"/>
    </row>
    <row r="669" spans="10:10">
      <c r="J669" s="7"/>
    </row>
    <row r="670" spans="10:10">
      <c r="J670" s="7"/>
    </row>
    <row r="671" spans="10:10">
      <c r="J671" s="7"/>
    </row>
    <row r="672" spans="10:10">
      <c r="J672" s="7"/>
    </row>
    <row r="673" spans="10:10">
      <c r="J673" s="7"/>
    </row>
    <row r="674" spans="10:10">
      <c r="J674" s="7"/>
    </row>
    <row r="675" spans="10:10">
      <c r="J675" s="7"/>
    </row>
    <row r="676" spans="10:10">
      <c r="J676" s="7"/>
    </row>
    <row r="677" spans="10:10">
      <c r="J677" s="7"/>
    </row>
    <row r="678" spans="10:10">
      <c r="J678" s="7"/>
    </row>
    <row r="679" spans="10:10">
      <c r="J679" s="7"/>
    </row>
    <row r="680" spans="10:10">
      <c r="J680" s="7"/>
    </row>
    <row r="681" spans="10:10">
      <c r="J681" s="7"/>
    </row>
    <row r="682" spans="10:10">
      <c r="J682" s="7"/>
    </row>
    <row r="683" spans="10:10">
      <c r="J683" s="7"/>
    </row>
    <row r="684" spans="10:10">
      <c r="J684" s="7"/>
    </row>
    <row r="685" spans="10:10">
      <c r="J685" s="7"/>
    </row>
    <row r="686" spans="10:10">
      <c r="J686" s="7"/>
    </row>
    <row r="687" spans="10:10">
      <c r="J687" s="7"/>
    </row>
    <row r="688" spans="10:10">
      <c r="J688" s="7"/>
    </row>
    <row r="689" spans="10:10">
      <c r="J689" s="7"/>
    </row>
    <row r="690" spans="10:10">
      <c r="J690" s="7"/>
    </row>
    <row r="691" spans="10:10">
      <c r="J691" s="7"/>
    </row>
    <row r="692" spans="10:10">
      <c r="J692" s="7"/>
    </row>
    <row r="693" spans="10:10">
      <c r="J693" s="7"/>
    </row>
    <row r="694" spans="10:10">
      <c r="J694" s="7"/>
    </row>
    <row r="695" spans="10:10">
      <c r="J695" s="7"/>
    </row>
    <row r="696" spans="10:10">
      <c r="J696" s="7"/>
    </row>
    <row r="697" spans="10:10">
      <c r="J697" s="7"/>
    </row>
    <row r="698" spans="10:10">
      <c r="J698" s="7"/>
    </row>
    <row r="699" spans="10:10">
      <c r="J699" s="7"/>
    </row>
    <row r="700" spans="10:10">
      <c r="J700" s="7"/>
    </row>
    <row r="701" spans="10:10">
      <c r="J701" s="7"/>
    </row>
    <row r="702" spans="10:10">
      <c r="J702" s="7"/>
    </row>
    <row r="703" spans="10:10">
      <c r="J703" s="7"/>
    </row>
    <row r="704" spans="10:10">
      <c r="J704" s="7"/>
    </row>
    <row r="705" spans="10:10">
      <c r="J705" s="7"/>
    </row>
    <row r="706" spans="10:10">
      <c r="J706" s="7"/>
    </row>
    <row r="707" spans="10:10">
      <c r="J707" s="7"/>
    </row>
    <row r="708" spans="10:10">
      <c r="J708" s="7"/>
    </row>
    <row r="709" spans="10:10">
      <c r="J709" s="7"/>
    </row>
    <row r="710" spans="10:10">
      <c r="J710" s="7"/>
    </row>
    <row r="711" spans="10:10">
      <c r="J711" s="7"/>
    </row>
    <row r="712" spans="10:10">
      <c r="J712" s="7"/>
    </row>
    <row r="713" spans="10:10">
      <c r="J713" s="7"/>
    </row>
    <row r="714" spans="10:10">
      <c r="J714" s="7"/>
    </row>
    <row r="715" spans="10:10">
      <c r="J715" s="7"/>
    </row>
    <row r="716" spans="10:10">
      <c r="J716" s="7"/>
    </row>
    <row r="717" spans="10:10">
      <c r="J717" s="7"/>
    </row>
    <row r="718" spans="10:10">
      <c r="J718" s="7"/>
    </row>
    <row r="719" spans="10:10">
      <c r="J719" s="7"/>
    </row>
    <row r="720" spans="10:10">
      <c r="J720" s="7"/>
    </row>
    <row r="721" spans="10:10">
      <c r="J721" s="7"/>
    </row>
    <row r="722" spans="10:10">
      <c r="J722" s="7"/>
    </row>
    <row r="723" spans="10:10">
      <c r="J723" s="7"/>
    </row>
    <row r="724" spans="10:10">
      <c r="J724" s="7"/>
    </row>
    <row r="725" spans="10:10">
      <c r="J725" s="7"/>
    </row>
    <row r="726" spans="10:10">
      <c r="J726" s="7"/>
    </row>
    <row r="727" spans="10:10">
      <c r="J727" s="7"/>
    </row>
    <row r="728" spans="10:10">
      <c r="J728" s="7"/>
    </row>
    <row r="729" spans="10:10">
      <c r="J729" s="7"/>
    </row>
    <row r="730" spans="10:10">
      <c r="J730" s="7"/>
    </row>
    <row r="731" spans="10:10">
      <c r="J731" s="7"/>
    </row>
    <row r="732" spans="10:10">
      <c r="J732" s="7"/>
    </row>
    <row r="733" spans="10:10">
      <c r="J733" s="7"/>
    </row>
    <row r="734" spans="10:10">
      <c r="J734" s="7"/>
    </row>
    <row r="735" spans="10:10">
      <c r="J735" s="7"/>
    </row>
    <row r="736" spans="10:10">
      <c r="J736" s="7"/>
    </row>
    <row r="737" spans="10:10">
      <c r="J737" s="7"/>
    </row>
    <row r="738" spans="10:10">
      <c r="J738" s="7"/>
    </row>
    <row r="739" spans="10:10">
      <c r="J739" s="7"/>
    </row>
    <row r="740" spans="10:10">
      <c r="J740" s="7"/>
    </row>
    <row r="741" spans="10:10">
      <c r="J741" s="7"/>
    </row>
    <row r="742" spans="10:10">
      <c r="J742" s="7"/>
    </row>
    <row r="743" spans="10:10">
      <c r="J743" s="7"/>
    </row>
    <row r="744" spans="10:10">
      <c r="J744" s="7"/>
    </row>
    <row r="745" spans="10:10">
      <c r="J745" s="7"/>
    </row>
    <row r="746" spans="10:10">
      <c r="J746" s="7"/>
    </row>
    <row r="747" spans="10:10">
      <c r="J747" s="7"/>
    </row>
    <row r="748" spans="10:10">
      <c r="J748" s="7"/>
    </row>
    <row r="749" spans="10:10">
      <c r="J749" s="7"/>
    </row>
    <row r="750" spans="10:10">
      <c r="J750" s="7"/>
    </row>
    <row r="751" spans="10:10">
      <c r="J751" s="7"/>
    </row>
    <row r="752" spans="10:10">
      <c r="J752" s="7"/>
    </row>
    <row r="753" spans="10:10">
      <c r="J753" s="7"/>
    </row>
    <row r="754" spans="10:10">
      <c r="J754" s="7"/>
    </row>
    <row r="755" spans="10:10">
      <c r="J755" s="7"/>
    </row>
    <row r="756" spans="10:10">
      <c r="J756" s="7"/>
    </row>
    <row r="757" spans="10:10">
      <c r="J757" s="7"/>
    </row>
    <row r="758" spans="10:10">
      <c r="J758" s="7"/>
    </row>
    <row r="759" spans="10:10">
      <c r="J759" s="7"/>
    </row>
    <row r="760" spans="10:10">
      <c r="J760" s="7"/>
    </row>
    <row r="761" spans="10:10">
      <c r="J761" s="7"/>
    </row>
    <row r="762" spans="10:10">
      <c r="J762" s="7"/>
    </row>
    <row r="763" spans="10:10">
      <c r="J763" s="7"/>
    </row>
    <row r="764" spans="10:10">
      <c r="J764" s="7"/>
    </row>
    <row r="765" spans="10:10">
      <c r="J765" s="7"/>
    </row>
    <row r="766" spans="10:10">
      <c r="J766" s="7"/>
    </row>
    <row r="767" spans="10:10">
      <c r="J767" s="7"/>
    </row>
    <row r="768" spans="10:10">
      <c r="J768" s="7"/>
    </row>
    <row r="769" spans="10:10">
      <c r="J769" s="7"/>
    </row>
    <row r="770" spans="10:10">
      <c r="J770" s="7"/>
    </row>
    <row r="771" spans="10:10">
      <c r="J771" s="7"/>
    </row>
    <row r="772" spans="10:10">
      <c r="J772" s="7"/>
    </row>
    <row r="773" spans="10:10">
      <c r="J773" s="7"/>
    </row>
    <row r="774" spans="10:10">
      <c r="J774" s="7"/>
    </row>
    <row r="775" spans="10:10">
      <c r="J775" s="7"/>
    </row>
    <row r="776" spans="10:10">
      <c r="J776" s="7"/>
    </row>
    <row r="777" spans="10:10">
      <c r="J777" s="7"/>
    </row>
    <row r="778" spans="10:10">
      <c r="J778" s="7"/>
    </row>
    <row r="779" spans="10:10">
      <c r="J779" s="7"/>
    </row>
    <row r="780" spans="10:10">
      <c r="J780" s="7"/>
    </row>
    <row r="781" spans="10:10">
      <c r="J781" s="7"/>
    </row>
    <row r="782" spans="10:10">
      <c r="J782" s="7"/>
    </row>
    <row r="783" spans="10:10">
      <c r="J783" s="7"/>
    </row>
    <row r="784" spans="10:10">
      <c r="J784" s="7"/>
    </row>
    <row r="785" spans="10:10">
      <c r="J785" s="7"/>
    </row>
    <row r="786" spans="10:10">
      <c r="J786" s="7"/>
    </row>
    <row r="787" spans="10:10">
      <c r="J787" s="7"/>
    </row>
    <row r="788" spans="10:10">
      <c r="J788" s="7"/>
    </row>
    <row r="789" spans="10:10">
      <c r="J789" s="7"/>
    </row>
    <row r="790" spans="10:10">
      <c r="J790" s="7"/>
    </row>
    <row r="791" spans="10:10">
      <c r="J791" s="7"/>
    </row>
    <row r="792" spans="10:10">
      <c r="J792" s="7"/>
    </row>
    <row r="793" spans="10:10">
      <c r="J793" s="14"/>
    </row>
    <row r="794" spans="10:10">
      <c r="J794" s="14"/>
    </row>
    <row r="795" spans="10:10">
      <c r="J795" s="14"/>
    </row>
    <row r="796" spans="10:10">
      <c r="J796" s="14"/>
    </row>
    <row r="797" spans="10:10">
      <c r="J797" s="14"/>
    </row>
    <row r="798" spans="10:10">
      <c r="J798" s="14"/>
    </row>
    <row r="799" spans="10:10">
      <c r="J799" s="7"/>
    </row>
    <row r="800" spans="10:10">
      <c r="J800" s="7"/>
    </row>
    <row r="801" spans="10:10">
      <c r="J801" s="7"/>
    </row>
    <row r="802" spans="10:10">
      <c r="J802" s="7"/>
    </row>
    <row r="803" spans="10:10">
      <c r="J803" s="7"/>
    </row>
    <row r="804" spans="10:10">
      <c r="J804" s="7"/>
    </row>
    <row r="805" spans="10:10">
      <c r="J805" s="7"/>
    </row>
    <row r="806" spans="10:10">
      <c r="J806" s="7"/>
    </row>
    <row r="807" spans="10:10">
      <c r="J807" s="7"/>
    </row>
    <row r="808" spans="10:10">
      <c r="J808" s="7"/>
    </row>
    <row r="809" spans="10:10">
      <c r="J809" s="7"/>
    </row>
    <row r="810" spans="10:10">
      <c r="J810" s="7"/>
    </row>
    <row r="811" spans="10:10">
      <c r="J811" s="7"/>
    </row>
    <row r="812" spans="10:10">
      <c r="J812" s="7"/>
    </row>
    <row r="813" spans="10:10">
      <c r="J813" s="7"/>
    </row>
    <row r="814" spans="10:10">
      <c r="J814" s="7"/>
    </row>
    <row r="815" spans="10:10">
      <c r="J815" s="7"/>
    </row>
    <row r="816" spans="10:10">
      <c r="J816" s="7"/>
    </row>
    <row r="817" spans="10:10">
      <c r="J817" s="7"/>
    </row>
    <row r="818" spans="10:10">
      <c r="J818" s="7"/>
    </row>
    <row r="819" spans="10:10">
      <c r="J819" s="7"/>
    </row>
    <row r="820" spans="10:10">
      <c r="J820" s="7"/>
    </row>
    <row r="821" spans="10:10">
      <c r="J821" s="7"/>
    </row>
    <row r="822" spans="10:10">
      <c r="J822" s="14"/>
    </row>
    <row r="823" spans="10:10">
      <c r="J823" s="14"/>
    </row>
    <row r="824" spans="10:10">
      <c r="J824" s="14"/>
    </row>
    <row r="825" spans="10:10">
      <c r="J825" s="14"/>
    </row>
    <row r="826" spans="10:10">
      <c r="J826" s="7"/>
    </row>
    <row r="827" spans="10:10">
      <c r="J827" s="7"/>
    </row>
    <row r="828" spans="10:10">
      <c r="J828" s="7"/>
    </row>
    <row r="829" spans="10:10">
      <c r="J829" s="7"/>
    </row>
    <row r="830" spans="10:10">
      <c r="J830" s="7"/>
    </row>
    <row r="831" spans="10:10">
      <c r="J831" s="14"/>
    </row>
    <row r="832" spans="10:10">
      <c r="J832" s="14"/>
    </row>
    <row r="833" spans="10:10">
      <c r="J833" s="14"/>
    </row>
    <row r="834" spans="10:10">
      <c r="J834" s="14"/>
    </row>
    <row r="835" spans="10:10">
      <c r="J835" s="14"/>
    </row>
    <row r="836" spans="10:10">
      <c r="J836" s="14"/>
    </row>
    <row r="837" spans="10:10" ht="19.5" customHeight="1">
      <c r="J837" s="14"/>
    </row>
    <row r="838" spans="10:10" ht="24.75" customHeight="1">
      <c r="J838" s="14"/>
    </row>
    <row r="839" spans="10:10" ht="19.5" customHeight="1">
      <c r="J839" s="14"/>
    </row>
    <row r="840" spans="10:10">
      <c r="J840" s="14"/>
    </row>
    <row r="841" spans="10:10" ht="20.25" customHeight="1">
      <c r="J841" s="14"/>
    </row>
    <row r="842" spans="10:10" ht="18.75" customHeight="1">
      <c r="J842" s="14"/>
    </row>
    <row r="843" spans="10:10" ht="20.25" customHeight="1">
      <c r="J843" s="14"/>
    </row>
    <row r="844" spans="10:10" ht="19.5" customHeight="1">
      <c r="J844" s="14"/>
    </row>
    <row r="845" spans="10:10" ht="17.25" customHeight="1">
      <c r="J845" s="14"/>
    </row>
    <row r="846" spans="10:10" ht="18.75" customHeight="1">
      <c r="J846" s="14"/>
    </row>
    <row r="847" spans="10:10" ht="17.25" customHeight="1">
      <c r="J847" s="14"/>
    </row>
    <row r="848" spans="10:10" ht="16.5" customHeight="1">
      <c r="J848" s="14"/>
    </row>
    <row r="849" spans="10:10" ht="19.5" customHeight="1">
      <c r="J849" s="14"/>
    </row>
    <row r="850" spans="10:10" ht="18" customHeight="1">
      <c r="J850" s="14"/>
    </row>
    <row r="851" spans="10:10" ht="18.75" customHeight="1">
      <c r="J851" s="14"/>
    </row>
    <row r="852" spans="10:10" ht="16.5" customHeight="1">
      <c r="J852" s="14"/>
    </row>
    <row r="853" spans="10:10" ht="16.5" customHeight="1">
      <c r="J853" s="14"/>
    </row>
    <row r="854" spans="10:10" ht="23.25" customHeight="1">
      <c r="J854" s="14"/>
    </row>
    <row r="855" spans="10:10" ht="21" customHeight="1">
      <c r="J855" s="14"/>
    </row>
    <row r="856" spans="10:10" ht="24" customHeight="1">
      <c r="J856" s="14"/>
    </row>
    <row r="857" spans="10:10" ht="18.75" customHeight="1">
      <c r="J857" s="14"/>
    </row>
    <row r="858" spans="10:10" ht="16.5" customHeight="1">
      <c r="J858" s="14"/>
    </row>
    <row r="859" spans="10:10" ht="19.5" customHeight="1">
      <c r="J859" s="14"/>
    </row>
    <row r="860" spans="10:10" ht="18.75" customHeight="1">
      <c r="J860" s="14"/>
    </row>
    <row r="861" spans="10:10" ht="16.5" customHeight="1">
      <c r="J861" s="14"/>
    </row>
    <row r="862" spans="10:10" ht="22.5" customHeight="1">
      <c r="J862" s="14"/>
    </row>
    <row r="863" spans="10:10" ht="19.5" customHeight="1">
      <c r="J863" s="7"/>
    </row>
    <row r="864" spans="10:10" ht="18.75" customHeight="1">
      <c r="J864" s="14"/>
    </row>
    <row r="865" spans="10:10" ht="17.25" customHeight="1">
      <c r="J865" s="14"/>
    </row>
    <row r="866" spans="10:10" ht="19.5" customHeight="1">
      <c r="J866" s="14"/>
    </row>
    <row r="867" spans="10:10" ht="16.5" customHeight="1">
      <c r="J867" s="14"/>
    </row>
    <row r="868" spans="10:10" ht="17.25" customHeight="1">
      <c r="J868" s="14"/>
    </row>
    <row r="869" spans="10:10" ht="18" customHeight="1">
      <c r="J869" s="14"/>
    </row>
    <row r="870" spans="10:10" ht="14.25" customHeight="1">
      <c r="J870" s="14"/>
    </row>
    <row r="871" spans="10:10" ht="16.5" customHeight="1">
      <c r="J871" s="14"/>
    </row>
    <row r="872" spans="10:10" ht="15" customHeight="1">
      <c r="J872" s="14"/>
    </row>
    <row r="873" spans="10:10" ht="17.25" customHeight="1">
      <c r="J873" s="14"/>
    </row>
    <row r="874" spans="10:10" ht="14.25" customHeight="1">
      <c r="J874" s="14"/>
    </row>
    <row r="875" spans="10:10" ht="18.75" customHeight="1">
      <c r="J875" s="14"/>
    </row>
    <row r="876" spans="10:10" ht="14.25" customHeight="1">
      <c r="J876" s="14"/>
    </row>
    <row r="877" spans="10:10" ht="15" customHeight="1">
      <c r="J877" s="7"/>
    </row>
    <row r="878" spans="10:10" ht="15" customHeight="1">
      <c r="J878" s="14"/>
    </row>
    <row r="879" spans="10:10" ht="12.75" customHeight="1">
      <c r="J879" s="14"/>
    </row>
    <row r="880" spans="10:10" ht="17.25" customHeight="1">
      <c r="J880" s="14"/>
    </row>
  </sheetData>
  <conditionalFormatting sqref="B1:B1048576">
    <cfRule type="cellIs" dxfId="6017" priority="19" operator="equal">
      <formula>"PENDIENTE"</formula>
    </cfRule>
  </conditionalFormatting>
  <conditionalFormatting sqref="C1:C1048576">
    <cfRule type="duplicateValues" dxfId="6016" priority="13"/>
  </conditionalFormatting>
  <conditionalFormatting sqref="C1:C1048576">
    <cfRule type="duplicateValues" dxfId="6015" priority="14"/>
    <cfRule type="duplicateValues" dxfId="6014" priority="15"/>
  </conditionalFormatting>
  <conditionalFormatting sqref="C1:C1048576">
    <cfRule type="duplicateValues" dxfId="6013" priority="16"/>
  </conditionalFormatting>
  <conditionalFormatting sqref="C1:C1048576">
    <cfRule type="duplicateValues" dxfId="6012" priority="17"/>
  </conditionalFormatting>
  <conditionalFormatting sqref="C1:C1048576">
    <cfRule type="duplicateValues" dxfId="6011" priority="18"/>
  </conditionalFormatting>
  <conditionalFormatting sqref="F1:F1048576">
    <cfRule type="containsText" dxfId="6010" priority="2" operator="containsText" text="REMITIDO">
      <formula>NOT(ISERROR(SEARCH("REMITIDO",F1)))</formula>
    </cfRule>
    <cfRule type="containsText" dxfId="6009" priority="3" operator="containsText" text="NO SE ENCONTRO">
      <formula>NOT(ISERROR(SEARCH("NO SE ENCONTRO",F1)))</formula>
    </cfRule>
    <cfRule type="containsText" dxfId="6008" priority="4" operator="containsText" text="SE ENCONTRO">
      <formula>NOT(ISERROR(SEARCH("SE ENCONTRO",F1)))</formula>
    </cfRule>
    <cfRule type="containsText" dxfId="6007" priority="5" operator="containsText" text="EN BUSQUEDA">
      <formula>NOT(ISERROR(SEARCH("EN BUSQUEDA",F1)))</formula>
    </cfRule>
  </conditionalFormatting>
  <conditionalFormatting sqref="F1:F1048576">
    <cfRule type="containsText" dxfId="6006" priority="1" operator="containsText" text="REITERADO">
      <formula>NOT(ISERROR(SEARCH("REITERADO",F1)))</formula>
    </cfRule>
  </conditionalFormatting>
  <pageMargins left="0.25" right="0.25" top="0.75" bottom="0.75" header="0.3" footer="0.3"/>
  <pageSetup scale="43" fitToHeight="0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"/>
  <sheetViews>
    <sheetView showGridLines="0" zoomScaleNormal="100" workbookViewId="0">
      <selection activeCell="C2" sqref="C2"/>
    </sheetView>
  </sheetViews>
  <sheetFormatPr baseColWidth="10" defaultColWidth="13" defaultRowHeight="15"/>
  <cols>
    <col min="1" max="1" width="12.85546875" style="1" bestFit="1" customWidth="1"/>
    <col min="2" max="2" width="11" style="1" customWidth="1"/>
    <col min="3" max="3" width="97.85546875" style="62" bestFit="1" customWidth="1"/>
    <col min="4" max="4" width="26.7109375" style="1" bestFit="1" customWidth="1"/>
    <col min="5" max="5" width="43" style="1" bestFit="1" customWidth="1"/>
    <col min="6" max="6" width="18.28515625" bestFit="1" customWidth="1"/>
    <col min="7" max="7" width="22.28515625" style="1" bestFit="1" customWidth="1"/>
    <col min="8" max="8" width="18" style="1" bestFit="1" customWidth="1"/>
    <col min="9" max="9" width="25.85546875" style="1" bestFit="1" customWidth="1"/>
    <col min="10" max="10" width="30.140625" style="1" bestFit="1" customWidth="1"/>
    <col min="11" max="16384" width="13" style="1"/>
  </cols>
  <sheetData>
    <row r="1" spans="1:13">
      <c r="A1" s="2" t="s">
        <v>22</v>
      </c>
      <c r="B1" s="3" t="s">
        <v>272</v>
      </c>
      <c r="C1" s="68" t="s">
        <v>973</v>
      </c>
      <c r="D1" s="3" t="s">
        <v>2</v>
      </c>
      <c r="E1" s="3" t="s">
        <v>1</v>
      </c>
      <c r="F1" s="7" t="s">
        <v>18</v>
      </c>
      <c r="G1" s="3" t="s">
        <v>41</v>
      </c>
      <c r="H1" s="4" t="s">
        <v>42</v>
      </c>
      <c r="I1" s="3" t="s">
        <v>6</v>
      </c>
      <c r="J1" s="3" t="s">
        <v>273</v>
      </c>
      <c r="L1"/>
      <c r="M1"/>
    </row>
    <row r="2" spans="1:13">
      <c r="A2" s="5">
        <v>45832</v>
      </c>
      <c r="B2" s="63"/>
      <c r="C2" s="116" t="s">
        <v>3877</v>
      </c>
      <c r="D2" s="7" t="s">
        <v>827</v>
      </c>
      <c r="E2" s="7" t="s">
        <v>1478</v>
      </c>
      <c r="F2" s="7" t="s">
        <v>3847</v>
      </c>
      <c r="G2" s="7"/>
      <c r="H2" s="15" t="s">
        <v>3697</v>
      </c>
      <c r="I2" s="14"/>
      <c r="J2" s="7"/>
      <c r="L2"/>
      <c r="M2"/>
    </row>
    <row r="3" spans="1:13">
      <c r="A3" s="5">
        <v>45827</v>
      </c>
      <c r="B3" s="63">
        <v>45828</v>
      </c>
      <c r="C3" s="116" t="s">
        <v>3878</v>
      </c>
      <c r="D3" s="7" t="s">
        <v>666</v>
      </c>
      <c r="E3" s="7" t="s">
        <v>3879</v>
      </c>
      <c r="F3" s="7" t="s">
        <v>648</v>
      </c>
      <c r="G3" s="7"/>
      <c r="H3" s="15" t="s">
        <v>3697</v>
      </c>
      <c r="I3" s="14"/>
      <c r="J3" s="7"/>
      <c r="L3"/>
      <c r="M3"/>
    </row>
    <row r="4" spans="1:13">
      <c r="A4" s="5"/>
      <c r="B4" s="63"/>
      <c r="C4" s="116" t="s">
        <v>3880</v>
      </c>
      <c r="D4" s="7" t="s">
        <v>1709</v>
      </c>
      <c r="E4" s="7"/>
      <c r="F4" s="7" t="s">
        <v>3847</v>
      </c>
      <c r="G4" s="7"/>
      <c r="H4" s="15" t="s">
        <v>3697</v>
      </c>
      <c r="I4" s="14"/>
      <c r="J4" s="7"/>
      <c r="L4"/>
      <c r="M4"/>
    </row>
    <row r="5" spans="1:13">
      <c r="A5" s="5"/>
      <c r="B5" s="63"/>
      <c r="C5" s="116" t="s">
        <v>3881</v>
      </c>
      <c r="D5" s="7" t="s">
        <v>1709</v>
      </c>
      <c r="E5" s="7"/>
      <c r="F5" s="7" t="s">
        <v>3847</v>
      </c>
      <c r="G5" s="7"/>
      <c r="H5" s="15" t="s">
        <v>3697</v>
      </c>
      <c r="I5" s="14"/>
      <c r="J5" s="7"/>
      <c r="L5"/>
      <c r="M5"/>
    </row>
    <row r="6" spans="1:13">
      <c r="A6" s="5"/>
      <c r="B6" s="63"/>
      <c r="C6" s="116" t="s">
        <v>3882</v>
      </c>
      <c r="D6" s="7" t="s">
        <v>1709</v>
      </c>
      <c r="E6" s="7"/>
      <c r="F6" s="7" t="s">
        <v>3847</v>
      </c>
      <c r="G6" s="7"/>
      <c r="H6" s="15" t="s">
        <v>3697</v>
      </c>
      <c r="I6" s="14"/>
      <c r="J6" s="7"/>
      <c r="L6"/>
      <c r="M6"/>
    </row>
    <row r="7" spans="1:13">
      <c r="A7" s="5">
        <v>45832</v>
      </c>
      <c r="B7" s="63">
        <v>45833</v>
      </c>
      <c r="C7" s="116" t="s">
        <v>3883</v>
      </c>
      <c r="D7" s="7" t="s">
        <v>2039</v>
      </c>
      <c r="E7" s="7"/>
      <c r="F7" s="7" t="s">
        <v>3847</v>
      </c>
      <c r="G7" s="7"/>
      <c r="H7" s="15" t="s">
        <v>3697</v>
      </c>
      <c r="I7" s="14"/>
      <c r="J7" s="7"/>
      <c r="L7"/>
      <c r="M7"/>
    </row>
    <row r="8" spans="1:13">
      <c r="A8" s="5">
        <v>45832</v>
      </c>
      <c r="B8" s="63">
        <v>45833</v>
      </c>
      <c r="C8" s="116" t="s">
        <v>3884</v>
      </c>
      <c r="D8" s="7" t="s">
        <v>263</v>
      </c>
      <c r="E8" s="7" t="s">
        <v>3918</v>
      </c>
      <c r="F8" s="7" t="s">
        <v>3847</v>
      </c>
      <c r="G8" s="7"/>
      <c r="H8" s="15" t="s">
        <v>3697</v>
      </c>
      <c r="I8" s="14"/>
      <c r="J8" s="7"/>
      <c r="L8"/>
      <c r="M8"/>
    </row>
    <row r="9" spans="1:13">
      <c r="A9" s="5">
        <v>45832</v>
      </c>
      <c r="B9" s="63">
        <v>45833</v>
      </c>
      <c r="C9" s="12" t="s">
        <v>3885</v>
      </c>
      <c r="D9" s="7" t="s">
        <v>167</v>
      </c>
      <c r="E9" s="7" t="s">
        <v>3920</v>
      </c>
      <c r="F9" s="7" t="s">
        <v>3847</v>
      </c>
      <c r="G9" s="7"/>
      <c r="H9" s="15" t="s">
        <v>3697</v>
      </c>
      <c r="I9" s="14"/>
      <c r="J9" s="7"/>
      <c r="L9"/>
      <c r="M9"/>
    </row>
    <row r="10" spans="1:13">
      <c r="A10" s="5">
        <v>45832</v>
      </c>
      <c r="B10" s="63">
        <v>45833</v>
      </c>
      <c r="C10" s="116" t="s">
        <v>3886</v>
      </c>
      <c r="D10" s="7" t="s">
        <v>1999</v>
      </c>
      <c r="E10" s="7" t="s">
        <v>3848</v>
      </c>
      <c r="F10" s="7" t="s">
        <v>639</v>
      </c>
      <c r="G10" s="7"/>
      <c r="H10" s="15" t="s">
        <v>3697</v>
      </c>
      <c r="I10" s="14"/>
      <c r="J10" s="7"/>
      <c r="L10"/>
      <c r="M10"/>
    </row>
    <row r="11" spans="1:13">
      <c r="A11" s="5"/>
      <c r="B11" s="63"/>
      <c r="C11" s="12" t="s">
        <v>3887</v>
      </c>
      <c r="D11" s="7" t="s">
        <v>827</v>
      </c>
      <c r="E11" s="7" t="s">
        <v>3921</v>
      </c>
      <c r="F11" s="7" t="s">
        <v>3847</v>
      </c>
      <c r="G11" s="7"/>
      <c r="H11" s="15" t="s">
        <v>3697</v>
      </c>
      <c r="I11" s="14"/>
      <c r="J11" s="7"/>
      <c r="L11"/>
      <c r="M11"/>
    </row>
    <row r="12" spans="1:13">
      <c r="A12" s="5"/>
      <c r="B12" s="63"/>
      <c r="C12" s="116" t="s">
        <v>3888</v>
      </c>
      <c r="D12" s="7" t="s">
        <v>827</v>
      </c>
      <c r="E12" s="7" t="s">
        <v>3921</v>
      </c>
      <c r="F12" s="7" t="s">
        <v>3847</v>
      </c>
      <c r="G12" s="7"/>
      <c r="H12" s="15" t="s">
        <v>3697</v>
      </c>
      <c r="I12" s="14"/>
      <c r="J12" s="7"/>
      <c r="L12"/>
      <c r="M12"/>
    </row>
    <row r="13" spans="1:13">
      <c r="A13" s="5"/>
      <c r="B13" s="63"/>
      <c r="C13" s="116" t="s">
        <v>3889</v>
      </c>
      <c r="D13" s="7" t="s">
        <v>499</v>
      </c>
      <c r="E13" s="7" t="s">
        <v>3922</v>
      </c>
      <c r="F13" s="7" t="s">
        <v>648</v>
      </c>
      <c r="G13" s="7"/>
      <c r="H13" s="15" t="s">
        <v>3697</v>
      </c>
      <c r="I13" s="14"/>
      <c r="J13" s="7"/>
      <c r="L13"/>
      <c r="M13"/>
    </row>
    <row r="14" spans="1:13">
      <c r="A14" s="5"/>
      <c r="B14" s="63"/>
      <c r="C14" s="116" t="s">
        <v>3890</v>
      </c>
      <c r="D14" s="7" t="s">
        <v>499</v>
      </c>
      <c r="E14" s="7" t="s">
        <v>3922</v>
      </c>
      <c r="F14" s="7" t="s">
        <v>648</v>
      </c>
      <c r="G14" s="7"/>
      <c r="H14" s="15" t="s">
        <v>3697</v>
      </c>
      <c r="I14" s="14"/>
      <c r="J14" s="7"/>
      <c r="L14"/>
      <c r="M14"/>
    </row>
    <row r="15" spans="1:13">
      <c r="A15" s="5">
        <v>45832</v>
      </c>
      <c r="B15" s="63">
        <v>45833</v>
      </c>
      <c r="C15" s="116" t="s">
        <v>3891</v>
      </c>
      <c r="D15" s="7" t="s">
        <v>432</v>
      </c>
      <c r="E15" s="221" t="s">
        <v>3892</v>
      </c>
      <c r="F15" s="7" t="s">
        <v>639</v>
      </c>
      <c r="G15" s="7"/>
      <c r="H15" s="15" t="s">
        <v>3697</v>
      </c>
      <c r="I15" s="14"/>
      <c r="J15" s="7"/>
      <c r="L15"/>
      <c r="M15"/>
    </row>
    <row r="16" spans="1:13">
      <c r="A16" s="5">
        <v>45825</v>
      </c>
      <c r="B16" s="63">
        <v>45833</v>
      </c>
      <c r="C16" s="116" t="s">
        <v>3893</v>
      </c>
      <c r="D16" s="7" t="s">
        <v>3894</v>
      </c>
      <c r="E16" s="7" t="s">
        <v>3895</v>
      </c>
      <c r="F16" s="7" t="s">
        <v>639</v>
      </c>
      <c r="G16" s="7"/>
      <c r="H16" s="15" t="s">
        <v>3697</v>
      </c>
      <c r="I16" s="14"/>
      <c r="J16" s="7"/>
      <c r="L16"/>
      <c r="M16"/>
    </row>
    <row r="17" spans="1:13">
      <c r="A17" s="5">
        <v>45833</v>
      </c>
      <c r="B17" s="63">
        <v>45833</v>
      </c>
      <c r="C17" s="116" t="s">
        <v>3896</v>
      </c>
      <c r="D17" s="7" t="s">
        <v>499</v>
      </c>
      <c r="E17" s="7" t="s">
        <v>3897</v>
      </c>
      <c r="F17" s="7" t="s">
        <v>639</v>
      </c>
      <c r="G17" s="7"/>
      <c r="H17" s="15" t="s">
        <v>3697</v>
      </c>
      <c r="I17" s="14"/>
      <c r="J17" s="7"/>
      <c r="L17"/>
      <c r="M17"/>
    </row>
    <row r="18" spans="1:13">
      <c r="A18" s="5">
        <v>45825</v>
      </c>
      <c r="B18" s="63">
        <v>45833</v>
      </c>
      <c r="C18" s="116" t="s">
        <v>3898</v>
      </c>
      <c r="D18" s="7" t="s">
        <v>3516</v>
      </c>
      <c r="E18" s="7" t="s">
        <v>3899</v>
      </c>
      <c r="F18" s="7" t="s">
        <v>639</v>
      </c>
      <c r="G18" s="7"/>
      <c r="H18" s="15" t="s">
        <v>3697</v>
      </c>
      <c r="I18" s="14"/>
      <c r="J18" s="7"/>
      <c r="L18"/>
      <c r="M18"/>
    </row>
    <row r="19" spans="1:13">
      <c r="A19" s="5">
        <v>45825</v>
      </c>
      <c r="B19" s="63">
        <v>45833</v>
      </c>
      <c r="C19" s="116" t="s">
        <v>3900</v>
      </c>
      <c r="D19" s="7" t="s">
        <v>3516</v>
      </c>
      <c r="E19" s="7" t="s">
        <v>3901</v>
      </c>
      <c r="F19" s="7" t="s">
        <v>639</v>
      </c>
      <c r="G19" s="7"/>
      <c r="H19" s="15" t="s">
        <v>3697</v>
      </c>
      <c r="I19" s="14"/>
      <c r="J19" s="7"/>
    </row>
    <row r="20" spans="1:13">
      <c r="A20" s="5">
        <v>45832</v>
      </c>
      <c r="B20" s="63">
        <v>45833</v>
      </c>
      <c r="C20" s="116" t="s">
        <v>3902</v>
      </c>
      <c r="D20" s="7" t="s">
        <v>3604</v>
      </c>
      <c r="E20" s="7" t="s">
        <v>3903</v>
      </c>
      <c r="F20" s="7" t="s">
        <v>639</v>
      </c>
      <c r="G20" s="7"/>
      <c r="H20" s="15" t="s">
        <v>3697</v>
      </c>
      <c r="I20" s="14"/>
      <c r="J20" s="7"/>
    </row>
    <row r="21" spans="1:13">
      <c r="A21" s="5">
        <v>45833</v>
      </c>
      <c r="B21" s="63">
        <v>45833</v>
      </c>
      <c r="C21" s="116" t="s">
        <v>3904</v>
      </c>
      <c r="D21" s="7" t="s">
        <v>167</v>
      </c>
      <c r="E21" s="7" t="s">
        <v>3905</v>
      </c>
      <c r="F21" s="7" t="s">
        <v>639</v>
      </c>
      <c r="G21" s="7"/>
      <c r="H21" s="15" t="s">
        <v>3697</v>
      </c>
      <c r="I21" s="14"/>
      <c r="J21" s="7"/>
    </row>
    <row r="22" spans="1:13">
      <c r="A22" s="5">
        <v>45833</v>
      </c>
      <c r="B22" s="63"/>
      <c r="C22" s="116" t="s">
        <v>3906</v>
      </c>
      <c r="D22" s="7" t="s">
        <v>499</v>
      </c>
      <c r="E22" s="7" t="s">
        <v>3922</v>
      </c>
      <c r="F22" s="7" t="s">
        <v>648</v>
      </c>
      <c r="G22" s="7"/>
      <c r="H22" s="15" t="s">
        <v>3697</v>
      </c>
      <c r="I22" s="14"/>
      <c r="J22" s="7"/>
    </row>
    <row r="23" spans="1:13">
      <c r="A23" s="5"/>
      <c r="B23" s="63"/>
      <c r="C23" s="116" t="s">
        <v>3907</v>
      </c>
      <c r="D23" s="7" t="s">
        <v>2121</v>
      </c>
      <c r="E23" s="7" t="s">
        <v>3892</v>
      </c>
      <c r="F23" s="7" t="s">
        <v>385</v>
      </c>
      <c r="G23" s="7"/>
      <c r="H23" s="15" t="s">
        <v>3697</v>
      </c>
      <c r="I23" s="14"/>
      <c r="J23" s="7"/>
    </row>
    <row r="24" spans="1:13">
      <c r="A24" s="5"/>
      <c r="B24" s="63"/>
      <c r="C24" s="116" t="s">
        <v>3908</v>
      </c>
      <c r="D24" s="7" t="s">
        <v>2121</v>
      </c>
      <c r="E24" s="7" t="s">
        <v>3892</v>
      </c>
      <c r="F24" s="7" t="s">
        <v>385</v>
      </c>
      <c r="G24" s="7"/>
      <c r="H24" s="15" t="s">
        <v>3697</v>
      </c>
      <c r="I24" s="14"/>
      <c r="J24" s="7"/>
    </row>
    <row r="25" spans="1:13">
      <c r="A25" s="5"/>
      <c r="B25" s="63"/>
      <c r="C25" s="116" t="s">
        <v>3909</v>
      </c>
      <c r="D25" s="7" t="s">
        <v>2121</v>
      </c>
      <c r="E25" s="7" t="s">
        <v>3892</v>
      </c>
      <c r="F25" s="7" t="s">
        <v>385</v>
      </c>
      <c r="G25" s="7"/>
      <c r="H25" s="15" t="s">
        <v>3697</v>
      </c>
      <c r="I25" s="14"/>
      <c r="J25" s="7"/>
    </row>
    <row r="26" spans="1:13">
      <c r="A26" s="5">
        <v>45828</v>
      </c>
      <c r="B26" s="63">
        <v>45833</v>
      </c>
      <c r="C26" s="116" t="s">
        <v>3910</v>
      </c>
      <c r="D26" s="7" t="s">
        <v>3604</v>
      </c>
      <c r="E26" s="7" t="s">
        <v>3911</v>
      </c>
      <c r="F26" s="7" t="s">
        <v>639</v>
      </c>
      <c r="G26" s="7"/>
      <c r="H26" s="15" t="s">
        <v>3697</v>
      </c>
      <c r="I26" s="14"/>
      <c r="J26" s="7"/>
    </row>
    <row r="27" spans="1:13">
      <c r="A27" s="63">
        <v>45833</v>
      </c>
      <c r="B27" s="63"/>
      <c r="C27" s="116" t="s">
        <v>3912</v>
      </c>
      <c r="D27" s="7" t="s">
        <v>263</v>
      </c>
      <c r="E27" s="7" t="s">
        <v>3919</v>
      </c>
      <c r="F27" s="7" t="s">
        <v>3847</v>
      </c>
      <c r="G27" s="7"/>
      <c r="H27" s="15" t="s">
        <v>3697</v>
      </c>
      <c r="I27" s="14"/>
      <c r="J27" s="7"/>
    </row>
    <row r="28" spans="1:13">
      <c r="A28" s="63">
        <v>45833</v>
      </c>
      <c r="B28" s="23"/>
      <c r="C28" s="22" t="s">
        <v>3913</v>
      </c>
      <c r="D28" s="14" t="s">
        <v>827</v>
      </c>
      <c r="E28" s="14">
        <v>209</v>
      </c>
      <c r="F28" s="7" t="s">
        <v>3847</v>
      </c>
      <c r="G28" s="14"/>
      <c r="H28" s="15" t="s">
        <v>3697</v>
      </c>
      <c r="I28" s="14"/>
      <c r="J28" s="14"/>
    </row>
    <row r="29" spans="1:13">
      <c r="A29" s="63">
        <v>45833</v>
      </c>
      <c r="B29" s="23"/>
      <c r="C29" s="117" t="s">
        <v>3914</v>
      </c>
      <c r="D29" s="14" t="s">
        <v>499</v>
      </c>
      <c r="E29" s="14"/>
      <c r="F29" s="7" t="s">
        <v>3847</v>
      </c>
      <c r="G29" s="7" t="s">
        <v>53</v>
      </c>
      <c r="H29" s="15" t="s">
        <v>3697</v>
      </c>
      <c r="I29" s="14"/>
      <c r="J29" s="14"/>
    </row>
    <row r="30" spans="1:13">
      <c r="A30" s="63">
        <v>45833</v>
      </c>
      <c r="B30" s="23"/>
      <c r="C30" s="117" t="s">
        <v>3915</v>
      </c>
      <c r="D30" s="14" t="s">
        <v>499</v>
      </c>
      <c r="E30" s="14"/>
      <c r="F30" s="7" t="s">
        <v>3847</v>
      </c>
      <c r="G30" s="7" t="s">
        <v>53</v>
      </c>
      <c r="H30" s="15" t="s">
        <v>3697</v>
      </c>
      <c r="I30" s="14"/>
      <c r="J30" s="14"/>
    </row>
    <row r="31" spans="1:13">
      <c r="A31" s="63">
        <v>45833</v>
      </c>
      <c r="B31" s="23"/>
      <c r="C31" s="117" t="s">
        <v>3916</v>
      </c>
      <c r="D31" s="14" t="s">
        <v>499</v>
      </c>
      <c r="E31" s="14"/>
      <c r="F31" s="7" t="s">
        <v>3847</v>
      </c>
      <c r="G31" s="7" t="s">
        <v>53</v>
      </c>
      <c r="H31" s="15" t="s">
        <v>3697</v>
      </c>
      <c r="I31" s="14"/>
      <c r="J31" s="14"/>
    </row>
    <row r="32" spans="1:13">
      <c r="A32" s="63">
        <v>45833</v>
      </c>
      <c r="B32" s="6"/>
      <c r="C32" s="12" t="s">
        <v>3917</v>
      </c>
      <c r="D32" s="7" t="s">
        <v>11</v>
      </c>
      <c r="E32" s="7" t="s">
        <v>3923</v>
      </c>
      <c r="F32" s="7" t="s">
        <v>3847</v>
      </c>
      <c r="G32" s="7" t="s">
        <v>53</v>
      </c>
      <c r="H32" s="15" t="s">
        <v>3697</v>
      </c>
      <c r="I32" s="14"/>
      <c r="J32" s="7"/>
    </row>
    <row r="33" spans="1:10" ht="16.5">
      <c r="A33" s="10">
        <v>45832</v>
      </c>
      <c r="B33" s="10">
        <v>45833</v>
      </c>
      <c r="C33" s="222" t="s">
        <v>3924</v>
      </c>
      <c r="D33" s="7" t="s">
        <v>38</v>
      </c>
      <c r="E33" s="7" t="s">
        <v>529</v>
      </c>
      <c r="F33" s="7" t="s">
        <v>639</v>
      </c>
      <c r="G33" s="7" t="s">
        <v>53</v>
      </c>
      <c r="H33" s="15" t="s">
        <v>3697</v>
      </c>
      <c r="I33" s="14" t="s">
        <v>3932</v>
      </c>
      <c r="J33" s="7"/>
    </row>
    <row r="34" spans="1:10" ht="16.5">
      <c r="A34" s="10">
        <v>45832</v>
      </c>
      <c r="B34" s="10">
        <v>45833</v>
      </c>
      <c r="C34" s="222" t="s">
        <v>3925</v>
      </c>
      <c r="D34" s="7" t="s">
        <v>38</v>
      </c>
      <c r="E34" s="7" t="s">
        <v>529</v>
      </c>
      <c r="F34" s="7" t="s">
        <v>639</v>
      </c>
      <c r="G34" s="7" t="s">
        <v>53</v>
      </c>
      <c r="H34" s="15" t="s">
        <v>3697</v>
      </c>
      <c r="I34" s="14" t="s">
        <v>3932</v>
      </c>
      <c r="J34" s="7"/>
    </row>
    <row r="35" spans="1:10" ht="15.75">
      <c r="A35" s="10">
        <v>45832</v>
      </c>
      <c r="B35" s="10">
        <v>45833</v>
      </c>
      <c r="C35" s="108" t="s">
        <v>3926</v>
      </c>
      <c r="D35" s="7" t="s">
        <v>38</v>
      </c>
      <c r="E35" s="7" t="s">
        <v>529</v>
      </c>
      <c r="F35" s="7" t="s">
        <v>639</v>
      </c>
      <c r="G35" s="7" t="s">
        <v>53</v>
      </c>
      <c r="H35" s="15" t="s">
        <v>3697</v>
      </c>
      <c r="I35" s="14" t="s">
        <v>3932</v>
      </c>
      <c r="J35" s="7"/>
    </row>
    <row r="36" spans="1:10" ht="15.75">
      <c r="A36" s="10">
        <v>45832</v>
      </c>
      <c r="B36" s="10">
        <v>45833</v>
      </c>
      <c r="C36" s="108" t="s">
        <v>3927</v>
      </c>
      <c r="D36" s="7" t="s">
        <v>38</v>
      </c>
      <c r="E36" s="7" t="s">
        <v>529</v>
      </c>
      <c r="F36" s="7" t="s">
        <v>648</v>
      </c>
      <c r="G36" s="7" t="s">
        <v>53</v>
      </c>
      <c r="H36" s="15" t="s">
        <v>3697</v>
      </c>
      <c r="I36" s="14" t="s">
        <v>3932</v>
      </c>
      <c r="J36" s="7"/>
    </row>
    <row r="37" spans="1:10" ht="16.5">
      <c r="A37" s="10">
        <v>45833</v>
      </c>
      <c r="B37" s="10">
        <v>45833</v>
      </c>
      <c r="C37" s="222" t="s">
        <v>3928</v>
      </c>
      <c r="D37" s="7" t="s">
        <v>38</v>
      </c>
      <c r="E37" s="7" t="s">
        <v>529</v>
      </c>
      <c r="F37" s="7" t="s">
        <v>639</v>
      </c>
      <c r="G37" s="7" t="s">
        <v>53</v>
      </c>
      <c r="H37" s="15" t="s">
        <v>3697</v>
      </c>
      <c r="I37" s="14" t="s">
        <v>3932</v>
      </c>
      <c r="J37" s="7"/>
    </row>
    <row r="38" spans="1:10" ht="16.5">
      <c r="A38" s="10">
        <v>45833</v>
      </c>
      <c r="B38" s="10">
        <v>45833</v>
      </c>
      <c r="C38" s="222" t="s">
        <v>3929</v>
      </c>
      <c r="D38" s="7" t="s">
        <v>38</v>
      </c>
      <c r="E38" s="7" t="s">
        <v>529</v>
      </c>
      <c r="F38" s="7" t="s">
        <v>639</v>
      </c>
      <c r="G38" s="7" t="s">
        <v>53</v>
      </c>
      <c r="H38" s="15" t="s">
        <v>3697</v>
      </c>
      <c r="I38" s="14" t="s">
        <v>3932</v>
      </c>
      <c r="J38" s="7"/>
    </row>
    <row r="39" spans="1:10" ht="16.5">
      <c r="A39" s="10">
        <v>45833</v>
      </c>
      <c r="B39" s="10">
        <v>45833</v>
      </c>
      <c r="C39" s="222" t="s">
        <v>3930</v>
      </c>
      <c r="D39" s="7" t="s">
        <v>38</v>
      </c>
      <c r="E39" s="7" t="s">
        <v>529</v>
      </c>
      <c r="F39" s="14" t="s">
        <v>639</v>
      </c>
      <c r="G39" s="7" t="s">
        <v>53</v>
      </c>
      <c r="H39" s="15" t="s">
        <v>3697</v>
      </c>
      <c r="I39" s="14" t="s">
        <v>3932</v>
      </c>
      <c r="J39" s="14"/>
    </row>
    <row r="40" spans="1:10" ht="16.5">
      <c r="A40" s="10">
        <v>45833</v>
      </c>
      <c r="B40" s="10">
        <v>45833</v>
      </c>
      <c r="C40" s="222" t="s">
        <v>3931</v>
      </c>
      <c r="D40" s="7" t="s">
        <v>38</v>
      </c>
      <c r="E40" s="7" t="s">
        <v>529</v>
      </c>
      <c r="F40" s="7" t="s">
        <v>639</v>
      </c>
      <c r="G40" s="7" t="s">
        <v>53</v>
      </c>
      <c r="H40" s="15" t="s">
        <v>3697</v>
      </c>
      <c r="I40" s="14" t="s">
        <v>3932</v>
      </c>
      <c r="J40" s="14"/>
    </row>
    <row r="41" spans="1:10">
      <c r="A41" s="5"/>
      <c r="B41" s="6"/>
      <c r="C41" s="12"/>
      <c r="D41" s="7"/>
      <c r="E41" s="14"/>
      <c r="F41" s="7"/>
      <c r="G41" s="7"/>
      <c r="H41" s="8"/>
      <c r="I41" s="110"/>
      <c r="J41" s="14"/>
    </row>
    <row r="42" spans="1:10">
      <c r="A42" s="5"/>
      <c r="B42" s="6"/>
      <c r="C42" s="12"/>
      <c r="D42" s="7"/>
      <c r="E42" s="14"/>
      <c r="F42" s="7"/>
      <c r="G42" s="7"/>
      <c r="H42" s="8"/>
      <c r="I42" s="110"/>
      <c r="J42" s="14"/>
    </row>
    <row r="43" spans="1:10">
      <c r="A43" s="5"/>
      <c r="B43" s="6"/>
      <c r="C43" s="12"/>
      <c r="D43" s="7"/>
      <c r="E43" s="7"/>
      <c r="F43" s="7"/>
      <c r="G43" s="7"/>
      <c r="H43" s="8"/>
      <c r="I43" s="110"/>
      <c r="J43" s="14"/>
    </row>
    <row r="44" spans="1:10">
      <c r="A44" s="21"/>
      <c r="B44" s="13"/>
      <c r="C44" s="22"/>
      <c r="D44" s="14"/>
      <c r="E44" s="14"/>
      <c r="F44" s="14"/>
      <c r="G44" s="14"/>
      <c r="H44" s="15"/>
      <c r="I44" s="14"/>
      <c r="J44" s="14"/>
    </row>
    <row r="45" spans="1:10">
      <c r="A45" s="21"/>
      <c r="B45" s="13"/>
      <c r="C45" s="22"/>
      <c r="D45" s="220"/>
      <c r="E45" s="217"/>
      <c r="F45" s="218"/>
      <c r="G45" s="219"/>
      <c r="H45" s="15"/>
      <c r="I45" s="14"/>
      <c r="J45" s="14"/>
    </row>
    <row r="46" spans="1:10">
      <c r="A46" s="135"/>
      <c r="B46" s="13"/>
      <c r="C46" s="117"/>
      <c r="D46" s="217"/>
      <c r="E46" s="217"/>
      <c r="F46" s="218"/>
      <c r="G46" s="219"/>
      <c r="H46" s="15"/>
      <c r="I46" s="14"/>
      <c r="J46" s="14"/>
    </row>
    <row r="47" spans="1:10">
      <c r="A47" s="135"/>
      <c r="B47" s="13"/>
      <c r="C47" s="22"/>
      <c r="D47" s="14"/>
      <c r="E47" s="14"/>
      <c r="F47" s="14"/>
      <c r="G47" s="14"/>
      <c r="H47" s="15"/>
      <c r="I47" s="14"/>
      <c r="J47" s="14"/>
    </row>
    <row r="48" spans="1:10">
      <c r="A48" s="21"/>
      <c r="B48" s="13"/>
      <c r="C48" s="140"/>
      <c r="D48" s="14"/>
      <c r="E48" s="14"/>
      <c r="F48" s="14"/>
      <c r="G48" s="14"/>
      <c r="H48" s="15"/>
      <c r="I48" s="14"/>
      <c r="J48" s="14"/>
    </row>
    <row r="49" spans="1:10">
      <c r="A49" s="21"/>
      <c r="B49" s="13"/>
      <c r="C49" s="140"/>
      <c r="D49" s="14"/>
      <c r="E49" s="14"/>
      <c r="F49" s="14"/>
      <c r="G49" s="14"/>
      <c r="H49" s="15"/>
      <c r="I49" s="14"/>
      <c r="J49" s="14"/>
    </row>
    <row r="50" spans="1:10">
      <c r="A50" s="21"/>
      <c r="B50" s="13"/>
      <c r="C50" s="140"/>
      <c r="D50" s="14"/>
      <c r="E50" s="14"/>
      <c r="F50" s="14"/>
      <c r="G50" s="14"/>
      <c r="H50" s="15"/>
      <c r="I50" s="14"/>
      <c r="J50" s="14"/>
    </row>
    <row r="51" spans="1:10">
      <c r="A51" s="21"/>
      <c r="B51" s="13"/>
      <c r="C51" s="140"/>
      <c r="D51" s="14"/>
      <c r="E51" s="14"/>
      <c r="F51" s="14"/>
      <c r="G51" s="14"/>
      <c r="H51" s="15"/>
      <c r="I51" s="14"/>
      <c r="J51" s="14"/>
    </row>
    <row r="52" spans="1:10">
      <c r="A52" s="21"/>
      <c r="B52" s="13"/>
      <c r="C52" s="140"/>
      <c r="D52" s="14"/>
      <c r="E52" s="14"/>
      <c r="F52" s="14"/>
      <c r="G52" s="14"/>
      <c r="H52" s="15"/>
      <c r="I52" s="14"/>
      <c r="J52" s="14"/>
    </row>
    <row r="53" spans="1:10">
      <c r="A53" s="21"/>
      <c r="B53" s="13"/>
      <c r="C53" s="140"/>
      <c r="D53" s="14"/>
      <c r="E53" s="14"/>
      <c r="F53" s="14"/>
      <c r="G53" s="14"/>
      <c r="H53" s="15"/>
      <c r="I53" s="14"/>
      <c r="J53" s="14"/>
    </row>
    <row r="54" spans="1:10">
      <c r="A54" s="21"/>
      <c r="B54" s="13"/>
      <c r="C54" s="140"/>
      <c r="D54" s="14"/>
      <c r="E54" s="14"/>
      <c r="F54" s="14"/>
      <c r="G54" s="14"/>
      <c r="H54" s="15"/>
      <c r="I54" s="14"/>
      <c r="J54" s="14"/>
    </row>
    <row r="55" spans="1:10">
      <c r="A55" s="21"/>
      <c r="B55" s="13"/>
      <c r="C55" s="140"/>
      <c r="D55" s="14"/>
      <c r="E55" s="14"/>
      <c r="F55" s="14"/>
      <c r="G55" s="14"/>
      <c r="H55" s="15"/>
      <c r="I55" s="14"/>
      <c r="J55" s="14"/>
    </row>
    <row r="56" spans="1:10">
      <c r="A56" s="5"/>
      <c r="B56" s="13"/>
      <c r="C56" s="139"/>
      <c r="D56" s="7"/>
      <c r="E56" s="14"/>
      <c r="F56" s="14"/>
      <c r="G56" s="7"/>
      <c r="H56" s="15"/>
      <c r="I56" s="14"/>
      <c r="J56" s="14"/>
    </row>
    <row r="57" spans="1:10">
      <c r="A57" s="5"/>
      <c r="B57" s="13"/>
      <c r="C57" s="139"/>
      <c r="D57" s="7"/>
      <c r="E57" s="14"/>
      <c r="F57" s="14"/>
      <c r="G57" s="7"/>
      <c r="H57" s="15"/>
      <c r="I57" s="14"/>
      <c r="J57" s="14"/>
    </row>
    <row r="58" spans="1:10">
      <c r="A58" s="5"/>
      <c r="B58" s="13"/>
      <c r="C58" s="139"/>
      <c r="D58" s="7"/>
      <c r="E58" s="14"/>
      <c r="F58" s="14"/>
      <c r="G58" s="7"/>
      <c r="H58" s="15"/>
      <c r="I58" s="14"/>
      <c r="J58" s="14"/>
    </row>
    <row r="59" spans="1:10">
      <c r="A59" s="5"/>
      <c r="B59" s="13"/>
      <c r="C59" s="139"/>
      <c r="D59" s="7"/>
      <c r="E59" s="14"/>
      <c r="F59" s="14"/>
      <c r="G59" s="7"/>
      <c r="H59" s="15"/>
      <c r="I59" s="14"/>
      <c r="J59" s="14"/>
    </row>
    <row r="60" spans="1:10">
      <c r="A60" s="5"/>
      <c r="B60" s="13"/>
      <c r="C60" s="139"/>
      <c r="D60" s="7"/>
      <c r="E60" s="14"/>
      <c r="F60" s="14"/>
      <c r="G60" s="7"/>
      <c r="H60" s="15"/>
      <c r="I60" s="14"/>
      <c r="J60" s="14"/>
    </row>
    <row r="61" spans="1:10">
      <c r="A61" s="5"/>
      <c r="B61" s="13"/>
      <c r="C61" s="139"/>
      <c r="D61" s="7"/>
      <c r="E61" s="14"/>
      <c r="F61" s="14"/>
      <c r="G61" s="7"/>
      <c r="H61" s="15"/>
      <c r="I61" s="14"/>
      <c r="J61" s="14"/>
    </row>
    <row r="62" spans="1:10">
      <c r="A62" s="5"/>
      <c r="B62" s="13"/>
      <c r="C62" s="139"/>
      <c r="D62" s="7"/>
      <c r="E62" s="14"/>
      <c r="F62" s="14"/>
      <c r="G62" s="7"/>
      <c r="H62" s="15"/>
      <c r="I62" s="14"/>
      <c r="J62" s="14"/>
    </row>
    <row r="63" spans="1:10">
      <c r="A63" s="5"/>
      <c r="B63" s="6"/>
      <c r="C63" s="12"/>
      <c r="D63" s="7"/>
      <c r="E63" s="14"/>
      <c r="F63" s="14"/>
      <c r="G63" s="7"/>
      <c r="H63" s="15"/>
      <c r="I63" s="14"/>
      <c r="J63" s="14"/>
    </row>
    <row r="64" spans="1:10">
      <c r="A64" s="5"/>
      <c r="B64" s="13"/>
      <c r="C64" s="12"/>
      <c r="D64" s="7"/>
      <c r="E64" s="14"/>
      <c r="F64" s="14"/>
      <c r="G64" s="7"/>
      <c r="H64" s="15"/>
      <c r="I64" s="14"/>
      <c r="J64" s="14"/>
    </row>
    <row r="65" spans="1:10">
      <c r="A65" s="5"/>
      <c r="B65" s="13"/>
      <c r="C65" s="12"/>
      <c r="D65" s="7"/>
      <c r="E65" s="14"/>
      <c r="F65" s="14"/>
      <c r="G65" s="7"/>
      <c r="H65" s="15"/>
      <c r="I65" s="14"/>
      <c r="J65" s="14"/>
    </row>
    <row r="66" spans="1:10">
      <c r="A66" s="5"/>
      <c r="B66" s="13"/>
      <c r="C66" s="12"/>
      <c r="D66" s="7"/>
      <c r="E66" s="14"/>
      <c r="F66" s="14"/>
      <c r="G66" s="7"/>
      <c r="H66" s="15"/>
      <c r="I66" s="14"/>
      <c r="J66" s="14"/>
    </row>
    <row r="67" spans="1:10">
      <c r="A67" s="5"/>
      <c r="B67" s="13"/>
      <c r="C67" s="12"/>
      <c r="D67" s="7"/>
      <c r="E67" s="14"/>
      <c r="F67" s="14"/>
      <c r="G67" s="7"/>
      <c r="H67" s="15"/>
      <c r="I67" s="14"/>
      <c r="J67" s="14"/>
    </row>
    <row r="68" spans="1:10">
      <c r="A68" s="5"/>
      <c r="B68" s="13"/>
      <c r="C68" s="12"/>
      <c r="D68" s="7"/>
      <c r="E68" s="14"/>
      <c r="F68" s="14"/>
      <c r="G68" s="7"/>
      <c r="H68" s="15"/>
      <c r="I68" s="14"/>
      <c r="J68" s="14"/>
    </row>
    <row r="69" spans="1:10">
      <c r="A69" s="5"/>
      <c r="B69" s="6"/>
      <c r="C69" s="12"/>
      <c r="D69" s="7"/>
      <c r="E69" s="14"/>
      <c r="F69" s="14"/>
      <c r="G69" s="7"/>
      <c r="H69" s="15"/>
      <c r="I69" s="14"/>
      <c r="J69" s="14"/>
    </row>
    <row r="70" spans="1:10">
      <c r="A70" s="5"/>
      <c r="B70" s="13"/>
      <c r="C70" s="22"/>
      <c r="D70" s="7"/>
      <c r="E70" s="14"/>
      <c r="F70" s="14"/>
      <c r="G70" s="14"/>
      <c r="H70" s="15"/>
      <c r="I70" s="14"/>
      <c r="J70" s="14"/>
    </row>
    <row r="71" spans="1:10">
      <c r="A71" s="5"/>
      <c r="B71" s="13"/>
      <c r="C71" s="12"/>
      <c r="D71" s="7"/>
      <c r="E71" s="14"/>
      <c r="F71" s="14"/>
      <c r="G71" s="14"/>
      <c r="H71" s="15"/>
      <c r="I71" s="14"/>
      <c r="J71" s="14"/>
    </row>
    <row r="72" spans="1:10">
      <c r="A72" s="5"/>
      <c r="B72" s="13"/>
      <c r="C72" s="12"/>
      <c r="D72" s="7"/>
      <c r="E72" s="14"/>
      <c r="F72" s="14"/>
      <c r="G72" s="14"/>
      <c r="H72" s="15"/>
      <c r="I72" s="14"/>
      <c r="J72" s="14"/>
    </row>
    <row r="73" spans="1:10">
      <c r="A73" s="5"/>
      <c r="B73" s="13"/>
      <c r="C73" s="12"/>
      <c r="D73" s="7"/>
      <c r="E73" s="14"/>
      <c r="F73" s="14"/>
      <c r="G73" s="14"/>
      <c r="H73" s="15"/>
      <c r="I73" s="14"/>
      <c r="J73" s="14"/>
    </row>
    <row r="74" spans="1:10">
      <c r="A74" s="5"/>
      <c r="B74" s="6"/>
      <c r="C74" s="12"/>
      <c r="D74" s="7"/>
      <c r="E74" s="14"/>
      <c r="F74" s="14"/>
      <c r="G74" s="14"/>
      <c r="H74" s="15"/>
      <c r="I74" s="14"/>
      <c r="J74" s="14"/>
    </row>
    <row r="75" spans="1:10">
      <c r="A75" s="135"/>
      <c r="B75" s="13"/>
      <c r="C75" s="22"/>
      <c r="D75" s="14"/>
      <c r="E75" s="14"/>
      <c r="F75" s="14"/>
      <c r="G75" s="14"/>
      <c r="H75" s="15"/>
      <c r="I75" s="14"/>
      <c r="J75" s="14"/>
    </row>
    <row r="76" spans="1:10">
      <c r="A76" s="21"/>
      <c r="B76" s="13"/>
      <c r="C76" s="22"/>
      <c r="D76" s="14"/>
      <c r="E76" s="14"/>
      <c r="F76" s="14"/>
      <c r="G76" s="14"/>
      <c r="H76" s="15"/>
      <c r="I76" s="14"/>
      <c r="J76" s="14"/>
    </row>
    <row r="77" spans="1:10">
      <c r="A77" s="21"/>
      <c r="B77" s="13"/>
      <c r="C77" s="22"/>
      <c r="D77" s="14"/>
      <c r="E77" s="14"/>
      <c r="F77" s="14"/>
      <c r="G77" s="14"/>
      <c r="H77" s="15"/>
      <c r="I77" s="14"/>
      <c r="J77" s="14"/>
    </row>
    <row r="78" spans="1:10">
      <c r="A78" s="21"/>
      <c r="B78" s="13"/>
      <c r="C78" s="22"/>
      <c r="D78" s="14"/>
      <c r="E78" s="14"/>
      <c r="F78" s="14"/>
      <c r="G78" s="14"/>
      <c r="H78" s="15"/>
      <c r="I78" s="14"/>
      <c r="J78" s="14"/>
    </row>
    <row r="79" spans="1:10">
      <c r="A79" s="21"/>
      <c r="B79" s="13"/>
      <c r="C79" s="22"/>
      <c r="D79" s="14"/>
      <c r="E79" s="14"/>
      <c r="F79" s="14"/>
      <c r="G79" s="14"/>
      <c r="H79" s="15"/>
      <c r="I79" s="14"/>
      <c r="J79" s="14"/>
    </row>
    <row r="80" spans="1:10">
      <c r="A80" s="21"/>
      <c r="B80" s="13"/>
      <c r="C80" s="22"/>
      <c r="D80" s="14"/>
      <c r="E80" s="14"/>
      <c r="F80" s="14"/>
      <c r="G80" s="14"/>
      <c r="H80" s="15"/>
      <c r="I80" s="14"/>
      <c r="J80" s="14"/>
    </row>
    <row r="81" spans="1:10">
      <c r="A81" s="21"/>
      <c r="B81" s="13"/>
      <c r="C81" s="22"/>
      <c r="D81" s="14"/>
      <c r="E81" s="14"/>
      <c r="F81" s="14"/>
      <c r="G81" s="14"/>
      <c r="H81" s="15"/>
      <c r="I81" s="14"/>
      <c r="J81" s="14"/>
    </row>
    <row r="82" spans="1:10">
      <c r="A82" s="21"/>
      <c r="B82" s="13"/>
      <c r="C82" s="22"/>
      <c r="D82" s="14"/>
      <c r="E82" s="14"/>
      <c r="F82" s="14"/>
      <c r="G82" s="14"/>
      <c r="H82" s="15"/>
      <c r="I82" s="14"/>
      <c r="J82" s="14"/>
    </row>
    <row r="83" spans="1:10">
      <c r="A83" s="21"/>
      <c r="B83" s="13"/>
      <c r="C83" s="22"/>
      <c r="D83" s="14"/>
      <c r="E83" s="14"/>
      <c r="F83" s="14"/>
      <c r="G83" s="14"/>
      <c r="H83" s="15"/>
      <c r="I83" s="14"/>
      <c r="J83" s="14"/>
    </row>
    <row r="84" spans="1:10">
      <c r="A84" s="21"/>
      <c r="B84" s="13"/>
      <c r="C84" s="22"/>
      <c r="D84" s="14"/>
      <c r="E84" s="14"/>
      <c r="F84" s="14"/>
      <c r="G84" s="14"/>
      <c r="H84" s="15"/>
      <c r="I84" s="14"/>
      <c r="J84" s="14"/>
    </row>
    <row r="85" spans="1:10">
      <c r="A85" s="21"/>
      <c r="B85" s="13"/>
      <c r="C85" s="22"/>
      <c r="D85" s="14"/>
      <c r="E85" s="14"/>
      <c r="F85" s="14"/>
      <c r="G85" s="14"/>
      <c r="H85" s="15"/>
      <c r="I85" s="14"/>
      <c r="J85" s="14"/>
    </row>
    <row r="86" spans="1:10">
      <c r="A86" s="21"/>
      <c r="B86" s="13"/>
      <c r="C86" s="22"/>
      <c r="D86" s="14"/>
      <c r="E86" s="14"/>
      <c r="F86" s="14"/>
      <c r="G86" s="14"/>
      <c r="H86" s="15"/>
      <c r="I86" s="14"/>
      <c r="J86" s="14"/>
    </row>
    <row r="87" spans="1:10">
      <c r="A87" s="21"/>
      <c r="B87" s="13"/>
      <c r="C87" s="22"/>
      <c r="D87" s="14"/>
      <c r="E87" s="14"/>
      <c r="F87" s="14"/>
      <c r="G87" s="14"/>
      <c r="H87" s="15"/>
      <c r="I87" s="14"/>
      <c r="J87" s="14"/>
    </row>
    <row r="88" spans="1:10">
      <c r="A88" s="21"/>
      <c r="B88" s="13"/>
      <c r="C88" s="22"/>
      <c r="D88" s="14"/>
      <c r="E88" s="14"/>
      <c r="F88" s="14"/>
      <c r="G88" s="14"/>
      <c r="H88" s="15"/>
      <c r="I88" s="14"/>
      <c r="J88" s="14"/>
    </row>
    <row r="89" spans="1:10">
      <c r="A89" s="21"/>
      <c r="B89" s="13"/>
      <c r="C89" s="22"/>
      <c r="D89" s="14"/>
      <c r="E89" s="14"/>
      <c r="F89" s="14"/>
      <c r="G89" s="14"/>
      <c r="H89" s="15"/>
      <c r="I89" s="14"/>
      <c r="J89" s="14"/>
    </row>
    <row r="90" spans="1:10">
      <c r="A90" s="21"/>
      <c r="B90" s="13"/>
      <c r="C90" s="22"/>
      <c r="D90" s="14"/>
      <c r="E90" s="14"/>
      <c r="F90" s="14"/>
      <c r="G90" s="14"/>
      <c r="H90" s="15"/>
      <c r="I90" s="14"/>
      <c r="J90" s="14"/>
    </row>
    <row r="91" spans="1:10">
      <c r="A91" s="21"/>
      <c r="B91" s="13"/>
      <c r="C91" s="22"/>
      <c r="D91" s="14"/>
      <c r="E91" s="14"/>
      <c r="F91" s="14"/>
      <c r="G91" s="14"/>
      <c r="H91" s="15"/>
      <c r="I91" s="14"/>
      <c r="J91" s="14"/>
    </row>
    <row r="92" spans="1:10">
      <c r="A92" s="21"/>
      <c r="B92" s="13"/>
      <c r="C92" s="22"/>
      <c r="D92" s="14"/>
      <c r="E92" s="14"/>
      <c r="F92" s="14"/>
      <c r="G92" s="14"/>
      <c r="H92" s="15"/>
      <c r="I92" s="14"/>
      <c r="J92" s="14"/>
    </row>
    <row r="93" spans="1:10">
      <c r="A93" s="21"/>
      <c r="B93" s="13"/>
      <c r="C93" s="22"/>
      <c r="D93" s="14"/>
      <c r="E93" s="14"/>
      <c r="F93" s="14"/>
      <c r="G93" s="14"/>
      <c r="H93" s="15"/>
      <c r="I93" s="14"/>
      <c r="J93" s="14"/>
    </row>
    <row r="94" spans="1:10">
      <c r="A94" s="21"/>
      <c r="B94" s="13"/>
      <c r="C94" s="22"/>
      <c r="D94" s="14"/>
      <c r="E94" s="14"/>
      <c r="F94" s="14"/>
      <c r="G94" s="14"/>
      <c r="H94" s="15"/>
      <c r="I94" s="14"/>
      <c r="J94" s="14"/>
    </row>
    <row r="95" spans="1:10">
      <c r="A95" s="21"/>
      <c r="B95" s="13"/>
      <c r="C95" s="22"/>
      <c r="D95" s="14"/>
      <c r="E95" s="14"/>
      <c r="F95" s="14"/>
      <c r="G95" s="14"/>
      <c r="H95" s="15"/>
      <c r="I95" s="14"/>
      <c r="J95" s="14"/>
    </row>
    <row r="96" spans="1:10">
      <c r="A96" s="21"/>
      <c r="B96" s="13"/>
      <c r="C96" s="22"/>
      <c r="D96" s="14"/>
      <c r="E96" s="14"/>
      <c r="F96" s="14"/>
      <c r="G96" s="14"/>
      <c r="H96" s="15"/>
      <c r="I96" s="14"/>
      <c r="J96" s="14"/>
    </row>
    <row r="97" spans="1:10">
      <c r="A97" s="21"/>
      <c r="B97" s="13"/>
      <c r="C97" s="22"/>
      <c r="D97" s="14"/>
      <c r="E97" s="14"/>
      <c r="F97" s="14"/>
      <c r="G97" s="14"/>
      <c r="H97" s="15"/>
      <c r="I97" s="14"/>
      <c r="J97" s="14"/>
    </row>
    <row r="98" spans="1:10">
      <c r="A98" s="21"/>
      <c r="B98" s="6"/>
      <c r="C98" s="12"/>
      <c r="D98" s="7"/>
      <c r="E98" s="7"/>
      <c r="F98" s="7"/>
      <c r="G98" s="7"/>
      <c r="H98" s="8"/>
      <c r="I98" s="14"/>
      <c r="J98" s="14"/>
    </row>
    <row r="99" spans="1:10">
      <c r="A99" s="21"/>
      <c r="B99" s="6"/>
      <c r="C99" s="12"/>
      <c r="D99" s="7"/>
      <c r="E99" s="7"/>
      <c r="F99" s="7"/>
      <c r="G99" s="7"/>
      <c r="H99" s="8"/>
      <c r="I99" s="14"/>
      <c r="J99" s="14"/>
    </row>
    <row r="100" spans="1:10">
      <c r="A100" s="21"/>
      <c r="B100" s="6"/>
      <c r="C100" s="12"/>
      <c r="D100" s="7"/>
      <c r="E100" s="7"/>
      <c r="F100" s="7"/>
      <c r="G100" s="7"/>
      <c r="H100" s="8"/>
      <c r="I100" s="14"/>
      <c r="J100" s="14"/>
    </row>
    <row r="101" spans="1:10">
      <c r="A101" s="21"/>
      <c r="B101" s="6"/>
      <c r="C101" s="12"/>
      <c r="D101" s="7"/>
      <c r="E101" s="7"/>
      <c r="F101" s="7"/>
      <c r="G101" s="7"/>
      <c r="H101" s="8"/>
      <c r="I101" s="14"/>
      <c r="J101" s="14"/>
    </row>
    <row r="102" spans="1:10">
      <c r="A102" s="21"/>
      <c r="B102" s="6"/>
      <c r="C102" s="12"/>
      <c r="D102" s="7"/>
      <c r="E102" s="7"/>
      <c r="F102" s="7"/>
      <c r="G102" s="7"/>
      <c r="H102" s="8"/>
      <c r="I102" s="14"/>
      <c r="J102" s="14"/>
    </row>
    <row r="103" spans="1:10">
      <c r="A103" s="21"/>
      <c r="B103" s="6"/>
      <c r="C103" s="12"/>
      <c r="D103" s="7"/>
      <c r="E103" s="7"/>
      <c r="F103" s="7"/>
      <c r="G103" s="7"/>
      <c r="H103" s="8"/>
      <c r="I103" s="14"/>
      <c r="J103" s="14"/>
    </row>
    <row r="104" spans="1:10">
      <c r="A104" s="21"/>
      <c r="B104" s="6"/>
      <c r="C104" s="12"/>
      <c r="D104" s="7"/>
      <c r="E104" s="7"/>
      <c r="F104" s="7"/>
      <c r="G104" s="7"/>
      <c r="H104" s="8"/>
      <c r="I104" s="14"/>
      <c r="J104" s="14"/>
    </row>
    <row r="105" spans="1:10">
      <c r="A105" s="21"/>
      <c r="B105" s="6"/>
      <c r="C105" s="12"/>
      <c r="D105" s="7"/>
      <c r="E105" s="7"/>
      <c r="F105" s="7"/>
      <c r="G105" s="7"/>
      <c r="H105" s="8"/>
      <c r="I105" s="14"/>
      <c r="J105" s="14"/>
    </row>
    <row r="106" spans="1:10">
      <c r="A106" s="21"/>
      <c r="B106" s="6"/>
      <c r="C106" s="12"/>
      <c r="D106" s="7"/>
      <c r="E106" s="7"/>
      <c r="F106" s="7"/>
      <c r="G106" s="7"/>
      <c r="H106" s="8"/>
      <c r="I106" s="14"/>
      <c r="J106" s="14"/>
    </row>
    <row r="107" spans="1:10">
      <c r="A107" s="21"/>
      <c r="B107" s="6"/>
      <c r="C107" s="12"/>
      <c r="D107" s="7"/>
      <c r="E107" s="7"/>
      <c r="F107" s="7"/>
      <c r="G107" s="7"/>
      <c r="H107" s="8"/>
      <c r="I107" s="14"/>
      <c r="J107" s="14"/>
    </row>
    <row r="108" spans="1:10">
      <c r="A108" s="21"/>
      <c r="B108" s="6"/>
      <c r="C108" s="12"/>
      <c r="D108" s="7"/>
      <c r="E108" s="7"/>
      <c r="F108" s="7"/>
      <c r="G108" s="7"/>
      <c r="H108" s="8"/>
      <c r="I108" s="14"/>
      <c r="J108" s="14"/>
    </row>
    <row r="109" spans="1:10">
      <c r="A109" s="21"/>
      <c r="B109" s="6"/>
      <c r="C109" s="12"/>
      <c r="D109" s="7"/>
      <c r="E109" s="7"/>
      <c r="F109" s="7"/>
      <c r="G109" s="7"/>
      <c r="H109" s="8"/>
      <c r="I109" s="14"/>
      <c r="J109" s="14"/>
    </row>
    <row r="110" spans="1:10">
      <c r="A110" s="21"/>
      <c r="B110" s="6"/>
      <c r="C110" s="12"/>
      <c r="D110" s="7"/>
      <c r="E110" s="7"/>
      <c r="F110" s="7"/>
      <c r="G110" s="7"/>
      <c r="H110" s="8"/>
      <c r="I110" s="14"/>
      <c r="J110" s="14"/>
    </row>
    <row r="111" spans="1:10">
      <c r="A111" s="21"/>
      <c r="B111" s="6"/>
      <c r="C111" s="12"/>
      <c r="D111" s="7"/>
      <c r="E111" s="7"/>
      <c r="F111" s="7"/>
      <c r="G111" s="7"/>
      <c r="H111" s="8"/>
      <c r="I111" s="14"/>
      <c r="J111" s="14"/>
    </row>
    <row r="112" spans="1:10">
      <c r="A112" s="21"/>
      <c r="B112" s="6"/>
      <c r="C112" s="12"/>
      <c r="D112" s="7"/>
      <c r="E112" s="7"/>
      <c r="F112" s="7"/>
      <c r="G112" s="7"/>
      <c r="H112" s="8"/>
      <c r="I112" s="14"/>
      <c r="J112" s="14"/>
    </row>
    <row r="113" spans="1:10">
      <c r="A113" s="21"/>
      <c r="B113" s="6"/>
      <c r="C113" s="22"/>
      <c r="D113" s="7"/>
      <c r="E113" s="7"/>
      <c r="F113" s="7"/>
      <c r="G113" s="7"/>
      <c r="H113" s="8"/>
      <c r="I113" s="14"/>
      <c r="J113" s="14"/>
    </row>
    <row r="114" spans="1:10">
      <c r="A114" s="21"/>
      <c r="B114" s="6"/>
      <c r="C114" s="12"/>
      <c r="D114" s="7"/>
      <c r="E114" s="7"/>
      <c r="F114" s="7"/>
      <c r="G114" s="7"/>
      <c r="H114" s="8"/>
      <c r="I114" s="14"/>
      <c r="J114" s="14"/>
    </row>
    <row r="115" spans="1:10">
      <c r="A115" s="21"/>
      <c r="B115" s="6"/>
      <c r="C115" s="12"/>
      <c r="D115" s="7"/>
      <c r="E115" s="7"/>
      <c r="F115" s="7"/>
      <c r="G115" s="7"/>
      <c r="H115" s="8"/>
      <c r="I115" s="14"/>
      <c r="J115" s="14"/>
    </row>
    <row r="116" spans="1:10">
      <c r="A116" s="21"/>
      <c r="B116" s="6"/>
      <c r="C116" s="12"/>
      <c r="D116" s="7"/>
      <c r="E116" s="7"/>
      <c r="F116" s="7"/>
      <c r="G116" s="7"/>
      <c r="H116" s="8"/>
      <c r="I116" s="14"/>
      <c r="J116" s="14"/>
    </row>
    <row r="117" spans="1:10">
      <c r="A117" s="21"/>
      <c r="B117" s="6"/>
      <c r="C117" s="12"/>
      <c r="D117" s="7"/>
      <c r="E117" s="7"/>
      <c r="F117" s="7"/>
      <c r="G117" s="7"/>
      <c r="H117" s="8"/>
      <c r="I117" s="14"/>
      <c r="J117" s="14"/>
    </row>
    <row r="118" spans="1:10">
      <c r="A118" s="21"/>
      <c r="B118" s="6"/>
      <c r="C118" s="12"/>
      <c r="D118" s="7"/>
      <c r="E118" s="7"/>
      <c r="F118" s="7"/>
      <c r="G118" s="7"/>
      <c r="H118" s="8"/>
      <c r="I118" s="14"/>
      <c r="J118" s="14"/>
    </row>
    <row r="119" spans="1:10">
      <c r="A119" s="21"/>
      <c r="B119" s="6"/>
      <c r="C119" s="12"/>
      <c r="D119" s="7"/>
      <c r="E119" s="7"/>
      <c r="F119" s="7"/>
      <c r="G119" s="7"/>
      <c r="H119" s="8"/>
      <c r="I119" s="14"/>
      <c r="J119" s="14"/>
    </row>
    <row r="120" spans="1:10">
      <c r="A120" s="21"/>
      <c r="B120" s="6"/>
      <c r="C120" s="12"/>
      <c r="D120" s="7"/>
      <c r="E120" s="7"/>
      <c r="F120" s="7"/>
      <c r="G120" s="7"/>
      <c r="H120" s="8"/>
      <c r="I120" s="14"/>
      <c r="J120" s="14"/>
    </row>
    <row r="121" spans="1:10">
      <c r="A121" s="21"/>
      <c r="B121" s="6"/>
      <c r="C121" s="12"/>
      <c r="D121" s="7"/>
      <c r="E121" s="7"/>
      <c r="F121" s="7"/>
      <c r="G121" s="7"/>
      <c r="H121" s="8"/>
      <c r="I121" s="14"/>
      <c r="J121" s="14"/>
    </row>
    <row r="122" spans="1:10">
      <c r="A122" s="21"/>
      <c r="B122" s="6"/>
      <c r="C122" s="12"/>
      <c r="D122" s="7"/>
      <c r="E122" s="7"/>
      <c r="F122" s="7"/>
      <c r="G122" s="7"/>
      <c r="H122" s="8"/>
      <c r="I122" s="14"/>
      <c r="J122" s="14"/>
    </row>
    <row r="123" spans="1:10">
      <c r="A123" s="21"/>
      <c r="B123" s="6"/>
      <c r="C123" s="12"/>
      <c r="D123" s="7"/>
      <c r="E123" s="7"/>
      <c r="F123" s="7"/>
      <c r="G123" s="7"/>
      <c r="H123" s="8"/>
      <c r="I123" s="14"/>
      <c r="J123" s="14"/>
    </row>
    <row r="124" spans="1:10">
      <c r="A124" s="21"/>
      <c r="B124" s="6"/>
      <c r="C124" s="12"/>
      <c r="D124" s="7"/>
      <c r="E124" s="7"/>
      <c r="F124" s="7"/>
      <c r="G124" s="7"/>
      <c r="H124" s="8"/>
      <c r="I124" s="14"/>
      <c r="J124" s="14"/>
    </row>
    <row r="125" spans="1:10">
      <c r="A125" s="21"/>
      <c r="B125" s="6"/>
      <c r="C125" s="12"/>
      <c r="D125" s="7"/>
      <c r="E125" s="7"/>
      <c r="F125" s="7"/>
      <c r="G125" s="7"/>
      <c r="H125" s="8"/>
      <c r="I125" s="14"/>
      <c r="J125" s="14"/>
    </row>
    <row r="126" spans="1:10">
      <c r="A126" s="21"/>
      <c r="B126" s="6"/>
      <c r="C126" s="12"/>
      <c r="D126" s="7"/>
      <c r="E126" s="7"/>
      <c r="F126" s="7"/>
      <c r="G126" s="7"/>
      <c r="H126" s="8"/>
      <c r="I126" s="14"/>
      <c r="J126" s="14"/>
    </row>
    <row r="127" spans="1:10">
      <c r="A127" s="21"/>
      <c r="B127" s="6"/>
      <c r="C127" s="12"/>
      <c r="D127" s="7"/>
      <c r="E127" s="7"/>
      <c r="F127" s="7"/>
      <c r="G127" s="7"/>
      <c r="H127" s="8"/>
      <c r="I127" s="14"/>
      <c r="J127" s="14"/>
    </row>
    <row r="128" spans="1:10">
      <c r="A128" s="21"/>
      <c r="B128" s="6"/>
      <c r="C128" s="12"/>
      <c r="D128" s="7"/>
      <c r="E128" s="7"/>
      <c r="F128" s="7"/>
      <c r="G128" s="7"/>
      <c r="H128" s="8"/>
      <c r="I128" s="14"/>
      <c r="J128" s="14"/>
    </row>
    <row r="129" spans="1:10">
      <c r="A129" s="21"/>
      <c r="B129" s="6"/>
      <c r="C129" s="12"/>
      <c r="D129" s="7"/>
      <c r="E129" s="7"/>
      <c r="F129" s="7"/>
      <c r="G129" s="7"/>
      <c r="H129" s="8"/>
      <c r="I129" s="14"/>
      <c r="J129" s="14"/>
    </row>
    <row r="130" spans="1:10">
      <c r="A130" s="21"/>
      <c r="B130" s="6"/>
      <c r="C130" s="12"/>
      <c r="D130" s="7"/>
      <c r="E130" s="7"/>
      <c r="F130" s="7"/>
      <c r="G130" s="7"/>
      <c r="H130" s="8"/>
      <c r="I130" s="14"/>
      <c r="J130" s="14"/>
    </row>
    <row r="131" spans="1:10">
      <c r="A131" s="21"/>
      <c r="B131" s="6"/>
      <c r="C131" s="12"/>
      <c r="D131" s="7"/>
      <c r="E131" s="7"/>
      <c r="F131" s="7"/>
      <c r="G131" s="7"/>
      <c r="H131" s="8"/>
      <c r="I131" s="14"/>
      <c r="J131" s="14"/>
    </row>
    <row r="132" spans="1:10">
      <c r="A132" s="21"/>
      <c r="B132" s="6"/>
      <c r="C132" s="12"/>
      <c r="D132" s="7"/>
      <c r="E132" s="7"/>
      <c r="F132" s="7"/>
      <c r="G132" s="7"/>
      <c r="H132" s="8"/>
      <c r="I132" s="14"/>
      <c r="J132" s="14"/>
    </row>
    <row r="133" spans="1:10">
      <c r="A133" s="21"/>
      <c r="B133" s="6"/>
      <c r="C133" s="12"/>
      <c r="D133" s="7"/>
      <c r="E133" s="7"/>
      <c r="F133" s="7"/>
      <c r="G133" s="7"/>
      <c r="H133" s="8"/>
      <c r="I133" s="14"/>
      <c r="J133" s="14"/>
    </row>
    <row r="134" spans="1:10">
      <c r="A134" s="21"/>
      <c r="B134" s="6"/>
      <c r="C134" s="22"/>
      <c r="D134" s="7"/>
      <c r="E134" s="7"/>
      <c r="F134" s="7"/>
      <c r="G134" s="7"/>
      <c r="H134" s="8"/>
      <c r="I134" s="14"/>
      <c r="J134" s="14"/>
    </row>
    <row r="135" spans="1:10">
      <c r="A135" s="21"/>
      <c r="B135" s="13"/>
      <c r="C135" s="22"/>
      <c r="D135" s="14"/>
      <c r="E135" s="14"/>
      <c r="F135" s="14"/>
      <c r="G135" s="14"/>
      <c r="H135" s="15"/>
      <c r="I135" s="14"/>
      <c r="J135" s="14"/>
    </row>
    <row r="136" spans="1:10">
      <c r="A136" s="21"/>
      <c r="B136" s="13"/>
      <c r="C136" s="22"/>
      <c r="D136" s="14"/>
      <c r="E136" s="14"/>
      <c r="F136" s="14"/>
      <c r="G136" s="14"/>
      <c r="H136" s="15"/>
      <c r="I136" s="14"/>
      <c r="J136" s="14"/>
    </row>
    <row r="137" spans="1:10">
      <c r="A137" s="21"/>
      <c r="B137" s="13"/>
      <c r="C137" s="148"/>
      <c r="D137" s="14"/>
      <c r="E137" s="14"/>
      <c r="F137" s="14"/>
      <c r="G137" s="14"/>
      <c r="H137" s="15"/>
      <c r="I137" s="14"/>
      <c r="J137" s="14"/>
    </row>
    <row r="138" spans="1:10">
      <c r="A138" s="21"/>
      <c r="B138" s="13"/>
      <c r="C138" s="22"/>
      <c r="D138" s="14"/>
      <c r="E138" s="14"/>
      <c r="F138" s="14"/>
      <c r="G138" s="14"/>
      <c r="H138" s="15"/>
      <c r="I138" s="14"/>
      <c r="J138" s="14"/>
    </row>
    <row r="139" spans="1:10">
      <c r="A139" s="21"/>
      <c r="B139" s="6"/>
      <c r="C139" s="12"/>
      <c r="D139" s="7"/>
      <c r="E139" s="7"/>
      <c r="F139" s="7"/>
      <c r="G139" s="7"/>
      <c r="H139" s="15"/>
      <c r="I139" s="14"/>
      <c r="J139" s="14"/>
    </row>
    <row r="140" spans="1:10">
      <c r="A140" s="21"/>
      <c r="B140" s="6"/>
      <c r="C140" s="12"/>
      <c r="D140" s="7"/>
      <c r="E140" s="7"/>
      <c r="F140" s="7"/>
      <c r="G140" s="7"/>
      <c r="H140" s="15"/>
      <c r="I140" s="14"/>
      <c r="J140" s="14"/>
    </row>
    <row r="141" spans="1:10">
      <c r="A141" s="21"/>
      <c r="B141" s="6"/>
      <c r="C141" s="12"/>
      <c r="D141" s="7"/>
      <c r="E141" s="7"/>
      <c r="F141" s="7"/>
      <c r="G141" s="7"/>
      <c r="H141" s="15"/>
      <c r="I141" s="14"/>
      <c r="J141" s="14"/>
    </row>
    <row r="142" spans="1:10">
      <c r="A142" s="21"/>
      <c r="B142" s="6"/>
      <c r="C142" s="12"/>
      <c r="D142" s="7"/>
      <c r="E142" s="7"/>
      <c r="F142" s="7"/>
      <c r="G142" s="7"/>
      <c r="H142" s="15"/>
      <c r="I142" s="14"/>
      <c r="J142" s="14"/>
    </row>
    <row r="143" spans="1:10">
      <c r="A143" s="21"/>
      <c r="B143" s="6"/>
      <c r="C143" s="12"/>
      <c r="D143" s="7"/>
      <c r="E143" s="7"/>
      <c r="F143" s="7"/>
      <c r="G143" s="7"/>
      <c r="H143" s="15"/>
      <c r="I143" s="14"/>
      <c r="J143" s="14"/>
    </row>
    <row r="144" spans="1:10">
      <c r="A144" s="21"/>
      <c r="B144" s="6"/>
      <c r="C144" s="12"/>
      <c r="D144" s="7"/>
      <c r="E144" s="7"/>
      <c r="F144" s="7"/>
      <c r="G144" s="7"/>
      <c r="H144" s="15"/>
      <c r="I144" s="14"/>
      <c r="J144" s="14"/>
    </row>
    <row r="145" spans="1:10">
      <c r="A145" s="21"/>
      <c r="B145" s="6"/>
      <c r="C145" s="12"/>
      <c r="D145" s="7"/>
      <c r="E145" s="7"/>
      <c r="F145" s="7"/>
      <c r="G145" s="7"/>
      <c r="H145" s="8"/>
      <c r="I145" s="14"/>
      <c r="J145" s="14"/>
    </row>
    <row r="146" spans="1:10">
      <c r="A146" s="21"/>
      <c r="B146" s="6"/>
      <c r="C146" s="12"/>
      <c r="D146" s="7"/>
      <c r="E146" s="7"/>
      <c r="F146" s="7"/>
      <c r="G146" s="7"/>
      <c r="H146" s="8"/>
      <c r="I146" s="14"/>
      <c r="J146" s="14"/>
    </row>
    <row r="147" spans="1:10">
      <c r="A147" s="21"/>
      <c r="B147" s="6"/>
      <c r="C147" s="12"/>
      <c r="D147" s="7"/>
      <c r="E147" s="7"/>
      <c r="F147" s="7"/>
      <c r="G147" s="7"/>
      <c r="H147" s="8"/>
      <c r="I147" s="14"/>
      <c r="J147" s="14"/>
    </row>
    <row r="148" spans="1:10">
      <c r="A148" s="21"/>
      <c r="B148" s="6"/>
      <c r="C148" s="22"/>
      <c r="D148" s="7"/>
      <c r="E148" s="7"/>
      <c r="F148" s="7"/>
      <c r="G148" s="14"/>
      <c r="H148" s="15"/>
      <c r="I148" s="14"/>
      <c r="J148" s="14"/>
    </row>
    <row r="149" spans="1:10">
      <c r="A149" s="21"/>
      <c r="B149" s="13"/>
      <c r="C149" s="22"/>
      <c r="D149" s="14"/>
      <c r="E149" s="14"/>
      <c r="F149" s="14"/>
      <c r="G149" s="14"/>
      <c r="H149" s="15"/>
      <c r="I149" s="14"/>
      <c r="J149" s="14"/>
    </row>
    <row r="150" spans="1:10">
      <c r="A150" s="21"/>
      <c r="B150" s="13"/>
      <c r="C150" s="22"/>
      <c r="D150" s="14"/>
      <c r="E150" s="149"/>
      <c r="F150" s="14"/>
      <c r="G150" s="14"/>
      <c r="H150" s="15"/>
      <c r="I150" s="14"/>
      <c r="J150" s="14"/>
    </row>
    <row r="151" spans="1:10">
      <c r="A151" s="21"/>
      <c r="B151" s="13"/>
      <c r="C151" s="22"/>
      <c r="D151" s="14"/>
      <c r="E151" s="14"/>
      <c r="F151" s="14"/>
      <c r="G151" s="14"/>
      <c r="H151" s="15"/>
      <c r="I151" s="14"/>
      <c r="J151" s="14"/>
    </row>
    <row r="152" spans="1:10">
      <c r="A152" s="21"/>
      <c r="B152" s="13"/>
      <c r="C152" s="22"/>
      <c r="D152" s="14"/>
      <c r="E152" s="136"/>
      <c r="F152" s="14"/>
      <c r="G152" s="14"/>
      <c r="H152" s="15"/>
      <c r="I152" s="14"/>
      <c r="J152" s="14"/>
    </row>
    <row r="153" spans="1:10">
      <c r="A153" s="21"/>
      <c r="B153" s="13"/>
      <c r="C153" s="22"/>
      <c r="D153" s="14"/>
      <c r="E153" s="136"/>
      <c r="F153" s="14"/>
      <c r="G153" s="14"/>
      <c r="H153" s="15"/>
      <c r="I153" s="14"/>
      <c r="J153" s="14"/>
    </row>
    <row r="154" spans="1:10">
      <c r="A154" s="21"/>
      <c r="B154" s="6"/>
      <c r="C154" s="12"/>
      <c r="D154" s="7"/>
      <c r="E154" s="7"/>
      <c r="F154" s="7"/>
      <c r="G154" s="7"/>
      <c r="H154" s="8"/>
      <c r="I154" s="14"/>
      <c r="J154" s="7"/>
    </row>
    <row r="155" spans="1:10">
      <c r="A155" s="21"/>
      <c r="B155" s="13"/>
      <c r="C155" s="22"/>
      <c r="D155" s="7"/>
      <c r="E155" s="7"/>
      <c r="F155" s="14"/>
      <c r="G155" s="14"/>
      <c r="H155" s="15"/>
      <c r="I155" s="14"/>
      <c r="J155" s="14"/>
    </row>
    <row r="156" spans="1:10">
      <c r="A156" s="21"/>
      <c r="B156" s="6"/>
      <c r="C156" s="12"/>
      <c r="D156" s="7"/>
      <c r="E156" s="7"/>
      <c r="F156" s="7"/>
      <c r="G156" s="7"/>
      <c r="H156" s="8"/>
      <c r="I156" s="14"/>
      <c r="J156" s="14"/>
    </row>
    <row r="157" spans="1:10">
      <c r="A157" s="21"/>
      <c r="B157" s="6"/>
      <c r="C157" s="12"/>
      <c r="D157" s="7"/>
      <c r="E157" s="7"/>
      <c r="F157" s="7"/>
      <c r="G157" s="7"/>
      <c r="H157" s="8"/>
      <c r="I157" s="14"/>
      <c r="J157" s="14"/>
    </row>
    <row r="158" spans="1:10">
      <c r="A158" s="21"/>
      <c r="B158" s="6"/>
      <c r="C158" s="12"/>
      <c r="D158" s="7"/>
      <c r="E158" s="7"/>
      <c r="F158" s="7"/>
      <c r="G158" s="7"/>
      <c r="H158" s="8"/>
      <c r="I158" s="14"/>
      <c r="J158" s="14"/>
    </row>
    <row r="159" spans="1:10">
      <c r="A159" s="21"/>
      <c r="B159" s="6"/>
      <c r="C159" s="12"/>
      <c r="D159" s="7"/>
      <c r="E159" s="7"/>
      <c r="F159" s="7"/>
      <c r="G159" s="7"/>
      <c r="H159" s="8"/>
      <c r="I159" s="14"/>
      <c r="J159" s="14"/>
    </row>
    <row r="160" spans="1:10">
      <c r="A160" s="21"/>
      <c r="B160" s="6"/>
      <c r="C160" s="12"/>
      <c r="D160" s="7"/>
      <c r="E160" s="7"/>
      <c r="F160" s="7"/>
      <c r="G160" s="7"/>
      <c r="H160" s="8"/>
      <c r="I160" s="14"/>
      <c r="J160" s="14"/>
    </row>
    <row r="161" spans="1:10">
      <c r="A161" s="21"/>
      <c r="B161" s="6"/>
      <c r="C161" s="22"/>
      <c r="D161" s="7"/>
      <c r="E161" s="14"/>
      <c r="F161" s="16"/>
      <c r="G161" s="14"/>
      <c r="H161" s="8"/>
      <c r="I161" s="14"/>
      <c r="J161" s="14"/>
    </row>
    <row r="162" spans="1:10">
      <c r="A162" s="21"/>
      <c r="B162" s="13"/>
      <c r="C162" s="22"/>
      <c r="D162" s="14"/>
      <c r="E162" s="14"/>
      <c r="F162" s="16"/>
      <c r="G162" s="14"/>
      <c r="H162" s="15"/>
      <c r="I162" s="14"/>
      <c r="J162" s="14"/>
    </row>
    <row r="163" spans="1:10">
      <c r="A163" s="21"/>
      <c r="B163" s="13"/>
      <c r="C163" s="22"/>
      <c r="D163" s="14"/>
      <c r="E163" s="14"/>
      <c r="F163" s="16"/>
      <c r="G163" s="14"/>
      <c r="H163" s="15"/>
      <c r="I163" s="14"/>
      <c r="J163" s="14"/>
    </row>
    <row r="164" spans="1:10">
      <c r="A164" s="21"/>
      <c r="B164" s="13"/>
      <c r="C164" s="22"/>
      <c r="D164" s="14"/>
      <c r="E164" s="14"/>
      <c r="F164" s="14"/>
      <c r="G164" s="14"/>
      <c r="H164" s="15"/>
      <c r="I164" s="14"/>
      <c r="J164" s="14"/>
    </row>
    <row r="165" spans="1:10">
      <c r="A165" s="21"/>
      <c r="B165" s="13"/>
      <c r="C165" s="148"/>
      <c r="D165" s="14"/>
      <c r="E165" s="14"/>
      <c r="F165" s="14"/>
      <c r="G165" s="14"/>
      <c r="H165" s="15"/>
      <c r="I165" s="14"/>
      <c r="J165" s="14"/>
    </row>
    <row r="166" spans="1:10">
      <c r="A166" s="21"/>
      <c r="B166" s="13"/>
      <c r="C166" s="22"/>
      <c r="D166" s="14"/>
      <c r="E166" s="14"/>
      <c r="F166" s="14"/>
      <c r="G166" s="14"/>
      <c r="H166" s="15"/>
      <c r="I166" s="14"/>
      <c r="J166" s="14"/>
    </row>
    <row r="167" spans="1:10">
      <c r="A167" s="21"/>
      <c r="B167" s="13"/>
      <c r="C167" s="22"/>
      <c r="D167" s="14"/>
      <c r="E167" s="14"/>
      <c r="F167" s="14"/>
      <c r="G167" s="14"/>
      <c r="H167" s="15"/>
      <c r="I167" s="14"/>
      <c r="J167" s="14"/>
    </row>
    <row r="168" spans="1:10">
      <c r="A168" s="21"/>
      <c r="B168" s="13"/>
      <c r="C168" s="22"/>
      <c r="D168" s="14"/>
      <c r="E168" s="14"/>
      <c r="F168" s="14"/>
      <c r="G168" s="14"/>
      <c r="H168" s="15"/>
      <c r="I168" s="14"/>
      <c r="J168" s="14"/>
    </row>
    <row r="169" spans="1:10">
      <c r="A169" s="21"/>
      <c r="B169" s="13"/>
      <c r="C169" s="22"/>
      <c r="D169" s="14"/>
      <c r="E169" s="14"/>
      <c r="F169" s="14"/>
      <c r="G169" s="14"/>
      <c r="H169" s="15"/>
      <c r="I169" s="14"/>
      <c r="J169" s="14"/>
    </row>
    <row r="170" spans="1:10">
      <c r="A170" s="21"/>
      <c r="B170" s="13"/>
      <c r="C170" s="22"/>
      <c r="D170" s="14"/>
      <c r="E170" s="14"/>
      <c r="F170" s="14"/>
      <c r="G170" s="14"/>
      <c r="H170" s="15"/>
      <c r="I170" s="14"/>
      <c r="J170" s="14"/>
    </row>
    <row r="171" spans="1:10">
      <c r="A171" s="21"/>
      <c r="B171" s="13"/>
      <c r="C171" s="22"/>
      <c r="D171" s="14"/>
      <c r="E171" s="14"/>
      <c r="F171" s="14"/>
      <c r="G171" s="14"/>
      <c r="H171" s="15"/>
      <c r="I171" s="14"/>
      <c r="J171" s="14"/>
    </row>
    <row r="172" spans="1:10">
      <c r="A172" s="21"/>
      <c r="B172" s="13"/>
      <c r="C172" s="22"/>
      <c r="D172" s="14"/>
      <c r="E172" s="14"/>
      <c r="F172" s="14"/>
      <c r="G172" s="14"/>
      <c r="H172" s="15"/>
      <c r="I172" s="14"/>
      <c r="J172" s="14"/>
    </row>
    <row r="173" spans="1:10">
      <c r="A173" s="21"/>
      <c r="B173" s="13"/>
      <c r="C173" s="22"/>
      <c r="D173" s="14"/>
      <c r="E173" s="14"/>
      <c r="F173" s="14"/>
      <c r="G173" s="14"/>
      <c r="H173" s="15"/>
      <c r="I173" s="14"/>
      <c r="J173" s="14"/>
    </row>
    <row r="174" spans="1:10">
      <c r="A174" s="21"/>
      <c r="B174" s="13"/>
      <c r="C174" s="22"/>
      <c r="D174" s="14"/>
      <c r="E174" s="14"/>
      <c r="F174" s="14"/>
      <c r="G174" s="14"/>
      <c r="H174" s="15"/>
      <c r="I174" s="14"/>
      <c r="J174" s="14"/>
    </row>
    <row r="175" spans="1:10">
      <c r="A175" s="21"/>
      <c r="B175" s="13"/>
      <c r="C175" s="22"/>
      <c r="D175" s="14"/>
      <c r="E175" s="14"/>
      <c r="F175" s="14"/>
      <c r="G175" s="14"/>
      <c r="H175" s="15"/>
      <c r="I175" s="14"/>
      <c r="J175" s="14"/>
    </row>
    <row r="176" spans="1:10">
      <c r="A176" s="21"/>
      <c r="B176" s="13"/>
      <c r="C176" s="22"/>
      <c r="D176" s="14"/>
      <c r="E176" s="14"/>
      <c r="F176" s="14"/>
      <c r="G176" s="14"/>
      <c r="H176" s="15"/>
      <c r="I176" s="14"/>
      <c r="J176" s="14"/>
    </row>
    <row r="177" spans="1:10">
      <c r="A177" s="21"/>
      <c r="B177" s="13"/>
      <c r="C177" s="22"/>
      <c r="D177" s="14"/>
      <c r="E177" s="14"/>
      <c r="F177" s="14"/>
      <c r="G177" s="14"/>
      <c r="H177" s="15"/>
      <c r="I177" s="14"/>
      <c r="J177" s="14"/>
    </row>
    <row r="178" spans="1:10">
      <c r="A178" s="21"/>
      <c r="B178" s="13"/>
      <c r="C178" s="22"/>
      <c r="D178" s="14"/>
      <c r="E178" s="14"/>
      <c r="F178" s="14"/>
      <c r="G178" s="14"/>
      <c r="H178" s="15"/>
      <c r="I178" s="14"/>
      <c r="J178" s="14"/>
    </row>
    <row r="179" spans="1:10">
      <c r="A179" s="21"/>
      <c r="B179" s="13"/>
      <c r="C179" s="22"/>
      <c r="D179" s="14"/>
      <c r="E179" s="14"/>
      <c r="F179" s="14"/>
      <c r="G179" s="14"/>
      <c r="H179" s="15"/>
      <c r="I179" s="14"/>
      <c r="J179" s="14"/>
    </row>
    <row r="180" spans="1:10">
      <c r="A180" s="21"/>
      <c r="B180" s="13"/>
      <c r="C180" s="22"/>
      <c r="D180" s="14"/>
      <c r="E180" s="14"/>
      <c r="F180" s="14"/>
      <c r="G180" s="14"/>
      <c r="H180" s="15"/>
      <c r="I180" s="14"/>
      <c r="J180" s="14"/>
    </row>
    <row r="181" spans="1:10">
      <c r="A181" s="21"/>
      <c r="B181" s="13"/>
      <c r="C181" s="22"/>
      <c r="D181" s="14"/>
      <c r="E181" s="14"/>
      <c r="F181" s="14"/>
      <c r="G181" s="14"/>
      <c r="H181" s="15"/>
      <c r="I181" s="14"/>
      <c r="J181" s="14"/>
    </row>
    <row r="182" spans="1:10">
      <c r="A182" s="21"/>
      <c r="B182" s="13"/>
      <c r="C182" s="22"/>
      <c r="D182" s="14"/>
      <c r="E182" s="14"/>
      <c r="F182" s="14"/>
      <c r="G182" s="14"/>
      <c r="H182" s="15"/>
      <c r="I182" s="14"/>
      <c r="J182" s="14"/>
    </row>
    <row r="183" spans="1:10">
      <c r="A183" s="21"/>
      <c r="B183" s="13"/>
      <c r="C183" s="22"/>
      <c r="D183" s="14"/>
      <c r="E183" s="14"/>
      <c r="F183" s="14"/>
      <c r="G183" s="14"/>
      <c r="H183" s="15"/>
      <c r="I183" s="14"/>
      <c r="J183" s="14"/>
    </row>
    <row r="184" spans="1:10">
      <c r="A184" s="21"/>
      <c r="B184" s="13"/>
      <c r="C184" s="22"/>
      <c r="D184" s="14"/>
      <c r="E184" s="14"/>
      <c r="F184" s="14"/>
      <c r="G184" s="14"/>
      <c r="H184" s="15"/>
      <c r="I184" s="14"/>
      <c r="J184" s="14"/>
    </row>
    <row r="185" spans="1:10">
      <c r="A185" s="21"/>
      <c r="B185" s="13"/>
      <c r="C185" s="22"/>
      <c r="D185" s="14"/>
      <c r="E185" s="14"/>
      <c r="F185" s="14"/>
      <c r="G185" s="14"/>
      <c r="H185" s="15"/>
      <c r="I185" s="14"/>
      <c r="J185" s="14"/>
    </row>
    <row r="186" spans="1:10">
      <c r="A186" s="21"/>
      <c r="B186" s="13"/>
      <c r="C186" s="22"/>
      <c r="D186" s="14"/>
      <c r="E186" s="14"/>
      <c r="F186" s="14"/>
      <c r="G186" s="14"/>
      <c r="H186" s="15"/>
      <c r="I186" s="14"/>
      <c r="J186" s="14"/>
    </row>
    <row r="187" spans="1:10">
      <c r="A187" s="21"/>
      <c r="B187" s="6"/>
      <c r="C187" s="12"/>
      <c r="D187" s="7"/>
      <c r="E187" s="7"/>
      <c r="F187" s="7"/>
      <c r="G187" s="7"/>
      <c r="H187" s="8"/>
      <c r="I187" s="14"/>
      <c r="J187" s="14"/>
    </row>
    <row r="188" spans="1:10">
      <c r="A188" s="21"/>
      <c r="B188" s="6"/>
      <c r="C188" s="12"/>
      <c r="D188" s="7"/>
      <c r="E188" s="7"/>
      <c r="F188" s="7"/>
      <c r="G188" s="7"/>
      <c r="H188" s="8"/>
      <c r="I188" s="14"/>
      <c r="J188" s="14"/>
    </row>
    <row r="189" spans="1:10">
      <c r="A189" s="21"/>
      <c r="B189" s="13"/>
      <c r="C189" s="22"/>
      <c r="D189" s="7"/>
      <c r="E189" s="7"/>
      <c r="F189" s="7"/>
      <c r="G189" s="7"/>
      <c r="H189" s="8"/>
      <c r="I189" s="14"/>
      <c r="J189" s="14"/>
    </row>
    <row r="190" spans="1:10">
      <c r="A190" s="21"/>
      <c r="B190" s="6"/>
      <c r="C190" s="12"/>
      <c r="D190" s="7"/>
      <c r="E190" s="7"/>
      <c r="F190" s="7"/>
      <c r="G190" s="7"/>
      <c r="H190" s="8"/>
      <c r="I190" s="14"/>
      <c r="J190" s="14"/>
    </row>
    <row r="191" spans="1:10">
      <c r="A191" s="21"/>
      <c r="B191" s="6"/>
      <c r="C191" s="12"/>
      <c r="D191" s="7"/>
      <c r="E191" s="7"/>
      <c r="F191" s="7"/>
      <c r="G191" s="7"/>
      <c r="H191" s="8"/>
      <c r="I191" s="14"/>
      <c r="J191" s="14"/>
    </row>
    <row r="192" spans="1:10">
      <c r="A192" s="21"/>
      <c r="B192" s="6"/>
      <c r="C192" s="12"/>
      <c r="D192" s="7"/>
      <c r="E192" s="7"/>
      <c r="F192" s="7"/>
      <c r="G192" s="7"/>
      <c r="H192" s="8"/>
      <c r="I192" s="14"/>
      <c r="J192" s="14"/>
    </row>
    <row r="193" spans="1:10">
      <c r="A193" s="21"/>
      <c r="B193" s="6"/>
      <c r="C193" s="12"/>
      <c r="D193" s="7"/>
      <c r="E193" s="7"/>
      <c r="F193" s="7"/>
      <c r="G193" s="7"/>
      <c r="H193" s="8"/>
      <c r="I193" s="14"/>
      <c r="J193" s="14"/>
    </row>
    <row r="194" spans="1:10">
      <c r="A194" s="21"/>
      <c r="B194" s="13"/>
      <c r="C194" s="22"/>
      <c r="D194" s="14"/>
      <c r="E194" s="14"/>
      <c r="F194" s="14"/>
      <c r="G194" s="14"/>
      <c r="H194" s="15"/>
      <c r="I194" s="14"/>
      <c r="J194" s="14"/>
    </row>
    <row r="195" spans="1:10">
      <c r="A195" s="21"/>
      <c r="B195" s="13"/>
      <c r="C195" s="22"/>
      <c r="D195" s="14"/>
      <c r="E195" s="14"/>
      <c r="F195" s="14"/>
      <c r="G195" s="14"/>
      <c r="H195" s="15"/>
      <c r="I195" s="14"/>
      <c r="J195" s="14"/>
    </row>
    <row r="196" spans="1:10">
      <c r="A196" s="21"/>
      <c r="B196" s="13"/>
      <c r="C196" s="22"/>
      <c r="D196" s="14"/>
      <c r="E196" s="14"/>
      <c r="F196" s="14"/>
      <c r="G196" s="14"/>
      <c r="H196" s="15"/>
      <c r="I196" s="14"/>
      <c r="J196" s="14"/>
    </row>
    <row r="197" spans="1:10">
      <c r="A197" s="21"/>
      <c r="B197" s="13"/>
      <c r="C197" s="22"/>
      <c r="D197" s="14"/>
      <c r="E197" s="14"/>
      <c r="F197" s="14"/>
      <c r="G197" s="14"/>
      <c r="H197" s="15"/>
      <c r="I197" s="14"/>
      <c r="J197" s="14"/>
    </row>
    <row r="198" spans="1:10">
      <c r="A198" s="21"/>
      <c r="B198" s="13"/>
      <c r="C198" s="22"/>
      <c r="D198" s="14"/>
      <c r="E198" s="14"/>
      <c r="F198" s="14"/>
      <c r="G198" s="14"/>
      <c r="H198" s="15"/>
      <c r="I198" s="14"/>
      <c r="J198" s="14"/>
    </row>
    <row r="199" spans="1:10">
      <c r="A199" s="21"/>
      <c r="B199" s="13"/>
      <c r="C199" s="22"/>
      <c r="D199" s="14"/>
      <c r="E199" s="14"/>
      <c r="F199" s="14"/>
      <c r="G199" s="14"/>
      <c r="H199" s="15"/>
      <c r="I199" s="14"/>
      <c r="J199" s="14"/>
    </row>
    <row r="200" spans="1:10">
      <c r="A200" s="21"/>
      <c r="B200" s="13"/>
      <c r="C200" s="22"/>
      <c r="D200" s="14"/>
      <c r="E200" s="14"/>
      <c r="F200" s="14"/>
      <c r="G200" s="14"/>
      <c r="H200" s="15"/>
      <c r="I200" s="14"/>
      <c r="J200" s="14"/>
    </row>
    <row r="201" spans="1:10">
      <c r="A201" s="21"/>
      <c r="B201" s="13"/>
      <c r="C201" s="22"/>
      <c r="D201" s="14"/>
      <c r="E201" s="14"/>
      <c r="F201" s="14"/>
      <c r="G201" s="14"/>
      <c r="H201" s="15"/>
      <c r="I201" s="14"/>
      <c r="J201" s="14"/>
    </row>
    <row r="202" spans="1:10">
      <c r="A202" s="21"/>
      <c r="B202" s="13"/>
      <c r="C202" s="22"/>
      <c r="D202" s="14"/>
      <c r="E202" s="14"/>
      <c r="F202" s="14"/>
      <c r="G202" s="14"/>
      <c r="H202" s="15"/>
      <c r="I202" s="14"/>
      <c r="J202" s="14"/>
    </row>
    <row r="203" spans="1:10">
      <c r="A203" s="21"/>
      <c r="B203" s="13"/>
      <c r="C203" s="22"/>
      <c r="D203" s="14"/>
      <c r="E203" s="14"/>
      <c r="F203" s="14"/>
      <c r="G203" s="14"/>
      <c r="H203" s="15"/>
      <c r="I203" s="14"/>
      <c r="J203" s="14"/>
    </row>
    <row r="204" spans="1:10">
      <c r="A204" s="21"/>
      <c r="B204" s="13"/>
      <c r="C204" s="22"/>
      <c r="D204" s="14"/>
      <c r="E204" s="14"/>
      <c r="F204" s="14"/>
      <c r="G204" s="14"/>
      <c r="H204" s="15"/>
      <c r="I204" s="14"/>
      <c r="J204" s="14"/>
    </row>
    <row r="205" spans="1:10">
      <c r="A205" s="21"/>
      <c r="B205" s="13"/>
      <c r="C205" s="22"/>
      <c r="D205" s="14"/>
      <c r="E205" s="14"/>
      <c r="F205" s="14"/>
      <c r="G205" s="14"/>
      <c r="H205" s="15"/>
      <c r="I205" s="14"/>
      <c r="J205" s="14"/>
    </row>
    <row r="206" spans="1:10">
      <c r="A206" s="21"/>
      <c r="B206" s="13"/>
      <c r="C206" s="22"/>
      <c r="D206" s="14"/>
      <c r="E206" s="14"/>
      <c r="F206" s="14"/>
      <c r="G206" s="14"/>
      <c r="H206" s="15"/>
      <c r="I206" s="14"/>
      <c r="J206" s="14"/>
    </row>
    <row r="207" spans="1:10">
      <c r="A207" s="21"/>
      <c r="B207" s="13"/>
      <c r="C207" s="22"/>
      <c r="D207" s="14"/>
      <c r="E207" s="14"/>
      <c r="F207" s="14"/>
      <c r="G207" s="14"/>
      <c r="H207" s="15"/>
      <c r="I207" s="14"/>
      <c r="J207" s="14"/>
    </row>
    <row r="208" spans="1:10">
      <c r="A208" s="21"/>
      <c r="B208" s="13"/>
      <c r="C208" s="22"/>
      <c r="D208" s="14"/>
      <c r="E208" s="14"/>
      <c r="F208" s="14"/>
      <c r="G208" s="14"/>
      <c r="H208" s="15"/>
      <c r="I208" s="14"/>
      <c r="J208" s="14"/>
    </row>
    <row r="209" spans="1:10">
      <c r="A209" s="21"/>
      <c r="B209" s="13"/>
      <c r="C209" s="22"/>
      <c r="D209" s="14"/>
      <c r="E209" s="14"/>
      <c r="F209" s="14"/>
      <c r="G209" s="14"/>
      <c r="H209" s="15"/>
      <c r="I209" s="14"/>
      <c r="J209" s="14"/>
    </row>
    <row r="210" spans="1:10">
      <c r="A210" s="21"/>
      <c r="B210" s="13"/>
      <c r="C210" s="22"/>
      <c r="D210" s="14"/>
      <c r="E210" s="14"/>
      <c r="F210" s="14"/>
      <c r="G210" s="14"/>
      <c r="H210" s="15"/>
      <c r="I210" s="14"/>
      <c r="J210" s="14"/>
    </row>
    <row r="211" spans="1:10">
      <c r="A211" s="21"/>
      <c r="B211" s="13"/>
      <c r="C211" s="22"/>
      <c r="D211" s="14"/>
      <c r="E211" s="14"/>
      <c r="F211" s="14"/>
      <c r="G211" s="14"/>
      <c r="H211" s="15"/>
      <c r="I211" s="14"/>
      <c r="J211" s="14"/>
    </row>
    <row r="212" spans="1:10">
      <c r="A212" s="21"/>
      <c r="B212" s="13"/>
      <c r="C212" s="22"/>
      <c r="D212" s="14"/>
      <c r="E212" s="14"/>
      <c r="F212" s="14"/>
      <c r="G212" s="14"/>
      <c r="H212" s="15"/>
      <c r="I212" s="14"/>
      <c r="J212" s="14"/>
    </row>
    <row r="213" spans="1:10">
      <c r="A213" s="21"/>
      <c r="B213" s="13"/>
      <c r="C213" s="22"/>
      <c r="D213" s="14"/>
      <c r="E213" s="14"/>
      <c r="F213" s="14"/>
      <c r="G213" s="14"/>
      <c r="H213" s="15"/>
      <c r="I213" s="14"/>
      <c r="J213" s="14"/>
    </row>
    <row r="214" spans="1:10">
      <c r="A214" s="21"/>
      <c r="B214" s="13"/>
      <c r="C214" s="22"/>
      <c r="D214" s="14"/>
      <c r="E214" s="14"/>
      <c r="F214" s="14"/>
      <c r="G214" s="14"/>
      <c r="H214" s="15"/>
      <c r="I214" s="14"/>
      <c r="J214" s="14"/>
    </row>
    <row r="215" spans="1:10">
      <c r="A215" s="21"/>
      <c r="B215" s="13"/>
      <c r="C215" s="22"/>
      <c r="D215" s="14"/>
      <c r="E215" s="14"/>
      <c r="F215" s="14"/>
      <c r="G215" s="14"/>
      <c r="H215" s="15"/>
      <c r="I215" s="14"/>
      <c r="J215" s="14"/>
    </row>
    <row r="216" spans="1:10">
      <c r="A216" s="21"/>
      <c r="B216" s="13"/>
      <c r="C216" s="22"/>
      <c r="D216" s="14"/>
      <c r="E216" s="14"/>
      <c r="F216" s="14"/>
      <c r="G216" s="14"/>
      <c r="H216" s="15"/>
      <c r="I216" s="14"/>
      <c r="J216" s="14"/>
    </row>
    <row r="217" spans="1:10">
      <c r="A217" s="21"/>
      <c r="B217" s="13"/>
      <c r="C217" s="22"/>
      <c r="D217" s="14"/>
      <c r="E217" s="14"/>
      <c r="F217" s="14"/>
      <c r="G217" s="14"/>
      <c r="H217" s="15"/>
      <c r="I217" s="14"/>
      <c r="J217" s="14"/>
    </row>
    <row r="218" spans="1:10">
      <c r="A218" s="21"/>
      <c r="B218" s="13"/>
      <c r="C218" s="22"/>
      <c r="D218" s="14"/>
      <c r="E218" s="14"/>
      <c r="F218" s="14"/>
      <c r="G218" s="14"/>
      <c r="H218" s="15"/>
      <c r="I218" s="14"/>
      <c r="J218" s="14"/>
    </row>
    <row r="219" spans="1:10">
      <c r="A219" s="21"/>
      <c r="B219" s="13"/>
      <c r="C219" s="22"/>
      <c r="D219" s="14"/>
      <c r="E219" s="14"/>
      <c r="F219" s="14"/>
      <c r="G219" s="14"/>
      <c r="H219" s="15"/>
      <c r="I219" s="14"/>
      <c r="J219" s="14"/>
    </row>
    <row r="220" spans="1:10">
      <c r="A220" s="21"/>
      <c r="B220" s="13"/>
      <c r="C220" s="22"/>
      <c r="D220" s="14"/>
      <c r="E220" s="14"/>
      <c r="F220" s="14"/>
      <c r="G220" s="14"/>
      <c r="H220" s="15"/>
      <c r="I220" s="14"/>
      <c r="J220" s="14"/>
    </row>
    <row r="221" spans="1:10">
      <c r="A221" s="21"/>
      <c r="B221" s="13"/>
      <c r="C221" s="22"/>
      <c r="D221" s="14"/>
      <c r="E221" s="14"/>
      <c r="F221" s="14"/>
      <c r="G221" s="14"/>
      <c r="H221" s="15"/>
      <c r="I221" s="14"/>
      <c r="J221" s="14"/>
    </row>
    <row r="222" spans="1:10">
      <c r="A222" s="21"/>
      <c r="B222" s="13"/>
      <c r="C222" s="22"/>
      <c r="D222" s="14"/>
      <c r="E222" s="14"/>
      <c r="F222" s="14"/>
      <c r="G222" s="14"/>
      <c r="H222" s="15"/>
      <c r="I222" s="14"/>
      <c r="J222" s="14"/>
    </row>
    <row r="223" spans="1:10">
      <c r="A223" s="21"/>
      <c r="B223" s="13"/>
      <c r="C223" s="22"/>
      <c r="D223" s="14"/>
      <c r="E223" s="14"/>
      <c r="F223" s="14"/>
      <c r="G223" s="14"/>
      <c r="H223" s="15"/>
      <c r="I223" s="14"/>
      <c r="J223" s="14"/>
    </row>
    <row r="224" spans="1:10">
      <c r="A224" s="21"/>
      <c r="B224" s="13"/>
      <c r="C224" s="22"/>
      <c r="D224" s="14"/>
      <c r="E224" s="14"/>
      <c r="F224" s="14"/>
      <c r="G224" s="14"/>
      <c r="H224" s="15"/>
      <c r="I224" s="14"/>
      <c r="J224" s="14"/>
    </row>
    <row r="225" spans="1:10">
      <c r="A225" s="21"/>
      <c r="B225" s="13"/>
      <c r="C225" s="22"/>
      <c r="D225" s="14"/>
      <c r="E225" s="14"/>
      <c r="F225" s="14"/>
      <c r="G225" s="14"/>
      <c r="H225" s="15"/>
      <c r="I225" s="14"/>
      <c r="J225" s="14"/>
    </row>
    <row r="226" spans="1:10">
      <c r="A226" s="21"/>
      <c r="B226" s="13"/>
      <c r="C226" s="148"/>
      <c r="D226" s="14"/>
      <c r="E226" s="14"/>
      <c r="F226" s="14"/>
      <c r="G226" s="14"/>
      <c r="H226" s="15"/>
      <c r="I226" s="14"/>
      <c r="J226" s="14"/>
    </row>
    <row r="227" spans="1:10">
      <c r="A227" s="21"/>
      <c r="B227" s="6"/>
      <c r="C227" s="12"/>
      <c r="D227" s="7"/>
      <c r="E227" s="7"/>
      <c r="F227" s="7"/>
      <c r="G227" s="7"/>
      <c r="H227" s="8"/>
      <c r="I227" s="14"/>
      <c r="J227" s="7"/>
    </row>
    <row r="228" spans="1:10">
      <c r="A228" s="21"/>
      <c r="B228" s="6"/>
      <c r="C228" s="12"/>
      <c r="D228" s="7"/>
      <c r="E228" s="7"/>
      <c r="F228" s="7"/>
      <c r="G228" s="7"/>
      <c r="H228" s="8"/>
      <c r="I228" s="14"/>
      <c r="J228" s="7"/>
    </row>
    <row r="229" spans="1:10">
      <c r="A229" s="21"/>
      <c r="B229" s="6"/>
      <c r="C229" s="174"/>
      <c r="D229" s="7"/>
      <c r="E229" s="7"/>
      <c r="F229" s="7"/>
      <c r="G229" s="7"/>
      <c r="H229" s="8"/>
      <c r="I229" s="14"/>
      <c r="J229" s="7"/>
    </row>
    <row r="230" spans="1:10">
      <c r="A230" s="135"/>
      <c r="B230" s="6"/>
      <c r="C230" s="12"/>
      <c r="D230" s="7"/>
      <c r="E230" s="7"/>
      <c r="F230" s="7"/>
      <c r="G230" s="7"/>
      <c r="H230" s="8"/>
      <c r="I230" s="14"/>
      <c r="J230" s="7"/>
    </row>
    <row r="231" spans="1:10">
      <c r="A231" s="135"/>
      <c r="B231" s="6"/>
      <c r="C231" s="12"/>
      <c r="D231" s="7"/>
      <c r="E231" s="7"/>
      <c r="F231" s="7"/>
      <c r="G231" s="7"/>
      <c r="H231" s="8"/>
      <c r="I231" s="14"/>
      <c r="J231" s="7"/>
    </row>
    <row r="232" spans="1:10">
      <c r="A232" s="21"/>
      <c r="B232" s="6"/>
      <c r="C232" s="12"/>
      <c r="D232" s="7"/>
      <c r="E232" s="7"/>
      <c r="F232" s="7"/>
      <c r="G232" s="7"/>
      <c r="H232" s="8"/>
      <c r="I232" s="14"/>
      <c r="J232" s="7"/>
    </row>
    <row r="233" spans="1:10">
      <c r="A233" s="135"/>
      <c r="B233" s="11"/>
      <c r="C233" s="12"/>
      <c r="D233" s="7"/>
      <c r="E233" s="7"/>
      <c r="F233" s="7"/>
      <c r="G233" s="7"/>
      <c r="H233" s="8"/>
      <c r="I233" s="14"/>
      <c r="J233" s="7"/>
    </row>
    <row r="234" spans="1:10">
      <c r="A234" s="135"/>
      <c r="B234" s="11"/>
      <c r="C234" s="12"/>
      <c r="D234" s="7"/>
      <c r="E234" s="7"/>
      <c r="F234" s="7"/>
      <c r="G234" s="7"/>
      <c r="H234" s="8"/>
      <c r="I234" s="14"/>
      <c r="J234" s="7"/>
    </row>
    <row r="235" spans="1:10">
      <c r="A235" s="21"/>
      <c r="B235" s="6"/>
      <c r="C235" s="12"/>
      <c r="D235" s="7"/>
      <c r="E235" s="7"/>
      <c r="F235" s="7"/>
      <c r="G235" s="7"/>
      <c r="H235" s="8"/>
      <c r="I235" s="14"/>
      <c r="J235" s="7"/>
    </row>
    <row r="236" spans="1:10">
      <c r="A236" s="21"/>
      <c r="B236" s="6"/>
      <c r="C236" s="12"/>
      <c r="D236" s="7"/>
      <c r="E236" s="7"/>
      <c r="F236" s="7"/>
      <c r="G236" s="7"/>
      <c r="H236" s="8"/>
      <c r="I236" s="14"/>
      <c r="J236" s="7"/>
    </row>
    <row r="237" spans="1:10">
      <c r="A237" s="21"/>
      <c r="B237" s="6"/>
      <c r="C237" s="12"/>
      <c r="D237" s="7"/>
      <c r="E237" s="7"/>
      <c r="F237" s="7"/>
      <c r="G237" s="7"/>
      <c r="H237" s="8"/>
      <c r="I237" s="14"/>
      <c r="J237" s="7"/>
    </row>
    <row r="238" spans="1:10">
      <c r="A238" s="21"/>
      <c r="B238" s="6"/>
      <c r="C238" s="12"/>
      <c r="D238" s="7"/>
      <c r="E238" s="7"/>
      <c r="F238" s="7"/>
      <c r="G238" s="7"/>
      <c r="H238" s="8"/>
      <c r="I238" s="14"/>
      <c r="J238" s="7"/>
    </row>
    <row r="239" spans="1:10">
      <c r="A239" s="21"/>
      <c r="B239" s="6"/>
      <c r="C239" s="12"/>
      <c r="D239" s="7"/>
      <c r="E239" s="7"/>
      <c r="F239" s="7"/>
      <c r="G239" s="7"/>
      <c r="H239" s="8"/>
      <c r="I239" s="14"/>
      <c r="J239" s="7"/>
    </row>
    <row r="240" spans="1:10">
      <c r="A240" s="21"/>
      <c r="B240" s="6"/>
      <c r="C240" s="12"/>
      <c r="D240" s="7"/>
      <c r="E240" s="7"/>
      <c r="F240" s="7"/>
      <c r="G240" s="7"/>
      <c r="H240" s="8"/>
      <c r="I240" s="14"/>
      <c r="J240" s="7"/>
    </row>
    <row r="241" spans="1:10">
      <c r="A241" s="21"/>
      <c r="B241" s="6"/>
      <c r="C241" s="12"/>
      <c r="D241" s="7"/>
      <c r="E241" s="7"/>
      <c r="F241" s="7"/>
      <c r="G241" s="7"/>
      <c r="H241" s="8"/>
      <c r="I241" s="14"/>
      <c r="J241" s="7"/>
    </row>
    <row r="242" spans="1:10">
      <c r="A242" s="21"/>
      <c r="B242" s="6"/>
      <c r="C242" s="12"/>
      <c r="D242" s="7"/>
      <c r="E242" s="7"/>
      <c r="F242" s="7"/>
      <c r="G242" s="7"/>
      <c r="H242" s="8"/>
      <c r="I242" s="14"/>
      <c r="J242" s="7"/>
    </row>
    <row r="243" spans="1:10">
      <c r="A243" s="21"/>
      <c r="B243" s="6"/>
      <c r="C243" s="12"/>
      <c r="D243" s="7"/>
      <c r="E243" s="7"/>
      <c r="F243" s="7"/>
      <c r="G243" s="7"/>
      <c r="H243" s="8"/>
      <c r="I243" s="14"/>
      <c r="J243" s="7"/>
    </row>
    <row r="244" spans="1:10">
      <c r="A244" s="21"/>
      <c r="B244" s="6"/>
      <c r="C244" s="12"/>
      <c r="D244" s="7"/>
      <c r="E244" s="7"/>
      <c r="F244" s="7"/>
      <c r="G244" s="7"/>
      <c r="H244" s="8"/>
      <c r="I244" s="14"/>
      <c r="J244" s="7"/>
    </row>
    <row r="245" spans="1:10">
      <c r="A245" s="21"/>
      <c r="B245" s="6"/>
      <c r="C245" s="12"/>
      <c r="D245" s="7"/>
      <c r="E245" s="7"/>
      <c r="F245" s="7"/>
      <c r="G245" s="7"/>
      <c r="H245" s="8"/>
      <c r="I245" s="14"/>
      <c r="J245" s="7"/>
    </row>
    <row r="246" spans="1:10">
      <c r="A246" s="21"/>
      <c r="B246" s="6"/>
      <c r="C246" s="12"/>
      <c r="D246" s="7"/>
      <c r="E246" s="7"/>
      <c r="F246" s="7"/>
      <c r="G246" s="7"/>
      <c r="H246" s="8"/>
      <c r="I246" s="14"/>
      <c r="J246" s="7"/>
    </row>
    <row r="247" spans="1:10">
      <c r="A247" s="21"/>
      <c r="B247" s="6"/>
      <c r="C247" s="12"/>
      <c r="D247" s="7"/>
      <c r="E247" s="7"/>
      <c r="F247" s="7"/>
      <c r="G247" s="7"/>
      <c r="H247" s="8"/>
      <c r="I247" s="14"/>
      <c r="J247" s="7"/>
    </row>
    <row r="248" spans="1:10">
      <c r="A248" s="21"/>
      <c r="B248" s="6"/>
      <c r="C248" s="12"/>
      <c r="D248" s="7"/>
      <c r="E248" s="7"/>
      <c r="F248" s="7"/>
      <c r="G248" s="7"/>
      <c r="H248" s="8"/>
      <c r="I248" s="14"/>
      <c r="J248" s="7"/>
    </row>
    <row r="249" spans="1:10">
      <c r="A249" s="21"/>
      <c r="B249" s="6"/>
      <c r="C249" s="12"/>
      <c r="D249" s="7"/>
      <c r="E249" s="7"/>
      <c r="F249" s="7"/>
      <c r="G249" s="7"/>
      <c r="H249" s="8"/>
      <c r="I249" s="14"/>
      <c r="J249" s="7"/>
    </row>
    <row r="250" spans="1:10">
      <c r="A250" s="21"/>
      <c r="B250" s="6"/>
      <c r="C250" s="174"/>
      <c r="D250" s="7"/>
      <c r="E250" s="7"/>
      <c r="F250" s="7"/>
      <c r="G250" s="7"/>
      <c r="H250" s="8"/>
      <c r="I250" s="14"/>
      <c r="J250" s="7"/>
    </row>
    <row r="251" spans="1:10">
      <c r="A251" s="21"/>
      <c r="B251" s="6"/>
      <c r="C251" s="174"/>
      <c r="D251" s="7"/>
      <c r="E251" s="7"/>
      <c r="F251" s="7"/>
      <c r="G251" s="7"/>
      <c r="H251" s="8"/>
      <c r="I251" s="14"/>
      <c r="J251" s="7"/>
    </row>
    <row r="252" spans="1:10">
      <c r="A252" s="21"/>
      <c r="B252" s="6"/>
      <c r="C252" s="174"/>
      <c r="D252" s="7"/>
      <c r="E252" s="7"/>
      <c r="F252" s="7"/>
      <c r="G252" s="7"/>
      <c r="H252" s="8"/>
      <c r="I252" s="14"/>
      <c r="J252" s="7"/>
    </row>
    <row r="253" spans="1:10">
      <c r="A253" s="21"/>
      <c r="B253" s="6"/>
      <c r="C253" s="174"/>
      <c r="D253" s="7"/>
      <c r="E253" s="7"/>
      <c r="F253" s="7"/>
      <c r="G253" s="7"/>
      <c r="H253" s="8"/>
      <c r="I253" s="14"/>
      <c r="J253" s="7"/>
    </row>
    <row r="254" spans="1:10">
      <c r="A254" s="21"/>
      <c r="B254" s="6"/>
      <c r="C254" s="174"/>
      <c r="D254" s="7"/>
      <c r="E254" s="7"/>
      <c r="F254" s="7"/>
      <c r="G254" s="7"/>
      <c r="H254" s="8"/>
      <c r="I254" s="14"/>
      <c r="J254" s="7"/>
    </row>
    <row r="255" spans="1:10">
      <c r="A255" s="21"/>
      <c r="B255" s="6"/>
      <c r="C255" s="174"/>
      <c r="D255" s="7"/>
      <c r="E255" s="7"/>
      <c r="F255" s="7"/>
      <c r="G255" s="7"/>
      <c r="H255" s="8"/>
      <c r="I255" s="14"/>
      <c r="J255" s="7"/>
    </row>
    <row r="256" spans="1:10">
      <c r="A256" s="21"/>
      <c r="B256" s="6"/>
      <c r="C256" s="174"/>
      <c r="D256" s="7"/>
      <c r="E256" s="7"/>
      <c r="F256" s="7"/>
      <c r="G256" s="7"/>
      <c r="H256" s="8"/>
      <c r="I256" s="14"/>
      <c r="J256" s="7"/>
    </row>
    <row r="257" spans="1:10">
      <c r="A257" s="21"/>
      <c r="B257" s="6"/>
      <c r="C257" s="174"/>
      <c r="D257" s="7"/>
      <c r="E257" s="7"/>
      <c r="F257" s="7"/>
      <c r="G257" s="7"/>
      <c r="H257" s="8"/>
      <c r="I257" s="14"/>
      <c r="J257" s="7"/>
    </row>
    <row r="258" spans="1:10">
      <c r="A258" s="21"/>
      <c r="B258" s="6"/>
      <c r="C258" s="174"/>
      <c r="D258" s="7"/>
      <c r="E258" s="7"/>
      <c r="F258" s="7"/>
      <c r="G258" s="7"/>
      <c r="H258" s="8"/>
      <c r="I258" s="14"/>
      <c r="J258" s="7"/>
    </row>
    <row r="259" spans="1:10">
      <c r="A259" s="21"/>
      <c r="B259" s="6"/>
      <c r="C259" s="174"/>
      <c r="D259" s="7"/>
      <c r="E259" s="7"/>
      <c r="F259" s="7"/>
      <c r="G259" s="7"/>
      <c r="H259" s="8"/>
      <c r="I259" s="14"/>
      <c r="J259" s="7"/>
    </row>
    <row r="260" spans="1:10">
      <c r="A260" s="21"/>
      <c r="B260" s="6"/>
      <c r="C260" s="174"/>
      <c r="D260" s="7"/>
      <c r="E260" s="7"/>
      <c r="F260" s="7"/>
      <c r="G260" s="7"/>
      <c r="H260" s="8"/>
      <c r="I260" s="14"/>
      <c r="J260" s="7"/>
    </row>
    <row r="261" spans="1:10">
      <c r="A261" s="21"/>
      <c r="B261" s="6"/>
      <c r="C261" s="174"/>
      <c r="D261" s="7"/>
      <c r="E261" s="7"/>
      <c r="F261" s="7"/>
      <c r="G261" s="7"/>
      <c r="H261" s="8"/>
      <c r="I261" s="14"/>
      <c r="J261" s="7"/>
    </row>
    <row r="262" spans="1:10">
      <c r="A262" s="21"/>
      <c r="B262" s="6"/>
      <c r="C262" s="174"/>
      <c r="D262" s="7"/>
      <c r="E262" s="7"/>
      <c r="F262" s="7"/>
      <c r="G262" s="7"/>
      <c r="H262" s="8"/>
      <c r="I262" s="14"/>
      <c r="J262" s="7"/>
    </row>
    <row r="263" spans="1:10">
      <c r="A263" s="21"/>
      <c r="B263" s="6"/>
      <c r="C263" s="174"/>
      <c r="D263" s="7"/>
      <c r="E263" s="7"/>
      <c r="F263" s="7"/>
      <c r="G263" s="7"/>
      <c r="H263" s="8"/>
      <c r="I263" s="14"/>
      <c r="J263" s="7"/>
    </row>
    <row r="264" spans="1:10">
      <c r="A264" s="21"/>
      <c r="B264" s="6"/>
      <c r="C264" s="174"/>
      <c r="D264" s="7"/>
      <c r="E264" s="7"/>
      <c r="F264" s="7"/>
      <c r="G264" s="7"/>
      <c r="H264" s="8"/>
      <c r="I264" s="14"/>
      <c r="J264" s="7"/>
    </row>
    <row r="265" spans="1:10">
      <c r="A265" s="21"/>
      <c r="B265" s="6"/>
      <c r="C265" s="174"/>
      <c r="D265" s="7"/>
      <c r="E265" s="7"/>
      <c r="F265" s="7"/>
      <c r="G265" s="7"/>
      <c r="H265" s="8"/>
      <c r="I265" s="14"/>
      <c r="J265" s="7"/>
    </row>
    <row r="266" spans="1:10">
      <c r="A266" s="21"/>
      <c r="B266" s="6"/>
      <c r="C266" s="174"/>
      <c r="D266" s="7"/>
      <c r="E266" s="7"/>
      <c r="F266" s="7"/>
      <c r="G266" s="7"/>
      <c r="H266" s="8"/>
      <c r="I266" s="14"/>
      <c r="J266" s="7"/>
    </row>
    <row r="267" spans="1:10">
      <c r="A267" s="21"/>
      <c r="B267" s="6"/>
      <c r="C267" s="174"/>
      <c r="D267" s="7"/>
      <c r="E267" s="7"/>
      <c r="F267" s="7"/>
      <c r="G267" s="7"/>
      <c r="H267" s="8"/>
      <c r="I267" s="14"/>
      <c r="J267" s="7"/>
    </row>
    <row r="268" spans="1:10">
      <c r="A268" s="21"/>
      <c r="B268" s="6"/>
      <c r="C268" s="174"/>
      <c r="D268" s="7"/>
      <c r="E268" s="7"/>
      <c r="F268" s="7"/>
      <c r="G268" s="7"/>
      <c r="H268" s="8"/>
      <c r="I268" s="14"/>
      <c r="J268" s="7"/>
    </row>
    <row r="269" spans="1:10">
      <c r="A269" s="21"/>
      <c r="B269" s="6"/>
      <c r="C269" s="174"/>
      <c r="D269" s="7"/>
      <c r="E269" s="7"/>
      <c r="F269" s="7"/>
      <c r="G269" s="7"/>
      <c r="H269" s="8"/>
      <c r="I269" s="14"/>
      <c r="J269" s="7"/>
    </row>
    <row r="270" spans="1:10">
      <c r="A270" s="21"/>
      <c r="B270" s="6"/>
      <c r="C270" s="174"/>
      <c r="D270" s="7"/>
      <c r="E270" s="7"/>
      <c r="F270" s="7"/>
      <c r="G270" s="7"/>
      <c r="H270" s="8"/>
      <c r="I270" s="14"/>
      <c r="J270" s="7"/>
    </row>
    <row r="271" spans="1:10">
      <c r="A271" s="21"/>
      <c r="B271" s="6"/>
      <c r="C271" s="174"/>
      <c r="D271" s="7"/>
      <c r="E271" s="7"/>
      <c r="F271" s="7"/>
      <c r="G271" s="7"/>
      <c r="H271" s="8"/>
      <c r="I271" s="14"/>
      <c r="J271" s="7"/>
    </row>
    <row r="272" spans="1:10">
      <c r="A272" s="21"/>
      <c r="B272" s="6"/>
      <c r="C272" s="174"/>
      <c r="D272" s="7"/>
      <c r="E272" s="7"/>
      <c r="F272" s="7"/>
      <c r="G272" s="7"/>
      <c r="H272" s="8"/>
      <c r="I272" s="14"/>
      <c r="J272" s="7"/>
    </row>
    <row r="273" spans="1:10">
      <c r="A273" s="21"/>
      <c r="B273" s="6"/>
      <c r="C273" s="174"/>
      <c r="D273" s="7"/>
      <c r="E273" s="7"/>
      <c r="F273" s="7"/>
      <c r="G273" s="7"/>
      <c r="H273" s="8"/>
      <c r="I273" s="14"/>
      <c r="J273" s="7"/>
    </row>
    <row r="274" spans="1:10">
      <c r="A274" s="21"/>
      <c r="B274" s="6"/>
      <c r="C274" s="174"/>
      <c r="D274" s="7"/>
      <c r="E274" s="7"/>
      <c r="F274" s="7"/>
      <c r="G274" s="7"/>
      <c r="H274" s="8"/>
      <c r="I274" s="14"/>
      <c r="J274" s="7"/>
    </row>
    <row r="275" spans="1:10">
      <c r="A275" s="21"/>
      <c r="B275" s="6"/>
      <c r="C275" s="174"/>
      <c r="D275" s="7"/>
      <c r="E275" s="7"/>
      <c r="F275" s="7"/>
      <c r="G275" s="7"/>
      <c r="H275" s="8"/>
      <c r="I275" s="14"/>
      <c r="J275" s="7"/>
    </row>
    <row r="276" spans="1:10">
      <c r="A276" s="21"/>
      <c r="B276" s="6"/>
      <c r="C276" s="174"/>
      <c r="D276" s="7"/>
      <c r="E276" s="7"/>
      <c r="F276" s="7"/>
      <c r="G276" s="7"/>
      <c r="H276" s="8"/>
      <c r="I276" s="14"/>
      <c r="J276" s="7"/>
    </row>
    <row r="277" spans="1:10">
      <c r="A277" s="21"/>
      <c r="B277" s="6"/>
      <c r="C277" s="174"/>
      <c r="D277" s="7"/>
      <c r="E277" s="7"/>
      <c r="F277" s="7"/>
      <c r="G277" s="7"/>
      <c r="H277" s="8"/>
      <c r="I277" s="14"/>
      <c r="J277" s="7"/>
    </row>
    <row r="278" spans="1:10">
      <c r="A278" s="21"/>
      <c r="B278" s="6"/>
      <c r="C278" s="174"/>
      <c r="D278" s="7"/>
      <c r="E278" s="7"/>
      <c r="F278" s="7"/>
      <c r="G278" s="7"/>
      <c r="H278" s="8"/>
      <c r="I278" s="14"/>
      <c r="J278" s="7"/>
    </row>
    <row r="279" spans="1:10">
      <c r="A279" s="21"/>
      <c r="B279" s="6"/>
      <c r="C279" s="174"/>
      <c r="D279" s="7"/>
      <c r="E279" s="7"/>
      <c r="F279" s="7"/>
      <c r="G279" s="7"/>
      <c r="H279" s="8"/>
      <c r="I279" s="14"/>
      <c r="J279" s="7"/>
    </row>
    <row r="280" spans="1:10">
      <c r="A280" s="21"/>
      <c r="B280" s="6"/>
      <c r="C280" s="174"/>
      <c r="D280" s="7"/>
      <c r="E280" s="7"/>
      <c r="F280" s="7"/>
      <c r="G280" s="7"/>
      <c r="H280" s="8"/>
      <c r="I280" s="14"/>
      <c r="J280" s="7"/>
    </row>
    <row r="281" spans="1:10">
      <c r="A281" s="21"/>
      <c r="B281" s="6"/>
      <c r="C281" s="174"/>
      <c r="D281" s="7"/>
      <c r="E281" s="7"/>
      <c r="F281" s="7"/>
      <c r="G281" s="7"/>
      <c r="H281" s="8"/>
      <c r="I281" s="14"/>
      <c r="J281" s="7"/>
    </row>
    <row r="282" spans="1:10">
      <c r="A282" s="21"/>
      <c r="B282" s="6"/>
      <c r="C282" s="174"/>
      <c r="D282" s="7"/>
      <c r="E282" s="7"/>
      <c r="F282" s="7"/>
      <c r="G282" s="7"/>
      <c r="H282" s="8"/>
      <c r="I282" s="14"/>
      <c r="J282" s="7"/>
    </row>
    <row r="283" spans="1:10">
      <c r="A283" s="21"/>
      <c r="B283" s="6"/>
      <c r="C283" s="174"/>
      <c r="D283" s="7"/>
      <c r="E283" s="7"/>
      <c r="F283" s="7"/>
      <c r="G283" s="7"/>
      <c r="H283" s="8"/>
      <c r="I283" s="14"/>
      <c r="J283" s="7"/>
    </row>
    <row r="284" spans="1:10">
      <c r="A284" s="21"/>
      <c r="B284" s="6"/>
      <c r="C284" s="174"/>
      <c r="D284" s="7"/>
      <c r="E284" s="7"/>
      <c r="F284" s="7"/>
      <c r="G284" s="7"/>
      <c r="H284" s="8"/>
      <c r="I284" s="14"/>
      <c r="J284" s="7"/>
    </row>
    <row r="285" spans="1:10">
      <c r="A285" s="21"/>
      <c r="B285" s="6"/>
      <c r="C285" s="174"/>
      <c r="D285" s="7"/>
      <c r="E285" s="7"/>
      <c r="F285" s="7"/>
      <c r="G285" s="7"/>
      <c r="H285" s="8"/>
      <c r="I285" s="14"/>
      <c r="J285" s="7"/>
    </row>
    <row r="286" spans="1:10">
      <c r="A286" s="21"/>
      <c r="B286" s="6"/>
      <c r="C286" s="174"/>
      <c r="D286" s="7"/>
      <c r="E286" s="7"/>
      <c r="F286" s="7"/>
      <c r="G286" s="7"/>
      <c r="H286" s="8"/>
      <c r="I286" s="14"/>
      <c r="J286" s="7"/>
    </row>
    <row r="287" spans="1:10">
      <c r="A287" s="21"/>
      <c r="B287" s="6"/>
      <c r="C287" s="174"/>
      <c r="D287" s="7"/>
      <c r="E287" s="7"/>
      <c r="F287" s="7"/>
      <c r="G287" s="7"/>
      <c r="H287" s="8"/>
      <c r="I287" s="14"/>
      <c r="J287" s="7"/>
    </row>
    <row r="288" spans="1:10">
      <c r="A288" s="21"/>
      <c r="B288" s="6"/>
      <c r="C288" s="174"/>
      <c r="D288" s="7"/>
      <c r="E288" s="7"/>
      <c r="F288" s="7"/>
      <c r="G288" s="7"/>
      <c r="H288" s="8"/>
      <c r="I288" s="14"/>
      <c r="J288" s="7"/>
    </row>
    <row r="289" spans="1:10">
      <c r="A289" s="21"/>
      <c r="B289" s="6"/>
      <c r="C289" s="174"/>
      <c r="D289" s="7"/>
      <c r="E289" s="7"/>
      <c r="F289" s="7"/>
      <c r="G289" s="7"/>
      <c r="H289" s="8"/>
      <c r="I289" s="14"/>
      <c r="J289" s="7"/>
    </row>
    <row r="290" spans="1:10">
      <c r="A290" s="21"/>
      <c r="B290" s="6"/>
      <c r="C290" s="174"/>
      <c r="D290" s="7"/>
      <c r="E290" s="7"/>
      <c r="F290" s="7"/>
      <c r="G290" s="7"/>
      <c r="H290" s="8"/>
      <c r="I290" s="14"/>
      <c r="J290" s="7"/>
    </row>
    <row r="291" spans="1:10">
      <c r="A291" s="21"/>
      <c r="B291" s="6"/>
      <c r="C291" s="174"/>
      <c r="D291" s="7"/>
      <c r="E291" s="7"/>
      <c r="F291" s="7"/>
      <c r="G291" s="7"/>
      <c r="H291" s="8"/>
      <c r="I291" s="14"/>
      <c r="J291" s="7"/>
    </row>
    <row r="292" spans="1:10">
      <c r="A292" s="21"/>
      <c r="B292" s="6"/>
      <c r="C292" s="174"/>
      <c r="D292" s="7"/>
      <c r="E292" s="7"/>
      <c r="F292" s="7"/>
      <c r="G292" s="7"/>
      <c r="H292" s="8"/>
      <c r="I292" s="14"/>
      <c r="J292" s="7"/>
    </row>
    <row r="293" spans="1:10">
      <c r="A293" s="21"/>
      <c r="B293" s="6"/>
      <c r="C293" s="174"/>
      <c r="D293" s="7"/>
      <c r="E293" s="7"/>
      <c r="F293" s="7"/>
      <c r="G293" s="7"/>
      <c r="H293" s="8"/>
      <c r="I293" s="14"/>
      <c r="J293" s="7"/>
    </row>
    <row r="294" spans="1:10">
      <c r="A294" s="21"/>
      <c r="B294" s="6"/>
      <c r="C294" s="174"/>
      <c r="D294" s="7"/>
      <c r="E294" s="7"/>
      <c r="F294" s="7"/>
      <c r="G294" s="7"/>
      <c r="H294" s="8"/>
      <c r="I294" s="14"/>
      <c r="J294" s="7"/>
    </row>
    <row r="295" spans="1:10">
      <c r="A295" s="21"/>
      <c r="B295" s="6"/>
      <c r="C295" s="174"/>
      <c r="D295" s="7"/>
      <c r="E295" s="7"/>
      <c r="F295" s="7"/>
      <c r="G295" s="7"/>
      <c r="H295" s="8"/>
      <c r="I295" s="14"/>
      <c r="J295" s="7"/>
    </row>
    <row r="296" spans="1:10">
      <c r="A296" s="21"/>
      <c r="B296" s="6"/>
      <c r="C296" s="174"/>
      <c r="D296" s="7"/>
      <c r="E296" s="7"/>
      <c r="F296" s="7"/>
      <c r="G296" s="7"/>
      <c r="H296" s="8"/>
      <c r="I296" s="14"/>
      <c r="J296" s="7"/>
    </row>
    <row r="297" spans="1:10">
      <c r="A297" s="21"/>
      <c r="B297" s="6"/>
      <c r="C297" s="174"/>
      <c r="D297" s="7"/>
      <c r="E297" s="7"/>
      <c r="F297" s="7"/>
      <c r="G297" s="7"/>
      <c r="H297" s="8"/>
      <c r="I297" s="14"/>
      <c r="J297" s="7"/>
    </row>
    <row r="298" spans="1:10">
      <c r="A298" s="21"/>
      <c r="B298" s="6"/>
      <c r="C298" s="174"/>
      <c r="D298" s="7"/>
      <c r="E298" s="7"/>
      <c r="F298" s="7"/>
      <c r="G298" s="7"/>
      <c r="H298" s="8"/>
      <c r="I298" s="14"/>
      <c r="J298" s="7"/>
    </row>
    <row r="299" spans="1:10">
      <c r="A299" s="21"/>
      <c r="B299" s="6"/>
      <c r="C299" s="174"/>
      <c r="D299" s="7"/>
      <c r="E299" s="7"/>
      <c r="F299" s="7"/>
      <c r="G299" s="7"/>
      <c r="H299" s="8"/>
      <c r="I299" s="14"/>
      <c r="J299" s="7"/>
    </row>
    <row r="300" spans="1:10">
      <c r="A300" s="21"/>
      <c r="B300" s="6"/>
      <c r="C300" s="174"/>
      <c r="D300" s="7"/>
      <c r="E300" s="7"/>
      <c r="F300" s="7"/>
      <c r="G300" s="7"/>
      <c r="H300" s="8"/>
      <c r="I300" s="14"/>
      <c r="J300" s="7"/>
    </row>
    <row r="301" spans="1:10">
      <c r="A301" s="21"/>
      <c r="B301" s="6"/>
      <c r="C301" s="174"/>
      <c r="D301" s="7"/>
      <c r="E301" s="7"/>
      <c r="F301" s="7"/>
      <c r="G301" s="7"/>
      <c r="H301" s="8"/>
      <c r="I301" s="14"/>
      <c r="J301" s="7"/>
    </row>
    <row r="302" spans="1:10">
      <c r="A302" s="21"/>
      <c r="B302" s="6"/>
      <c r="C302" s="174"/>
      <c r="D302" s="7"/>
      <c r="E302" s="7"/>
      <c r="F302" s="7"/>
      <c r="G302" s="7"/>
      <c r="H302" s="8"/>
      <c r="I302" s="14"/>
      <c r="J302" s="7"/>
    </row>
    <row r="303" spans="1:10">
      <c r="A303" s="21"/>
      <c r="B303" s="6"/>
      <c r="C303" s="174"/>
      <c r="D303" s="7"/>
      <c r="E303" s="7"/>
      <c r="F303" s="7"/>
      <c r="G303" s="7"/>
      <c r="H303" s="8"/>
      <c r="I303" s="14"/>
      <c r="J303" s="7"/>
    </row>
    <row r="304" spans="1:10">
      <c r="A304" s="21"/>
      <c r="B304" s="6"/>
      <c r="C304" s="174"/>
      <c r="D304" s="7"/>
      <c r="E304" s="7"/>
      <c r="F304" s="7"/>
      <c r="G304" s="7"/>
      <c r="H304" s="8"/>
      <c r="I304" s="14"/>
      <c r="J304" s="7"/>
    </row>
    <row r="305" spans="1:10">
      <c r="A305" s="21"/>
      <c r="B305" s="6"/>
      <c r="C305" s="174"/>
      <c r="D305" s="7"/>
      <c r="E305" s="7"/>
      <c r="F305" s="7"/>
      <c r="G305" s="7"/>
      <c r="H305" s="8"/>
      <c r="I305" s="14"/>
      <c r="J305" s="7"/>
    </row>
    <row r="306" spans="1:10">
      <c r="A306" s="21"/>
      <c r="B306" s="6"/>
      <c r="C306" s="174"/>
      <c r="D306" s="7"/>
      <c r="E306" s="7"/>
      <c r="F306" s="7"/>
      <c r="G306" s="7"/>
      <c r="H306" s="8"/>
      <c r="I306" s="14"/>
      <c r="J306" s="7"/>
    </row>
    <row r="307" spans="1:10">
      <c r="A307" s="21"/>
      <c r="B307" s="6"/>
      <c r="C307" s="174"/>
      <c r="D307" s="7"/>
      <c r="E307" s="7"/>
      <c r="F307" s="7"/>
      <c r="G307" s="7"/>
      <c r="H307" s="8"/>
      <c r="I307" s="14"/>
      <c r="J307" s="7"/>
    </row>
    <row r="308" spans="1:10">
      <c r="A308" s="21"/>
      <c r="B308" s="6"/>
      <c r="C308" s="174"/>
      <c r="D308" s="7"/>
      <c r="E308" s="7"/>
      <c r="F308" s="7"/>
      <c r="G308" s="7"/>
      <c r="H308" s="8"/>
      <c r="I308" s="14"/>
      <c r="J308" s="7"/>
    </row>
    <row r="309" spans="1:10">
      <c r="A309" s="21"/>
      <c r="B309" s="6"/>
      <c r="C309" s="174"/>
      <c r="D309" s="7"/>
      <c r="E309" s="7"/>
      <c r="F309" s="7"/>
      <c r="G309" s="7"/>
      <c r="H309" s="8"/>
      <c r="I309" s="14"/>
      <c r="J309" s="7"/>
    </row>
    <row r="310" spans="1:10">
      <c r="A310" s="21"/>
      <c r="B310" s="6"/>
      <c r="C310" s="174"/>
      <c r="D310" s="7"/>
      <c r="E310" s="7"/>
      <c r="F310" s="7"/>
      <c r="G310" s="7"/>
      <c r="H310" s="8"/>
      <c r="I310" s="14"/>
      <c r="J310" s="7"/>
    </row>
    <row r="311" spans="1:10">
      <c r="A311" s="21"/>
      <c r="B311" s="6"/>
      <c r="C311" s="174"/>
      <c r="D311" s="7"/>
      <c r="E311" s="7"/>
      <c r="F311" s="7"/>
      <c r="G311" s="7"/>
      <c r="H311" s="8"/>
      <c r="I311" s="14"/>
      <c r="J311" s="7"/>
    </row>
    <row r="312" spans="1:10">
      <c r="A312" s="21"/>
      <c r="B312" s="6"/>
      <c r="C312" s="174"/>
      <c r="D312" s="7"/>
      <c r="E312" s="7"/>
      <c r="F312" s="7"/>
      <c r="G312" s="7"/>
      <c r="H312" s="8"/>
      <c r="I312" s="14"/>
      <c r="J312" s="7"/>
    </row>
    <row r="313" spans="1:10">
      <c r="A313" s="21"/>
      <c r="B313" s="6"/>
      <c r="C313" s="174"/>
      <c r="D313" s="7"/>
      <c r="E313" s="7"/>
      <c r="F313" s="7"/>
      <c r="G313" s="7"/>
      <c r="H313" s="8"/>
      <c r="I313" s="14"/>
      <c r="J313" s="7"/>
    </row>
    <row r="314" spans="1:10">
      <c r="A314" s="21"/>
      <c r="B314" s="6"/>
      <c r="C314" s="174"/>
      <c r="D314" s="7"/>
      <c r="E314" s="7"/>
      <c r="F314" s="7"/>
      <c r="G314" s="7"/>
      <c r="H314" s="8"/>
      <c r="I314" s="14"/>
      <c r="J314" s="7"/>
    </row>
    <row r="315" spans="1:10">
      <c r="A315" s="21"/>
      <c r="B315" s="6"/>
      <c r="C315" s="174"/>
      <c r="D315" s="7"/>
      <c r="E315" s="7"/>
      <c r="F315" s="7"/>
      <c r="G315" s="7"/>
      <c r="H315" s="8"/>
      <c r="I315" s="14"/>
      <c r="J315" s="7"/>
    </row>
    <row r="316" spans="1:10">
      <c r="A316" s="21"/>
      <c r="B316" s="6"/>
      <c r="C316" s="174"/>
      <c r="D316" s="7"/>
      <c r="E316" s="7"/>
      <c r="F316" s="7"/>
      <c r="G316" s="7"/>
      <c r="H316" s="8"/>
      <c r="I316" s="14"/>
      <c r="J316" s="7"/>
    </row>
    <row r="317" spans="1:10">
      <c r="A317" s="21"/>
      <c r="B317" s="6"/>
      <c r="C317" s="174"/>
      <c r="D317" s="7"/>
      <c r="E317" s="7"/>
      <c r="F317" s="7"/>
      <c r="G317" s="7"/>
      <c r="H317" s="8"/>
      <c r="I317" s="14"/>
      <c r="J317" s="7"/>
    </row>
    <row r="318" spans="1:10">
      <c r="A318" s="21"/>
      <c r="B318" s="6"/>
      <c r="C318" s="174"/>
      <c r="D318" s="7"/>
      <c r="E318" s="7"/>
      <c r="F318" s="7"/>
      <c r="G318" s="7"/>
      <c r="H318" s="8"/>
      <c r="I318" s="14"/>
      <c r="J318" s="7"/>
    </row>
    <row r="319" spans="1:10">
      <c r="A319" s="21"/>
      <c r="B319" s="6"/>
      <c r="C319" s="174"/>
      <c r="D319" s="7"/>
      <c r="E319" s="7"/>
      <c r="F319" s="7"/>
      <c r="G319" s="7"/>
      <c r="H319" s="8"/>
      <c r="I319" s="14"/>
      <c r="J319" s="7"/>
    </row>
    <row r="320" spans="1:10">
      <c r="A320" s="21"/>
      <c r="B320" s="6"/>
      <c r="C320" s="174"/>
      <c r="D320" s="7"/>
      <c r="E320" s="7"/>
      <c r="F320" s="7"/>
      <c r="G320" s="7"/>
      <c r="H320" s="8"/>
      <c r="I320" s="14"/>
      <c r="J320" s="7"/>
    </row>
    <row r="321" spans="1:10">
      <c r="A321" s="21"/>
      <c r="B321" s="6"/>
      <c r="C321" s="174"/>
      <c r="D321" s="7"/>
      <c r="E321" s="7"/>
      <c r="F321" s="7"/>
      <c r="G321" s="7"/>
      <c r="H321" s="8"/>
      <c r="I321" s="14"/>
      <c r="J321" s="7"/>
    </row>
    <row r="322" spans="1:10">
      <c r="A322" s="21"/>
      <c r="B322" s="6"/>
      <c r="C322" s="174"/>
      <c r="D322" s="7"/>
      <c r="E322" s="7"/>
      <c r="F322" s="7"/>
      <c r="G322" s="7"/>
      <c r="H322" s="8"/>
      <c r="I322" s="14"/>
      <c r="J322" s="7"/>
    </row>
    <row r="323" spans="1:10">
      <c r="A323" s="21"/>
      <c r="B323" s="6"/>
      <c r="C323" s="174"/>
      <c r="D323" s="7"/>
      <c r="E323" s="7"/>
      <c r="F323" s="7"/>
      <c r="G323" s="7"/>
      <c r="H323" s="8"/>
      <c r="I323" s="14"/>
      <c r="J323" s="7"/>
    </row>
    <row r="324" spans="1:10">
      <c r="A324" s="21"/>
      <c r="B324" s="6"/>
      <c r="C324" s="174"/>
      <c r="D324" s="7"/>
      <c r="E324" s="7"/>
      <c r="F324" s="7"/>
      <c r="G324" s="7"/>
      <c r="H324" s="8"/>
      <c r="I324" s="14"/>
      <c r="J324" s="7"/>
    </row>
    <row r="325" spans="1:10">
      <c r="A325" s="21"/>
      <c r="B325" s="6"/>
      <c r="C325" s="174"/>
      <c r="D325" s="7"/>
      <c r="E325" s="7"/>
      <c r="F325" s="7"/>
      <c r="G325" s="7"/>
      <c r="H325" s="8"/>
      <c r="I325" s="14"/>
      <c r="J325" s="7"/>
    </row>
    <row r="326" spans="1:10">
      <c r="A326" s="21"/>
      <c r="B326" s="6"/>
      <c r="C326" s="174"/>
      <c r="D326" s="7"/>
      <c r="E326" s="7"/>
      <c r="F326" s="7"/>
      <c r="G326" s="7"/>
      <c r="H326" s="8"/>
      <c r="I326" s="14"/>
      <c r="J326" s="7"/>
    </row>
    <row r="327" spans="1:10">
      <c r="A327" s="21"/>
      <c r="B327" s="6"/>
      <c r="C327" s="174"/>
      <c r="D327" s="7"/>
      <c r="E327" s="7"/>
      <c r="F327" s="7"/>
      <c r="G327" s="7"/>
      <c r="H327" s="8"/>
      <c r="I327" s="14"/>
      <c r="J327" s="7"/>
    </row>
    <row r="328" spans="1:10">
      <c r="A328" s="21"/>
      <c r="B328" s="6"/>
      <c r="C328" s="174"/>
      <c r="D328" s="7"/>
      <c r="E328" s="7"/>
      <c r="F328" s="7"/>
      <c r="G328" s="7"/>
      <c r="H328" s="8"/>
      <c r="I328" s="14"/>
      <c r="J328" s="7"/>
    </row>
    <row r="329" spans="1:10">
      <c r="A329" s="21"/>
      <c r="B329" s="6"/>
      <c r="C329" s="174"/>
      <c r="D329" s="7"/>
      <c r="E329" s="7"/>
      <c r="F329" s="7"/>
      <c r="G329" s="7"/>
      <c r="H329" s="8"/>
      <c r="I329" s="14"/>
      <c r="J329" s="7"/>
    </row>
    <row r="330" spans="1:10">
      <c r="A330" s="21"/>
      <c r="B330" s="6"/>
      <c r="C330" s="174"/>
      <c r="D330" s="7"/>
      <c r="E330" s="7"/>
      <c r="F330" s="7"/>
      <c r="G330" s="7"/>
      <c r="H330" s="8"/>
      <c r="I330" s="14"/>
      <c r="J330" s="7"/>
    </row>
    <row r="331" spans="1:10">
      <c r="A331" s="21"/>
      <c r="B331" s="6"/>
      <c r="C331" s="174"/>
      <c r="D331" s="7"/>
      <c r="E331" s="7"/>
      <c r="F331" s="7"/>
      <c r="G331" s="7"/>
      <c r="H331" s="8"/>
      <c r="I331" s="14"/>
      <c r="J331" s="7"/>
    </row>
    <row r="332" spans="1:10">
      <c r="A332" s="21"/>
      <c r="B332" s="6"/>
      <c r="C332" s="174"/>
      <c r="D332" s="7"/>
      <c r="E332" s="7"/>
      <c r="F332" s="7"/>
      <c r="G332" s="7"/>
      <c r="H332" s="8"/>
      <c r="I332" s="14"/>
      <c r="J332" s="7"/>
    </row>
    <row r="333" spans="1:10">
      <c r="A333" s="21"/>
      <c r="B333" s="6"/>
      <c r="C333" s="174"/>
      <c r="D333" s="7"/>
      <c r="E333" s="7"/>
      <c r="F333" s="7"/>
      <c r="G333" s="7"/>
      <c r="H333" s="8"/>
      <c r="I333" s="14"/>
      <c r="J333" s="7"/>
    </row>
    <row r="334" spans="1:10">
      <c r="A334" s="21"/>
      <c r="B334" s="6"/>
      <c r="C334" s="174"/>
      <c r="D334" s="7"/>
      <c r="E334" s="7"/>
      <c r="F334" s="7"/>
      <c r="G334" s="7"/>
      <c r="H334" s="8"/>
      <c r="I334" s="14"/>
      <c r="J334" s="7"/>
    </row>
    <row r="335" spans="1:10">
      <c r="A335" s="21"/>
      <c r="B335" s="6"/>
      <c r="C335" s="174"/>
      <c r="D335" s="7"/>
      <c r="E335" s="7"/>
      <c r="F335" s="7"/>
      <c r="G335" s="7"/>
      <c r="H335" s="8"/>
      <c r="I335" s="14"/>
      <c r="J335" s="7"/>
    </row>
    <row r="336" spans="1:10">
      <c r="A336" s="21"/>
      <c r="B336" s="6"/>
      <c r="C336" s="174"/>
      <c r="D336" s="7"/>
      <c r="E336" s="7"/>
      <c r="F336" s="7"/>
      <c r="G336" s="7"/>
      <c r="H336" s="8"/>
      <c r="I336" s="14"/>
      <c r="J336" s="7"/>
    </row>
    <row r="337" spans="1:10">
      <c r="A337" s="21"/>
      <c r="B337" s="6"/>
      <c r="C337" s="174"/>
      <c r="D337" s="7"/>
      <c r="E337" s="7"/>
      <c r="F337" s="7"/>
      <c r="G337" s="7"/>
      <c r="H337" s="8"/>
      <c r="I337" s="14"/>
      <c r="J337" s="7"/>
    </row>
    <row r="338" spans="1:10">
      <c r="A338" s="21"/>
      <c r="B338" s="6"/>
      <c r="C338" s="174"/>
      <c r="D338" s="7"/>
      <c r="E338" s="7"/>
      <c r="F338" s="7"/>
      <c r="G338" s="7"/>
      <c r="H338" s="8"/>
      <c r="I338" s="14"/>
      <c r="J338" s="7"/>
    </row>
    <row r="339" spans="1:10">
      <c r="A339" s="21"/>
      <c r="B339" s="6"/>
      <c r="C339" s="174"/>
      <c r="D339" s="7"/>
      <c r="E339" s="7"/>
      <c r="F339" s="7"/>
      <c r="G339" s="7"/>
      <c r="H339" s="8"/>
      <c r="I339" s="14"/>
      <c r="J339" s="7"/>
    </row>
    <row r="340" spans="1:10">
      <c r="A340" s="21"/>
      <c r="B340" s="6"/>
      <c r="C340" s="174"/>
      <c r="D340" s="7"/>
      <c r="E340" s="7"/>
      <c r="F340" s="7"/>
      <c r="G340" s="7"/>
      <c r="H340" s="8"/>
      <c r="I340" s="14"/>
      <c r="J340" s="7"/>
    </row>
    <row r="341" spans="1:10">
      <c r="A341" s="21"/>
      <c r="B341" s="6"/>
      <c r="C341" s="174"/>
      <c r="D341" s="7"/>
      <c r="E341" s="7"/>
      <c r="F341" s="7"/>
      <c r="G341" s="7"/>
      <c r="H341" s="8"/>
      <c r="I341" s="14"/>
      <c r="J341" s="7"/>
    </row>
    <row r="342" spans="1:10">
      <c r="A342" s="21"/>
      <c r="B342" s="6"/>
      <c r="C342" s="174"/>
      <c r="D342" s="7"/>
      <c r="E342" s="7"/>
      <c r="F342" s="7"/>
      <c r="G342" s="7"/>
      <c r="H342" s="8"/>
      <c r="I342" s="14"/>
      <c r="J342" s="7"/>
    </row>
    <row r="343" spans="1:10">
      <c r="A343" s="21"/>
      <c r="B343" s="6"/>
      <c r="C343" s="174"/>
      <c r="D343" s="7"/>
      <c r="E343" s="7"/>
      <c r="F343" s="7"/>
      <c r="G343" s="7"/>
      <c r="H343" s="8"/>
      <c r="I343" s="14"/>
      <c r="J343" s="7"/>
    </row>
    <row r="344" spans="1:10">
      <c r="A344" s="21"/>
      <c r="B344" s="6"/>
      <c r="C344" s="174"/>
      <c r="D344" s="7"/>
      <c r="E344" s="7"/>
      <c r="F344" s="7"/>
      <c r="G344" s="7"/>
      <c r="H344" s="8"/>
      <c r="I344" s="14"/>
      <c r="J344" s="7"/>
    </row>
    <row r="345" spans="1:10">
      <c r="A345" s="21"/>
      <c r="B345" s="6"/>
      <c r="C345" s="174"/>
      <c r="D345" s="7"/>
      <c r="E345" s="7"/>
      <c r="F345" s="7"/>
      <c r="G345" s="7"/>
      <c r="H345" s="8"/>
      <c r="I345" s="14"/>
      <c r="J345" s="7"/>
    </row>
    <row r="346" spans="1:10">
      <c r="A346" s="21"/>
      <c r="B346" s="6"/>
      <c r="C346" s="174"/>
      <c r="D346" s="7"/>
      <c r="E346" s="7"/>
      <c r="F346" s="7"/>
      <c r="G346" s="7"/>
      <c r="H346" s="8"/>
      <c r="I346" s="14"/>
      <c r="J346" s="7"/>
    </row>
    <row r="347" spans="1:10">
      <c r="A347" s="21"/>
      <c r="B347" s="6"/>
      <c r="C347" s="174"/>
      <c r="D347" s="7"/>
      <c r="E347" s="7"/>
      <c r="F347" s="7"/>
      <c r="G347" s="7"/>
      <c r="H347" s="8"/>
      <c r="I347" s="14"/>
      <c r="J347" s="7"/>
    </row>
    <row r="348" spans="1:10">
      <c r="A348" s="21"/>
      <c r="B348" s="6"/>
      <c r="C348" s="174"/>
      <c r="D348" s="7"/>
      <c r="E348" s="7"/>
      <c r="F348" s="7"/>
      <c r="G348" s="7"/>
      <c r="H348" s="8"/>
      <c r="I348" s="14"/>
      <c r="J348" s="7"/>
    </row>
    <row r="349" spans="1:10">
      <c r="A349" s="21"/>
      <c r="B349" s="6"/>
      <c r="C349" s="174"/>
      <c r="D349" s="7"/>
      <c r="E349" s="7"/>
      <c r="F349" s="7"/>
      <c r="G349" s="7"/>
      <c r="H349" s="8"/>
      <c r="I349" s="14"/>
      <c r="J349" s="7"/>
    </row>
    <row r="350" spans="1:10">
      <c r="A350" s="21"/>
      <c r="B350" s="6"/>
      <c r="C350" s="174"/>
      <c r="D350" s="7"/>
      <c r="E350" s="7"/>
      <c r="F350" s="7"/>
      <c r="G350" s="7"/>
      <c r="H350" s="8"/>
      <c r="I350" s="14"/>
      <c r="J350" s="7"/>
    </row>
    <row r="351" spans="1:10">
      <c r="A351" s="21"/>
      <c r="B351" s="6"/>
      <c r="C351" s="174"/>
      <c r="D351" s="7"/>
      <c r="E351" s="7"/>
      <c r="F351" s="7"/>
      <c r="G351" s="7"/>
      <c r="H351" s="8"/>
      <c r="I351" s="14"/>
      <c r="J351" s="7"/>
    </row>
    <row r="352" spans="1:10">
      <c r="A352" s="21"/>
      <c r="B352" s="6"/>
      <c r="C352" s="174"/>
      <c r="D352" s="7"/>
      <c r="E352" s="7"/>
      <c r="F352" s="7"/>
      <c r="G352" s="7"/>
      <c r="H352" s="8"/>
      <c r="I352" s="14"/>
      <c r="J352" s="7"/>
    </row>
    <row r="353" spans="1:10">
      <c r="A353" s="21"/>
      <c r="B353" s="6"/>
      <c r="C353" s="174"/>
      <c r="D353" s="7"/>
      <c r="E353" s="7"/>
      <c r="F353" s="7"/>
      <c r="G353" s="7"/>
      <c r="H353" s="8"/>
      <c r="I353" s="14"/>
      <c r="J353" s="7"/>
    </row>
    <row r="354" spans="1:10">
      <c r="A354" s="21"/>
      <c r="B354" s="6"/>
      <c r="C354" s="174"/>
      <c r="D354" s="7"/>
      <c r="E354" s="7"/>
      <c r="F354" s="7"/>
      <c r="G354" s="7"/>
      <c r="H354" s="8"/>
      <c r="I354" s="14"/>
      <c r="J354" s="7"/>
    </row>
    <row r="355" spans="1:10">
      <c r="A355" s="21"/>
      <c r="B355" s="6"/>
      <c r="C355" s="174"/>
      <c r="D355" s="7"/>
      <c r="E355" s="7"/>
      <c r="F355" s="7"/>
      <c r="G355" s="7"/>
      <c r="H355" s="8"/>
      <c r="I355" s="14"/>
      <c r="J355" s="7"/>
    </row>
    <row r="356" spans="1:10">
      <c r="A356" s="21"/>
      <c r="B356" s="6"/>
      <c r="C356" s="174"/>
      <c r="D356" s="7"/>
      <c r="E356" s="7"/>
      <c r="F356" s="7"/>
      <c r="G356" s="7"/>
      <c r="H356" s="8"/>
      <c r="I356" s="14"/>
      <c r="J356" s="7"/>
    </row>
    <row r="357" spans="1:10">
      <c r="A357" s="21"/>
      <c r="B357" s="6"/>
      <c r="C357" s="174"/>
      <c r="D357" s="7"/>
      <c r="E357" s="7"/>
      <c r="F357" s="7"/>
      <c r="G357" s="7"/>
      <c r="H357" s="8"/>
      <c r="I357" s="14"/>
      <c r="J357" s="7"/>
    </row>
    <row r="358" spans="1:10">
      <c r="A358" s="21"/>
      <c r="B358" s="6"/>
      <c r="C358" s="174"/>
      <c r="D358" s="7"/>
      <c r="E358" s="7"/>
      <c r="F358" s="7"/>
      <c r="G358" s="7"/>
      <c r="H358" s="8"/>
      <c r="I358" s="14"/>
      <c r="J358" s="7"/>
    </row>
    <row r="359" spans="1:10">
      <c r="A359" s="21"/>
      <c r="B359" s="6"/>
      <c r="C359" s="174"/>
      <c r="D359" s="7"/>
      <c r="E359" s="7"/>
      <c r="F359" s="7"/>
      <c r="G359" s="7"/>
      <c r="H359" s="8"/>
      <c r="I359" s="14"/>
      <c r="J359" s="7"/>
    </row>
    <row r="360" spans="1:10">
      <c r="A360" s="21"/>
      <c r="B360" s="6"/>
      <c r="C360" s="174"/>
      <c r="D360" s="7"/>
      <c r="E360" s="7"/>
      <c r="F360" s="7"/>
      <c r="G360" s="7"/>
      <c r="H360" s="8"/>
      <c r="I360" s="14"/>
      <c r="J360" s="7"/>
    </row>
    <row r="361" spans="1:10">
      <c r="A361" s="21"/>
      <c r="B361" s="6"/>
      <c r="C361" s="174"/>
      <c r="D361" s="7"/>
      <c r="E361" s="7"/>
      <c r="F361" s="7"/>
      <c r="G361" s="7"/>
      <c r="H361" s="8"/>
      <c r="I361" s="14"/>
      <c r="J361" s="7"/>
    </row>
    <row r="362" spans="1:10">
      <c r="A362" s="21"/>
      <c r="B362" s="6"/>
      <c r="C362" s="174"/>
      <c r="D362" s="7"/>
      <c r="E362" s="7"/>
      <c r="F362" s="7"/>
      <c r="G362" s="7"/>
      <c r="H362" s="8"/>
      <c r="I362" s="14"/>
      <c r="J362" s="7"/>
    </row>
    <row r="363" spans="1:10">
      <c r="A363" s="21"/>
      <c r="B363" s="6"/>
      <c r="C363" s="174"/>
      <c r="D363" s="7"/>
      <c r="E363" s="7"/>
      <c r="F363" s="7"/>
      <c r="G363" s="7"/>
      <c r="H363" s="8"/>
      <c r="I363" s="14"/>
      <c r="J363" s="7"/>
    </row>
    <row r="364" spans="1:10">
      <c r="A364" s="21"/>
      <c r="B364" s="6"/>
      <c r="C364" s="174"/>
      <c r="D364" s="7"/>
      <c r="E364" s="7"/>
      <c r="F364" s="7"/>
      <c r="G364" s="7"/>
      <c r="H364" s="8"/>
      <c r="I364" s="14"/>
      <c r="J364" s="7"/>
    </row>
    <row r="365" spans="1:10">
      <c r="A365" s="21"/>
      <c r="B365" s="6"/>
      <c r="C365" s="174"/>
      <c r="D365" s="7"/>
      <c r="E365" s="7"/>
      <c r="F365" s="7"/>
      <c r="G365" s="7"/>
      <c r="H365" s="8"/>
      <c r="I365" s="14"/>
      <c r="J365" s="7"/>
    </row>
    <row r="366" spans="1:10">
      <c r="A366" s="21"/>
      <c r="B366" s="6"/>
      <c r="C366" s="174"/>
      <c r="D366" s="7"/>
      <c r="E366" s="7"/>
      <c r="F366" s="7"/>
      <c r="G366" s="7"/>
      <c r="H366" s="8"/>
      <c r="I366" s="14"/>
      <c r="J366" s="7"/>
    </row>
    <row r="367" spans="1:10">
      <c r="A367" s="21"/>
      <c r="B367" s="6"/>
      <c r="C367" s="174"/>
      <c r="D367" s="7"/>
      <c r="E367" s="7"/>
      <c r="F367" s="7"/>
      <c r="G367" s="7"/>
      <c r="H367" s="8"/>
      <c r="I367" s="14"/>
      <c r="J367" s="7"/>
    </row>
    <row r="368" spans="1:10">
      <c r="A368" s="21"/>
      <c r="B368" s="6"/>
      <c r="C368" s="174"/>
      <c r="D368" s="7"/>
      <c r="E368" s="7"/>
      <c r="F368" s="7"/>
      <c r="G368" s="7"/>
      <c r="H368" s="8"/>
      <c r="I368" s="14"/>
      <c r="J368" s="7"/>
    </row>
    <row r="369" spans="1:10">
      <c r="A369" s="21"/>
      <c r="B369" s="6"/>
      <c r="C369" s="174"/>
      <c r="D369" s="7"/>
      <c r="E369" s="7"/>
      <c r="F369" s="7"/>
      <c r="G369" s="7"/>
      <c r="H369" s="8"/>
      <c r="I369" s="14"/>
      <c r="J369" s="7"/>
    </row>
    <row r="370" spans="1:10">
      <c r="A370" s="21"/>
      <c r="B370" s="6"/>
      <c r="C370" s="174"/>
      <c r="D370" s="7"/>
      <c r="E370" s="7"/>
      <c r="F370" s="7"/>
      <c r="G370" s="7"/>
      <c r="H370" s="8"/>
      <c r="I370" s="14"/>
      <c r="J370" s="7"/>
    </row>
    <row r="371" spans="1:10">
      <c r="A371" s="21"/>
      <c r="B371" s="6"/>
      <c r="C371" s="174"/>
      <c r="D371" s="7"/>
      <c r="E371" s="7"/>
      <c r="F371" s="7"/>
      <c r="G371" s="7"/>
      <c r="H371" s="8"/>
      <c r="I371" s="14"/>
      <c r="J371" s="7"/>
    </row>
    <row r="372" spans="1:10">
      <c r="A372" s="21"/>
      <c r="B372" s="6"/>
      <c r="C372" s="174"/>
      <c r="D372" s="7"/>
      <c r="E372" s="7"/>
      <c r="F372" s="7"/>
      <c r="G372" s="7"/>
      <c r="H372" s="8"/>
      <c r="I372" s="14"/>
      <c r="J372" s="7"/>
    </row>
    <row r="373" spans="1:10">
      <c r="A373" s="21"/>
      <c r="B373" s="6"/>
      <c r="C373" s="174"/>
      <c r="D373" s="7"/>
      <c r="E373" s="7"/>
      <c r="F373" s="7"/>
      <c r="G373" s="7"/>
      <c r="H373" s="8"/>
      <c r="I373" s="14"/>
      <c r="J373" s="7"/>
    </row>
    <row r="374" spans="1:10">
      <c r="A374" s="21"/>
      <c r="B374" s="6"/>
      <c r="C374" s="174"/>
      <c r="D374" s="7"/>
      <c r="E374" s="7"/>
      <c r="F374" s="7"/>
      <c r="G374" s="7"/>
      <c r="H374" s="8"/>
      <c r="I374" s="14"/>
      <c r="J374" s="7"/>
    </row>
    <row r="375" spans="1:10">
      <c r="A375" s="21"/>
      <c r="B375" s="6"/>
      <c r="C375" s="174"/>
      <c r="D375" s="7"/>
      <c r="E375" s="7"/>
      <c r="F375" s="7"/>
      <c r="G375" s="7"/>
      <c r="H375" s="8"/>
      <c r="I375" s="14"/>
      <c r="J375" s="7"/>
    </row>
    <row r="376" spans="1:10">
      <c r="A376" s="21"/>
      <c r="B376" s="6"/>
      <c r="C376" s="174"/>
      <c r="D376" s="7"/>
      <c r="E376" s="7"/>
      <c r="F376" s="7"/>
      <c r="G376" s="7"/>
      <c r="H376" s="8"/>
      <c r="I376" s="14"/>
      <c r="J376" s="7"/>
    </row>
    <row r="377" spans="1:10">
      <c r="A377" s="21"/>
      <c r="B377" s="6"/>
      <c r="C377" s="174"/>
      <c r="D377" s="7"/>
      <c r="E377" s="7"/>
      <c r="F377" s="7"/>
      <c r="G377" s="7"/>
      <c r="H377" s="8"/>
      <c r="I377" s="14"/>
      <c r="J377" s="7"/>
    </row>
    <row r="378" spans="1:10">
      <c r="A378" s="21"/>
      <c r="B378" s="6"/>
      <c r="C378" s="174"/>
      <c r="D378" s="7"/>
      <c r="E378" s="7"/>
      <c r="F378" s="7"/>
      <c r="G378" s="7"/>
      <c r="H378" s="8"/>
      <c r="I378" s="14"/>
      <c r="J378" s="7"/>
    </row>
    <row r="379" spans="1:10">
      <c r="A379" s="21"/>
      <c r="B379" s="6"/>
      <c r="C379" s="174"/>
      <c r="D379" s="7"/>
      <c r="E379" s="7"/>
      <c r="F379" s="7"/>
      <c r="G379" s="7"/>
      <c r="H379" s="8"/>
      <c r="I379" s="14"/>
      <c r="J379" s="7"/>
    </row>
    <row r="380" spans="1:10">
      <c r="A380" s="21"/>
      <c r="B380" s="6"/>
      <c r="C380" s="174"/>
      <c r="D380" s="7"/>
      <c r="E380" s="7"/>
      <c r="F380" s="7"/>
      <c r="G380" s="7"/>
      <c r="H380" s="8"/>
      <c r="I380" s="14"/>
      <c r="J380" s="7"/>
    </row>
    <row r="381" spans="1:10">
      <c r="A381" s="21"/>
      <c r="B381" s="6"/>
      <c r="C381" s="174"/>
      <c r="D381" s="7"/>
      <c r="E381" s="7"/>
      <c r="F381" s="7"/>
      <c r="G381" s="7"/>
      <c r="H381" s="8"/>
      <c r="I381" s="14"/>
      <c r="J381" s="7"/>
    </row>
    <row r="382" spans="1:10">
      <c r="A382" s="21"/>
      <c r="B382" s="6"/>
      <c r="C382" s="174"/>
      <c r="D382" s="7"/>
      <c r="E382" s="7"/>
      <c r="F382" s="7"/>
      <c r="G382" s="7"/>
      <c r="H382" s="8"/>
      <c r="I382" s="14"/>
      <c r="J382" s="7"/>
    </row>
    <row r="383" spans="1:10">
      <c r="A383" s="21"/>
      <c r="B383" s="6"/>
      <c r="C383" s="174"/>
      <c r="D383" s="7"/>
      <c r="E383" s="7"/>
      <c r="F383" s="7"/>
      <c r="G383" s="7"/>
      <c r="H383" s="8"/>
      <c r="I383" s="14"/>
      <c r="J383" s="7"/>
    </row>
    <row r="384" spans="1:10">
      <c r="A384" s="21"/>
      <c r="B384" s="6"/>
      <c r="C384" s="174"/>
      <c r="D384" s="7"/>
      <c r="E384" s="7"/>
      <c r="F384" s="7"/>
      <c r="G384" s="7"/>
      <c r="H384" s="8"/>
      <c r="I384" s="14"/>
      <c r="J384" s="7"/>
    </row>
    <row r="385" spans="1:10">
      <c r="A385" s="21"/>
      <c r="B385" s="6"/>
      <c r="C385" s="174"/>
      <c r="D385" s="7"/>
      <c r="E385" s="7"/>
      <c r="F385" s="7"/>
      <c r="G385" s="7"/>
      <c r="H385" s="8"/>
      <c r="I385" s="14"/>
      <c r="J385" s="7"/>
    </row>
    <row r="386" spans="1:10">
      <c r="A386" s="21"/>
      <c r="B386" s="6"/>
      <c r="C386" s="174"/>
      <c r="D386" s="7"/>
      <c r="E386" s="7"/>
      <c r="F386" s="7"/>
      <c r="G386" s="7"/>
      <c r="H386" s="8"/>
      <c r="I386" s="14"/>
      <c r="J386" s="7"/>
    </row>
    <row r="387" spans="1:10">
      <c r="A387" s="21"/>
      <c r="B387" s="6"/>
      <c r="C387" s="174"/>
      <c r="D387" s="7"/>
      <c r="E387" s="7"/>
      <c r="F387" s="7"/>
      <c r="G387" s="7"/>
      <c r="H387" s="8"/>
      <c r="I387" s="14"/>
      <c r="J387" s="7"/>
    </row>
    <row r="388" spans="1:10">
      <c r="A388" s="21"/>
      <c r="B388" s="6"/>
      <c r="C388" s="174"/>
      <c r="D388" s="7"/>
      <c r="E388" s="7"/>
      <c r="F388" s="7"/>
      <c r="G388" s="7"/>
      <c r="H388" s="8"/>
      <c r="I388" s="14"/>
      <c r="J388" s="7"/>
    </row>
    <row r="389" spans="1:10">
      <c r="A389" s="21"/>
      <c r="B389" s="6"/>
      <c r="C389" s="174"/>
      <c r="D389" s="7"/>
      <c r="E389" s="7"/>
      <c r="F389" s="7"/>
      <c r="G389" s="7"/>
      <c r="H389" s="8"/>
      <c r="I389" s="14"/>
      <c r="J389" s="7"/>
    </row>
    <row r="390" spans="1:10">
      <c r="A390" s="21"/>
      <c r="B390" s="6"/>
      <c r="C390" s="174"/>
      <c r="D390" s="7"/>
      <c r="E390" s="7"/>
      <c r="F390" s="7"/>
      <c r="G390" s="7"/>
      <c r="H390" s="8"/>
      <c r="I390" s="14"/>
      <c r="J390" s="7"/>
    </row>
    <row r="391" spans="1:10">
      <c r="A391" s="21"/>
      <c r="B391" s="6"/>
      <c r="C391" s="174"/>
      <c r="D391" s="7"/>
      <c r="E391" s="7"/>
      <c r="F391" s="7"/>
      <c r="G391" s="7"/>
      <c r="H391" s="8"/>
      <c r="I391" s="14"/>
      <c r="J391" s="7"/>
    </row>
    <row r="392" spans="1:10">
      <c r="A392" s="21"/>
      <c r="B392" s="6"/>
      <c r="C392" s="174"/>
      <c r="D392" s="7"/>
      <c r="E392" s="7"/>
      <c r="F392" s="7"/>
      <c r="G392" s="7"/>
      <c r="H392" s="8"/>
      <c r="I392" s="14"/>
      <c r="J392" s="7"/>
    </row>
    <row r="393" spans="1:10">
      <c r="A393" s="21"/>
      <c r="B393" s="6"/>
      <c r="C393" s="174"/>
      <c r="D393" s="7"/>
      <c r="E393" s="7"/>
      <c r="F393" s="7"/>
      <c r="G393" s="7"/>
      <c r="H393" s="8"/>
      <c r="I393" s="14"/>
      <c r="J393" s="7"/>
    </row>
    <row r="394" spans="1:10">
      <c r="A394" s="21"/>
      <c r="B394" s="6"/>
      <c r="C394" s="174"/>
      <c r="D394" s="7"/>
      <c r="E394" s="7"/>
      <c r="F394" s="7"/>
      <c r="G394" s="7"/>
      <c r="H394" s="8"/>
      <c r="I394" s="14"/>
      <c r="J394" s="7"/>
    </row>
    <row r="395" spans="1:10">
      <c r="A395" s="21"/>
      <c r="B395" s="6"/>
      <c r="C395" s="174"/>
      <c r="D395" s="7"/>
      <c r="E395" s="7"/>
      <c r="F395" s="7"/>
      <c r="G395" s="7"/>
      <c r="H395" s="8"/>
      <c r="I395" s="14"/>
      <c r="J395" s="7"/>
    </row>
    <row r="396" spans="1:10">
      <c r="A396" s="21"/>
      <c r="B396" s="6"/>
      <c r="C396" s="174"/>
      <c r="D396" s="7"/>
      <c r="E396" s="7"/>
      <c r="F396" s="7"/>
      <c r="G396" s="7"/>
      <c r="H396" s="8"/>
      <c r="I396" s="14"/>
      <c r="J396" s="7"/>
    </row>
    <row r="397" spans="1:10">
      <c r="A397" s="21"/>
      <c r="B397" s="6"/>
      <c r="C397" s="174"/>
      <c r="D397" s="7"/>
      <c r="E397" s="7"/>
      <c r="F397" s="7"/>
      <c r="G397" s="7"/>
      <c r="H397" s="8"/>
      <c r="I397" s="14"/>
      <c r="J397" s="7"/>
    </row>
    <row r="398" spans="1:10">
      <c r="A398" s="21"/>
      <c r="B398" s="6"/>
      <c r="C398" s="174"/>
      <c r="D398" s="7"/>
      <c r="E398" s="7"/>
      <c r="F398" s="7"/>
      <c r="G398" s="7"/>
      <c r="H398" s="8"/>
      <c r="I398" s="14"/>
      <c r="J398" s="7"/>
    </row>
    <row r="399" spans="1:10">
      <c r="A399" s="21"/>
      <c r="B399" s="6"/>
      <c r="C399" s="174"/>
      <c r="D399" s="7"/>
      <c r="E399" s="7"/>
      <c r="F399" s="7"/>
      <c r="G399" s="7"/>
      <c r="H399" s="8"/>
      <c r="I399" s="14"/>
      <c r="J399" s="7"/>
    </row>
    <row r="400" spans="1:10">
      <c r="A400" s="21"/>
      <c r="B400" s="6"/>
      <c r="C400" s="174"/>
      <c r="D400" s="7"/>
      <c r="E400" s="7"/>
      <c r="F400" s="7"/>
      <c r="G400" s="7"/>
      <c r="H400" s="8"/>
      <c r="I400" s="14"/>
      <c r="J400" s="7"/>
    </row>
    <row r="401" spans="1:10">
      <c r="A401" s="21"/>
      <c r="B401" s="6"/>
      <c r="C401" s="174"/>
      <c r="D401" s="7"/>
      <c r="E401" s="7"/>
      <c r="F401" s="7"/>
      <c r="G401" s="7"/>
      <c r="H401" s="8"/>
      <c r="I401" s="14"/>
      <c r="J401" s="7"/>
    </row>
    <row r="402" spans="1:10">
      <c r="A402" s="21"/>
      <c r="B402" s="6"/>
      <c r="C402" s="174"/>
      <c r="D402" s="7"/>
      <c r="E402" s="7"/>
      <c r="F402" s="7"/>
      <c r="G402" s="7"/>
      <c r="H402" s="8"/>
      <c r="I402" s="14"/>
      <c r="J402" s="7"/>
    </row>
    <row r="403" spans="1:10">
      <c r="A403" s="21"/>
      <c r="B403" s="6"/>
      <c r="C403" s="174"/>
      <c r="D403" s="7"/>
      <c r="E403" s="7"/>
      <c r="F403" s="7"/>
      <c r="G403" s="7"/>
      <c r="H403" s="8"/>
      <c r="I403" s="14"/>
      <c r="J403" s="7"/>
    </row>
    <row r="404" spans="1:10">
      <c r="A404" s="21"/>
      <c r="B404" s="6"/>
      <c r="C404" s="174"/>
      <c r="D404" s="7"/>
      <c r="E404" s="7"/>
      <c r="F404" s="7"/>
      <c r="G404" s="7"/>
      <c r="H404" s="8"/>
      <c r="I404" s="14"/>
      <c r="J404" s="7"/>
    </row>
    <row r="405" spans="1:10">
      <c r="A405" s="21"/>
      <c r="B405" s="6"/>
      <c r="C405" s="174"/>
      <c r="D405" s="7"/>
      <c r="E405" s="7"/>
      <c r="F405" s="7"/>
      <c r="G405" s="7"/>
      <c r="H405" s="8"/>
      <c r="I405" s="14"/>
      <c r="J405" s="7"/>
    </row>
    <row r="406" spans="1:10">
      <c r="A406" s="21"/>
      <c r="B406" s="6"/>
      <c r="C406" s="174"/>
      <c r="D406" s="7"/>
      <c r="E406" s="7"/>
      <c r="F406" s="7"/>
      <c r="G406" s="7"/>
      <c r="H406" s="8"/>
      <c r="I406" s="14"/>
      <c r="J406" s="7"/>
    </row>
    <row r="407" spans="1:10">
      <c r="A407" s="21"/>
      <c r="B407" s="6"/>
      <c r="C407" s="174"/>
      <c r="D407" s="7"/>
      <c r="E407" s="7"/>
      <c r="F407" s="7"/>
      <c r="G407" s="7"/>
      <c r="H407" s="8"/>
      <c r="I407" s="14"/>
      <c r="J407" s="7"/>
    </row>
    <row r="408" spans="1:10">
      <c r="A408" s="21"/>
      <c r="B408" s="6"/>
      <c r="C408" s="174"/>
      <c r="D408" s="7"/>
      <c r="E408" s="7"/>
      <c r="F408" s="7"/>
      <c r="G408" s="7"/>
      <c r="H408" s="8"/>
      <c r="I408" s="14"/>
      <c r="J408" s="7"/>
    </row>
    <row r="409" spans="1:10">
      <c r="A409" s="21"/>
      <c r="B409" s="6"/>
      <c r="C409" s="174"/>
      <c r="D409" s="7"/>
      <c r="E409" s="7"/>
      <c r="F409" s="7"/>
      <c r="G409" s="7"/>
      <c r="H409" s="8"/>
      <c r="I409" s="14"/>
      <c r="J409" s="7"/>
    </row>
    <row r="410" spans="1:10">
      <c r="A410" s="21"/>
      <c r="B410" s="6"/>
      <c r="C410" s="174"/>
      <c r="D410" s="7"/>
      <c r="E410" s="7"/>
      <c r="F410" s="7"/>
      <c r="G410" s="7"/>
      <c r="H410" s="8"/>
      <c r="I410" s="14"/>
      <c r="J410" s="7"/>
    </row>
    <row r="411" spans="1:10">
      <c r="A411" s="21"/>
      <c r="B411" s="6"/>
      <c r="C411" s="174"/>
      <c r="D411" s="7"/>
      <c r="E411" s="7"/>
      <c r="F411" s="7"/>
      <c r="G411" s="7"/>
      <c r="H411" s="8"/>
      <c r="I411" s="14"/>
      <c r="J411" s="7"/>
    </row>
    <row r="412" spans="1:10">
      <c r="A412" s="21"/>
      <c r="B412" s="6"/>
      <c r="C412" s="174"/>
      <c r="D412" s="7"/>
      <c r="E412" s="7"/>
      <c r="F412" s="7"/>
      <c r="G412" s="7"/>
      <c r="H412" s="8"/>
      <c r="I412" s="14"/>
      <c r="J412" s="7"/>
    </row>
    <row r="413" spans="1:10">
      <c r="A413" s="21"/>
      <c r="B413" s="6"/>
      <c r="C413" s="174"/>
      <c r="D413" s="7"/>
      <c r="E413" s="7"/>
      <c r="F413" s="7"/>
      <c r="G413" s="7"/>
      <c r="H413" s="8"/>
      <c r="I413" s="14"/>
      <c r="J413" s="7"/>
    </row>
    <row r="414" spans="1:10">
      <c r="A414" s="21"/>
      <c r="B414" s="6"/>
      <c r="C414" s="174"/>
      <c r="D414" s="7"/>
      <c r="E414" s="7"/>
      <c r="F414" s="7"/>
      <c r="G414" s="7"/>
      <c r="H414" s="8"/>
      <c r="I414" s="14"/>
      <c r="J414" s="7"/>
    </row>
    <row r="415" spans="1:10">
      <c r="A415" s="21"/>
      <c r="B415" s="6"/>
      <c r="C415" s="174"/>
      <c r="D415" s="7"/>
      <c r="E415" s="7"/>
      <c r="F415" s="7"/>
      <c r="G415" s="7"/>
      <c r="H415" s="8"/>
      <c r="I415" s="14"/>
      <c r="J415" s="7"/>
    </row>
    <row r="416" spans="1:10">
      <c r="A416" s="21"/>
      <c r="B416" s="6"/>
      <c r="C416" s="174"/>
      <c r="D416" s="7"/>
      <c r="E416" s="7"/>
      <c r="F416" s="7"/>
      <c r="G416" s="7"/>
      <c r="H416" s="8"/>
      <c r="I416" s="14"/>
      <c r="J416" s="7"/>
    </row>
    <row r="417" spans="1:10">
      <c r="A417" s="21"/>
      <c r="B417" s="6"/>
      <c r="C417" s="174"/>
      <c r="D417" s="7"/>
      <c r="E417" s="7"/>
      <c r="F417" s="7"/>
      <c r="G417" s="7"/>
      <c r="H417" s="8"/>
      <c r="I417" s="14"/>
      <c r="J417" s="7"/>
    </row>
    <row r="418" spans="1:10">
      <c r="A418" s="21"/>
      <c r="B418" s="6"/>
      <c r="C418" s="174"/>
      <c r="D418" s="7"/>
      <c r="E418" s="7"/>
      <c r="F418" s="7"/>
      <c r="G418" s="7"/>
      <c r="H418" s="8"/>
      <c r="I418" s="14"/>
      <c r="J418" s="7"/>
    </row>
    <row r="419" spans="1:10">
      <c r="A419" s="21"/>
      <c r="B419" s="6"/>
      <c r="C419" s="174"/>
      <c r="D419" s="7"/>
      <c r="E419" s="7"/>
      <c r="F419" s="7"/>
      <c r="G419" s="7"/>
      <c r="H419" s="8"/>
      <c r="I419" s="14"/>
      <c r="J419" s="7"/>
    </row>
    <row r="420" spans="1:10">
      <c r="A420" s="21"/>
      <c r="B420" s="6"/>
      <c r="C420" s="174"/>
      <c r="D420" s="7"/>
      <c r="E420" s="7"/>
      <c r="F420" s="7"/>
      <c r="G420" s="7"/>
      <c r="H420" s="8"/>
      <c r="I420" s="14"/>
      <c r="J420" s="7"/>
    </row>
    <row r="421" spans="1:10">
      <c r="A421" s="21"/>
      <c r="B421" s="6"/>
      <c r="C421" s="174"/>
      <c r="D421" s="7"/>
      <c r="E421" s="7"/>
      <c r="F421" s="7"/>
      <c r="G421" s="7"/>
      <c r="H421" s="8"/>
      <c r="I421" s="14"/>
      <c r="J421" s="7"/>
    </row>
    <row r="422" spans="1:10">
      <c r="A422" s="21"/>
      <c r="B422" s="6"/>
      <c r="C422" s="174"/>
      <c r="D422" s="7"/>
      <c r="E422" s="7"/>
      <c r="F422" s="7"/>
      <c r="G422" s="7"/>
      <c r="H422" s="8"/>
      <c r="I422" s="14"/>
      <c r="J422" s="7"/>
    </row>
    <row r="423" spans="1:10">
      <c r="A423" s="21"/>
      <c r="B423" s="6"/>
      <c r="C423" s="174"/>
      <c r="D423" s="7"/>
      <c r="E423" s="7"/>
      <c r="F423" s="7"/>
      <c r="G423" s="7"/>
      <c r="H423" s="8"/>
      <c r="I423" s="14"/>
      <c r="J423" s="7"/>
    </row>
    <row r="424" spans="1:10">
      <c r="A424" s="21"/>
      <c r="B424" s="6"/>
      <c r="C424" s="174"/>
      <c r="D424" s="7"/>
      <c r="E424" s="7"/>
      <c r="F424" s="7"/>
      <c r="G424" s="7"/>
      <c r="H424" s="8"/>
      <c r="I424" s="14"/>
      <c r="J424" s="7"/>
    </row>
    <row r="425" spans="1:10">
      <c r="A425" s="21"/>
      <c r="B425" s="6"/>
      <c r="C425" s="174"/>
      <c r="D425" s="7"/>
      <c r="E425" s="7"/>
      <c r="F425" s="7"/>
      <c r="G425" s="7"/>
      <c r="H425" s="8"/>
      <c r="I425" s="14"/>
      <c r="J425" s="7"/>
    </row>
    <row r="426" spans="1:10">
      <c r="A426" s="21"/>
      <c r="B426" s="6"/>
      <c r="C426" s="174"/>
      <c r="D426" s="7"/>
      <c r="E426" s="7"/>
      <c r="F426" s="7"/>
      <c r="G426" s="7"/>
      <c r="H426" s="8"/>
      <c r="I426" s="14"/>
      <c r="J426" s="7"/>
    </row>
    <row r="427" spans="1:10">
      <c r="A427" s="21"/>
      <c r="B427" s="6"/>
      <c r="C427" s="174"/>
      <c r="D427" s="7"/>
      <c r="E427" s="7"/>
      <c r="F427" s="7"/>
      <c r="G427" s="7"/>
      <c r="H427" s="8"/>
      <c r="I427" s="14"/>
      <c r="J427" s="7"/>
    </row>
    <row r="428" spans="1:10">
      <c r="A428" s="21"/>
      <c r="B428" s="6"/>
      <c r="C428" s="174"/>
      <c r="D428" s="7"/>
      <c r="E428" s="7"/>
      <c r="F428" s="7"/>
      <c r="G428" s="7"/>
      <c r="H428" s="8"/>
      <c r="I428" s="14"/>
      <c r="J428" s="7"/>
    </row>
    <row r="429" spans="1:10">
      <c r="A429" s="21"/>
      <c r="B429" s="6"/>
      <c r="C429" s="174"/>
      <c r="D429" s="7"/>
      <c r="E429" s="7"/>
      <c r="F429" s="7"/>
      <c r="G429" s="7"/>
      <c r="H429" s="8"/>
      <c r="I429" s="14"/>
      <c r="J429" s="7"/>
    </row>
    <row r="430" spans="1:10">
      <c r="A430" s="21"/>
      <c r="B430" s="6"/>
      <c r="C430" s="174"/>
      <c r="D430" s="7"/>
      <c r="E430" s="7"/>
      <c r="F430" s="7"/>
      <c r="G430" s="7"/>
      <c r="H430" s="8"/>
      <c r="I430" s="14"/>
      <c r="J430" s="7"/>
    </row>
    <row r="431" spans="1:10">
      <c r="A431" s="21"/>
      <c r="B431" s="6"/>
      <c r="C431" s="174"/>
      <c r="D431" s="7"/>
      <c r="E431" s="7"/>
      <c r="F431" s="7"/>
      <c r="G431" s="7"/>
      <c r="H431" s="8"/>
      <c r="I431" s="14"/>
      <c r="J431" s="7"/>
    </row>
    <row r="432" spans="1:10">
      <c r="A432" s="21"/>
      <c r="B432" s="6"/>
      <c r="C432" s="174"/>
      <c r="D432" s="7"/>
      <c r="E432" s="7"/>
      <c r="F432" s="7"/>
      <c r="G432" s="7"/>
      <c r="H432" s="8"/>
      <c r="I432" s="14"/>
      <c r="J432" s="7"/>
    </row>
    <row r="433" spans="1:10">
      <c r="A433" s="21"/>
      <c r="B433" s="6"/>
      <c r="C433" s="174"/>
      <c r="D433" s="7"/>
      <c r="E433" s="7"/>
      <c r="F433" s="7"/>
      <c r="G433" s="7"/>
      <c r="H433" s="8"/>
      <c r="I433" s="14"/>
      <c r="J433" s="7"/>
    </row>
    <row r="434" spans="1:10">
      <c r="A434" s="21"/>
      <c r="B434" s="6"/>
      <c r="C434" s="174"/>
      <c r="D434" s="7"/>
      <c r="E434" s="7"/>
      <c r="F434" s="7"/>
      <c r="G434" s="7"/>
      <c r="H434" s="8"/>
      <c r="I434" s="14"/>
      <c r="J434" s="7"/>
    </row>
    <row r="435" spans="1:10">
      <c r="A435" s="21"/>
      <c r="B435" s="6"/>
      <c r="C435" s="174"/>
      <c r="D435" s="7"/>
      <c r="E435" s="7"/>
      <c r="F435" s="7"/>
      <c r="G435" s="7"/>
      <c r="H435" s="8"/>
      <c r="I435" s="14"/>
      <c r="J435" s="7"/>
    </row>
    <row r="436" spans="1:10">
      <c r="A436" s="21"/>
      <c r="B436" s="6"/>
      <c r="C436" s="174"/>
      <c r="D436" s="7"/>
      <c r="E436" s="7"/>
      <c r="F436" s="7"/>
      <c r="G436" s="7"/>
      <c r="H436" s="8"/>
      <c r="I436" s="14"/>
      <c r="J436" s="7"/>
    </row>
    <row r="437" spans="1:10">
      <c r="A437" s="21"/>
      <c r="B437" s="6"/>
      <c r="C437" s="174"/>
      <c r="D437" s="7"/>
      <c r="E437" s="7"/>
      <c r="F437" s="7"/>
      <c r="G437" s="7"/>
      <c r="H437" s="8"/>
      <c r="I437" s="14"/>
      <c r="J437" s="7"/>
    </row>
    <row r="438" spans="1:10">
      <c r="A438" s="21"/>
      <c r="B438" s="6"/>
      <c r="C438" s="174"/>
      <c r="D438" s="7"/>
      <c r="E438" s="7"/>
      <c r="F438" s="7"/>
      <c r="G438" s="7"/>
      <c r="H438" s="8"/>
      <c r="I438" s="14"/>
      <c r="J438" s="7"/>
    </row>
    <row r="439" spans="1:10">
      <c r="A439" s="21"/>
      <c r="B439" s="6"/>
      <c r="C439" s="174"/>
      <c r="D439" s="7"/>
      <c r="E439" s="7"/>
      <c r="F439" s="7"/>
      <c r="G439" s="7"/>
      <c r="H439" s="8"/>
      <c r="I439" s="14"/>
      <c r="J439" s="7"/>
    </row>
    <row r="440" spans="1:10">
      <c r="A440" s="21"/>
      <c r="B440" s="6"/>
      <c r="C440" s="174"/>
      <c r="D440" s="7"/>
      <c r="E440" s="7"/>
      <c r="F440" s="7"/>
      <c r="G440" s="7"/>
      <c r="H440" s="8"/>
      <c r="I440" s="14"/>
      <c r="J440" s="7"/>
    </row>
    <row r="441" spans="1:10">
      <c r="A441" s="21"/>
      <c r="B441" s="6"/>
      <c r="C441" s="174"/>
      <c r="D441" s="7"/>
      <c r="E441" s="7"/>
      <c r="F441" s="7"/>
      <c r="G441" s="7"/>
      <c r="H441" s="8"/>
      <c r="I441" s="14"/>
      <c r="J441" s="7"/>
    </row>
    <row r="442" spans="1:10">
      <c r="A442" s="21"/>
      <c r="B442" s="6"/>
      <c r="C442" s="174"/>
      <c r="D442" s="7"/>
      <c r="E442" s="7"/>
      <c r="F442" s="7"/>
      <c r="G442" s="7"/>
      <c r="H442" s="8"/>
      <c r="I442" s="14"/>
      <c r="J442" s="7"/>
    </row>
    <row r="443" spans="1:10">
      <c r="A443" s="21"/>
      <c r="B443" s="6"/>
      <c r="C443" s="174"/>
      <c r="D443" s="7"/>
      <c r="E443" s="7"/>
      <c r="F443" s="7"/>
      <c r="G443" s="7"/>
      <c r="H443" s="8"/>
      <c r="I443" s="14"/>
      <c r="J443" s="7"/>
    </row>
    <row r="444" spans="1:10">
      <c r="A444" s="21"/>
      <c r="B444" s="6"/>
      <c r="C444" s="174"/>
      <c r="D444" s="7"/>
      <c r="E444" s="7"/>
      <c r="F444" s="7"/>
      <c r="G444" s="7"/>
      <c r="H444" s="8"/>
      <c r="I444" s="14"/>
      <c r="J444" s="7"/>
    </row>
    <row r="445" spans="1:10">
      <c r="A445" s="21"/>
      <c r="B445" s="6"/>
      <c r="C445" s="174"/>
      <c r="D445" s="7"/>
      <c r="E445" s="7"/>
      <c r="F445" s="7"/>
      <c r="G445" s="7"/>
      <c r="H445" s="8"/>
      <c r="I445" s="14"/>
      <c r="J445" s="7"/>
    </row>
    <row r="446" spans="1:10">
      <c r="A446" s="21"/>
      <c r="B446" s="6"/>
      <c r="C446" s="174"/>
      <c r="D446" s="7"/>
      <c r="E446" s="7"/>
      <c r="F446" s="7"/>
      <c r="G446" s="7"/>
      <c r="H446" s="8"/>
      <c r="I446" s="14"/>
      <c r="J446" s="7"/>
    </row>
    <row r="447" spans="1:10">
      <c r="A447" s="21"/>
      <c r="B447" s="6"/>
      <c r="C447" s="174"/>
      <c r="D447" s="7"/>
      <c r="E447" s="7"/>
      <c r="F447" s="7"/>
      <c r="G447" s="7"/>
      <c r="H447" s="8"/>
      <c r="I447" s="14"/>
      <c r="J447" s="7"/>
    </row>
    <row r="448" spans="1:10">
      <c r="A448" s="21"/>
      <c r="B448" s="6"/>
      <c r="C448" s="174"/>
      <c r="D448" s="7"/>
      <c r="E448" s="7"/>
      <c r="F448" s="7"/>
      <c r="G448" s="7"/>
      <c r="H448" s="8"/>
      <c r="I448" s="14"/>
      <c r="J448" s="7"/>
    </row>
    <row r="449" spans="1:10">
      <c r="A449" s="21"/>
      <c r="B449" s="6"/>
      <c r="C449" s="174"/>
      <c r="D449" s="7"/>
      <c r="E449" s="7"/>
      <c r="F449" s="7"/>
      <c r="G449" s="7"/>
      <c r="H449" s="8"/>
      <c r="I449" s="14"/>
      <c r="J449" s="7"/>
    </row>
    <row r="450" spans="1:10">
      <c r="A450" s="21"/>
      <c r="B450" s="6"/>
      <c r="C450" s="174"/>
      <c r="D450" s="7"/>
      <c r="E450" s="7"/>
      <c r="F450" s="7"/>
      <c r="G450" s="7"/>
      <c r="H450" s="8"/>
      <c r="I450" s="14"/>
      <c r="J450" s="7"/>
    </row>
    <row r="451" spans="1:10">
      <c r="A451" s="21"/>
      <c r="B451" s="6"/>
      <c r="C451" s="174"/>
      <c r="D451" s="7"/>
      <c r="E451" s="7"/>
      <c r="F451" s="7"/>
      <c r="G451" s="7"/>
      <c r="H451" s="8"/>
      <c r="I451" s="14"/>
      <c r="J451" s="7"/>
    </row>
    <row r="452" spans="1:10">
      <c r="A452" s="21"/>
      <c r="B452" s="6"/>
      <c r="C452" s="174"/>
      <c r="D452" s="7"/>
      <c r="E452" s="7"/>
      <c r="F452" s="7"/>
      <c r="G452" s="7"/>
      <c r="H452" s="8"/>
      <c r="I452" s="14"/>
      <c r="J452" s="7"/>
    </row>
    <row r="453" spans="1:10">
      <c r="A453" s="21"/>
      <c r="B453" s="6"/>
      <c r="C453" s="174"/>
      <c r="D453" s="7"/>
      <c r="E453" s="7"/>
      <c r="F453" s="7"/>
      <c r="G453" s="7"/>
      <c r="H453" s="8"/>
      <c r="I453" s="14"/>
      <c r="J453" s="7"/>
    </row>
    <row r="454" spans="1:10">
      <c r="A454" s="21"/>
      <c r="B454" s="6"/>
      <c r="C454" s="174"/>
      <c r="D454" s="7"/>
      <c r="E454" s="7"/>
      <c r="F454" s="7"/>
      <c r="G454" s="7"/>
      <c r="H454" s="8"/>
      <c r="I454" s="14"/>
      <c r="J454" s="7"/>
    </row>
    <row r="455" spans="1:10">
      <c r="A455" s="21"/>
      <c r="B455" s="6"/>
      <c r="C455" s="174"/>
      <c r="D455" s="7"/>
      <c r="E455" s="7"/>
      <c r="F455" s="7"/>
      <c r="G455" s="7"/>
      <c r="H455" s="8"/>
      <c r="I455" s="14"/>
      <c r="J455" s="7"/>
    </row>
    <row r="456" spans="1:10">
      <c r="A456" s="21"/>
      <c r="B456" s="6"/>
      <c r="C456" s="174"/>
      <c r="D456" s="7"/>
      <c r="E456" s="7"/>
      <c r="F456" s="7"/>
      <c r="G456" s="7"/>
      <c r="H456" s="8"/>
      <c r="I456" s="14"/>
      <c r="J456" s="7"/>
    </row>
    <row r="457" spans="1:10">
      <c r="A457" s="21"/>
      <c r="B457" s="6"/>
      <c r="C457" s="174"/>
      <c r="D457" s="7"/>
      <c r="E457" s="7"/>
      <c r="F457" s="7"/>
      <c r="G457" s="7"/>
      <c r="H457" s="8"/>
      <c r="I457" s="14"/>
      <c r="J457" s="7"/>
    </row>
    <row r="458" spans="1:10">
      <c r="A458" s="21"/>
      <c r="B458" s="6"/>
      <c r="C458" s="174"/>
      <c r="D458" s="7"/>
      <c r="E458" s="7"/>
      <c r="F458" s="7"/>
      <c r="G458" s="7"/>
      <c r="H458" s="8"/>
      <c r="I458" s="14"/>
      <c r="J458" s="7"/>
    </row>
    <row r="459" spans="1:10">
      <c r="A459" s="21"/>
      <c r="B459" s="6"/>
      <c r="C459" s="174"/>
      <c r="D459" s="7"/>
      <c r="E459" s="7"/>
      <c r="F459" s="7"/>
      <c r="G459" s="7"/>
      <c r="H459" s="8"/>
      <c r="I459" s="14"/>
      <c r="J459" s="7"/>
    </row>
    <row r="460" spans="1:10">
      <c r="A460" s="21"/>
      <c r="B460" s="13"/>
      <c r="C460" s="148"/>
      <c r="D460" s="7"/>
      <c r="E460" s="7"/>
      <c r="F460" s="7"/>
      <c r="G460" s="7"/>
      <c r="H460" s="8"/>
      <c r="I460" s="14"/>
      <c r="J460" s="14"/>
    </row>
    <row r="461" spans="1:10">
      <c r="A461" s="21"/>
      <c r="B461" s="13"/>
      <c r="C461" s="148"/>
      <c r="D461" s="14"/>
      <c r="E461" s="14"/>
      <c r="F461" s="14"/>
      <c r="G461" s="14"/>
      <c r="H461" s="15"/>
      <c r="I461" s="14"/>
      <c r="J461" s="14"/>
    </row>
    <row r="462" spans="1:10">
      <c r="A462" s="21"/>
      <c r="B462" s="13"/>
      <c r="C462" s="148"/>
      <c r="D462" s="14"/>
      <c r="E462" s="14"/>
      <c r="F462" s="14"/>
      <c r="G462" s="14"/>
      <c r="H462" s="15"/>
      <c r="I462" s="14"/>
      <c r="J462" s="14"/>
    </row>
    <row r="463" spans="1:10">
      <c r="A463" s="21"/>
      <c r="B463" s="13"/>
      <c r="C463" s="148"/>
      <c r="D463" s="14"/>
      <c r="E463" s="175"/>
      <c r="F463" s="14"/>
      <c r="G463" s="14"/>
      <c r="H463" s="15"/>
      <c r="I463" s="14"/>
      <c r="J463" s="14"/>
    </row>
    <row r="464" spans="1:10">
      <c r="A464" s="21"/>
      <c r="B464" s="13"/>
      <c r="C464" s="148"/>
      <c r="D464" s="14"/>
      <c r="E464" s="14"/>
      <c r="F464" s="14"/>
      <c r="G464" s="14"/>
      <c r="H464" s="15"/>
      <c r="I464" s="14"/>
      <c r="J464" s="14"/>
    </row>
    <row r="465" spans="1:10">
      <c r="A465" s="21"/>
      <c r="B465" s="13"/>
      <c r="C465" s="148"/>
      <c r="D465" s="14"/>
      <c r="E465" s="14"/>
      <c r="F465" s="14"/>
      <c r="G465" s="14"/>
      <c r="H465" s="15"/>
      <c r="I465" s="14"/>
      <c r="J465" s="14"/>
    </row>
    <row r="466" spans="1:10">
      <c r="A466" s="21"/>
      <c r="B466" s="13"/>
      <c r="C466" s="148"/>
      <c r="D466" s="14"/>
      <c r="E466" s="14"/>
      <c r="F466" s="14"/>
      <c r="G466" s="14"/>
      <c r="H466" s="15"/>
      <c r="I466" s="14"/>
      <c r="J466" s="14"/>
    </row>
    <row r="467" spans="1:10">
      <c r="A467" s="21"/>
      <c r="B467" s="13"/>
      <c r="C467" s="148"/>
      <c r="D467" s="14"/>
      <c r="E467" s="14"/>
      <c r="F467" s="14"/>
      <c r="G467" s="14"/>
      <c r="H467" s="15"/>
      <c r="I467" s="14"/>
      <c r="J467" s="14"/>
    </row>
    <row r="468" spans="1:10">
      <c r="A468" s="21"/>
      <c r="B468" s="13"/>
      <c r="C468" s="148"/>
      <c r="D468" s="14"/>
      <c r="E468" s="14"/>
      <c r="F468" s="14"/>
      <c r="G468" s="14"/>
      <c r="H468" s="15"/>
      <c r="I468" s="14"/>
      <c r="J468" s="14"/>
    </row>
    <row r="469" spans="1:10">
      <c r="A469" s="21"/>
      <c r="B469" s="13"/>
      <c r="C469" s="148"/>
      <c r="D469" s="14"/>
      <c r="E469" s="14"/>
      <c r="F469" s="14"/>
      <c r="G469" s="14"/>
      <c r="H469" s="15"/>
      <c r="I469" s="14"/>
      <c r="J469" s="14"/>
    </row>
    <row r="470" spans="1:10">
      <c r="A470" s="21"/>
      <c r="B470" s="13"/>
      <c r="C470" s="148"/>
      <c r="D470" s="14"/>
      <c r="E470" s="14"/>
      <c r="F470" s="14"/>
      <c r="G470" s="14"/>
      <c r="H470" s="15"/>
      <c r="I470" s="14"/>
      <c r="J470" s="14"/>
    </row>
    <row r="471" spans="1:10">
      <c r="A471" s="21"/>
      <c r="B471" s="13"/>
      <c r="C471" s="148"/>
      <c r="D471" s="14"/>
      <c r="E471" s="14"/>
      <c r="F471" s="175"/>
      <c r="G471" s="14"/>
      <c r="H471" s="15"/>
      <c r="I471" s="14"/>
      <c r="J471" s="14"/>
    </row>
    <row r="472" spans="1:10">
      <c r="A472" s="21"/>
      <c r="B472" s="13"/>
      <c r="C472" s="148"/>
      <c r="D472" s="14"/>
      <c r="E472" s="14"/>
      <c r="F472" s="175"/>
      <c r="G472" s="14"/>
      <c r="H472" s="15"/>
      <c r="I472" s="14"/>
      <c r="J472" s="14"/>
    </row>
    <row r="473" spans="1:10">
      <c r="A473" s="21"/>
      <c r="B473" s="13"/>
      <c r="C473" s="148"/>
      <c r="D473" s="14"/>
      <c r="E473" s="14"/>
      <c r="F473" s="175"/>
      <c r="G473" s="14"/>
      <c r="H473" s="15"/>
      <c r="I473" s="14"/>
      <c r="J473" s="14"/>
    </row>
    <row r="474" spans="1:10">
      <c r="A474" s="21"/>
      <c r="B474" s="13"/>
      <c r="C474" s="148"/>
      <c r="D474" s="14"/>
      <c r="E474" s="14"/>
      <c r="F474" s="175"/>
      <c r="G474" s="14"/>
      <c r="H474" s="15"/>
      <c r="I474" s="14"/>
      <c r="J474" s="14"/>
    </row>
    <row r="475" spans="1:10">
      <c r="A475" s="21"/>
      <c r="B475" s="13"/>
      <c r="C475" s="148"/>
      <c r="D475" s="14"/>
      <c r="E475" s="14"/>
      <c r="F475" s="175"/>
      <c r="G475" s="14"/>
      <c r="H475" s="15"/>
      <c r="I475" s="14"/>
      <c r="J475" s="14"/>
    </row>
    <row r="476" spans="1:10">
      <c r="A476" s="21"/>
      <c r="B476" s="13"/>
      <c r="C476" s="148"/>
      <c r="D476" s="14"/>
      <c r="E476" s="14"/>
      <c r="F476" s="175"/>
      <c r="G476" s="14"/>
      <c r="H476" s="15"/>
      <c r="I476" s="14"/>
      <c r="J476" s="14"/>
    </row>
    <row r="477" spans="1:10">
      <c r="A477" s="21"/>
      <c r="B477" s="13"/>
      <c r="C477" s="148"/>
      <c r="D477" s="14"/>
      <c r="E477" s="14"/>
      <c r="F477" s="175"/>
      <c r="G477" s="14"/>
      <c r="H477" s="15"/>
      <c r="I477" s="14"/>
      <c r="J477" s="14"/>
    </row>
    <row r="478" spans="1:10">
      <c r="A478" s="21"/>
      <c r="B478" s="13"/>
      <c r="C478" s="148"/>
      <c r="D478" s="14"/>
      <c r="E478" s="14"/>
      <c r="F478" s="175"/>
      <c r="G478" s="14"/>
      <c r="H478" s="15"/>
      <c r="I478" s="14"/>
      <c r="J478" s="14"/>
    </row>
    <row r="479" spans="1:10">
      <c r="A479" s="21"/>
      <c r="B479" s="13"/>
      <c r="C479" s="148"/>
      <c r="D479" s="14"/>
      <c r="E479" s="14"/>
      <c r="F479" s="175"/>
      <c r="G479" s="14"/>
      <c r="H479" s="15"/>
      <c r="I479" s="14"/>
      <c r="J479" s="14"/>
    </row>
    <row r="480" spans="1:10">
      <c r="A480" s="21"/>
      <c r="B480" s="13"/>
      <c r="C480" s="148"/>
      <c r="D480" s="14"/>
      <c r="E480" s="14"/>
      <c r="F480" s="175"/>
      <c r="G480" s="14"/>
      <c r="H480" s="15"/>
      <c r="I480" s="14"/>
      <c r="J480" s="14"/>
    </row>
    <row r="481" spans="1:10">
      <c r="A481" s="21"/>
      <c r="B481" s="13"/>
      <c r="C481" s="148"/>
      <c r="D481" s="14"/>
      <c r="E481" s="14"/>
      <c r="F481" s="175"/>
      <c r="G481" s="14"/>
      <c r="H481" s="15"/>
      <c r="I481" s="14"/>
      <c r="J481" s="14"/>
    </row>
    <row r="482" spans="1:10">
      <c r="A482" s="21"/>
      <c r="B482" s="13"/>
      <c r="C482" s="148"/>
      <c r="D482" s="14"/>
      <c r="E482" s="14"/>
      <c r="F482" s="175"/>
      <c r="G482" s="14"/>
      <c r="H482" s="15"/>
      <c r="I482" s="14"/>
      <c r="J482" s="14"/>
    </row>
    <row r="483" spans="1:10">
      <c r="A483" s="21"/>
      <c r="B483" s="13"/>
      <c r="C483" s="148"/>
      <c r="D483" s="14"/>
      <c r="E483" s="14"/>
      <c r="F483" s="175"/>
      <c r="G483" s="14"/>
      <c r="H483" s="15"/>
      <c r="I483" s="14"/>
      <c r="J483" s="14"/>
    </row>
    <row r="484" spans="1:10">
      <c r="A484" s="21"/>
      <c r="B484" s="13"/>
      <c r="C484" s="174"/>
      <c r="D484" s="14"/>
      <c r="E484" s="14"/>
      <c r="F484" s="175"/>
      <c r="G484" s="14"/>
      <c r="H484" s="15"/>
      <c r="I484" s="14"/>
      <c r="J484" s="14"/>
    </row>
    <row r="485" spans="1:10">
      <c r="A485" s="21"/>
      <c r="B485" s="13"/>
      <c r="C485" s="12"/>
      <c r="D485" s="7"/>
      <c r="E485" s="7"/>
      <c r="F485" s="175"/>
      <c r="G485" s="7"/>
      <c r="H485" s="8"/>
      <c r="I485" s="14"/>
      <c r="J485" s="14"/>
    </row>
    <row r="486" spans="1:10">
      <c r="A486" s="21"/>
      <c r="B486" s="13"/>
      <c r="C486" s="22"/>
      <c r="D486" s="7"/>
      <c r="E486" s="183"/>
      <c r="F486" s="175"/>
      <c r="G486" s="7"/>
      <c r="H486" s="8"/>
      <c r="I486" s="14"/>
      <c r="J486" s="14"/>
    </row>
    <row r="487" spans="1:10">
      <c r="A487" s="21"/>
      <c r="B487" s="13"/>
      <c r="C487" s="22"/>
      <c r="D487" s="14"/>
      <c r="E487" s="14"/>
      <c r="F487" s="175"/>
      <c r="G487" s="14"/>
      <c r="H487" s="15"/>
      <c r="I487" s="14"/>
      <c r="J487" s="14"/>
    </row>
    <row r="488" spans="1:10">
      <c r="A488" s="5"/>
      <c r="B488" s="13"/>
      <c r="C488" s="12"/>
      <c r="D488" s="7"/>
      <c r="E488" s="7"/>
      <c r="F488" s="175"/>
      <c r="G488" s="7"/>
      <c r="H488" s="8"/>
      <c r="I488" s="14"/>
      <c r="J488" s="14"/>
    </row>
    <row r="489" spans="1:10">
      <c r="A489" s="21"/>
      <c r="B489" s="13"/>
      <c r="C489" s="12"/>
      <c r="D489" s="14"/>
      <c r="E489" s="7"/>
      <c r="F489" s="185"/>
      <c r="G489" s="14"/>
      <c r="H489" s="15"/>
      <c r="I489" s="14"/>
      <c r="J489" s="14"/>
    </row>
    <row r="490" spans="1:10">
      <c r="A490" s="21"/>
      <c r="B490" s="13"/>
      <c r="C490" s="12"/>
      <c r="D490" s="14"/>
      <c r="E490" s="7"/>
      <c r="F490" s="175"/>
      <c r="G490" s="14"/>
      <c r="H490" s="15"/>
      <c r="I490" s="14"/>
      <c r="J490" s="14"/>
    </row>
    <row r="491" spans="1:10">
      <c r="A491" s="5"/>
      <c r="B491" s="13"/>
      <c r="C491" s="12"/>
      <c r="D491" s="7"/>
      <c r="E491" s="7"/>
      <c r="F491" s="175"/>
      <c r="G491" s="7"/>
      <c r="H491" s="8"/>
      <c r="I491" s="14"/>
      <c r="J491" s="14"/>
    </row>
    <row r="492" spans="1:10">
      <c r="A492" s="5"/>
      <c r="B492" s="13"/>
      <c r="C492" s="12"/>
      <c r="D492" s="7"/>
      <c r="E492" s="7"/>
      <c r="F492" s="175"/>
      <c r="G492" s="7"/>
      <c r="H492" s="8"/>
      <c r="I492" s="14"/>
      <c r="J492" s="14"/>
    </row>
    <row r="493" spans="1:10">
      <c r="A493" s="5"/>
      <c r="B493" s="13"/>
      <c r="C493" s="12"/>
      <c r="D493" s="7"/>
      <c r="E493" s="7"/>
      <c r="F493" s="175"/>
      <c r="G493" s="7"/>
      <c r="H493" s="8"/>
      <c r="I493" s="14"/>
      <c r="J493" s="14"/>
    </row>
    <row r="494" spans="1:10">
      <c r="A494" s="5"/>
      <c r="B494" s="13"/>
      <c r="C494" s="12"/>
      <c r="D494" s="7"/>
      <c r="E494" s="7"/>
      <c r="F494" s="175"/>
      <c r="G494" s="7"/>
      <c r="H494" s="8"/>
      <c r="I494" s="14"/>
      <c r="J494" s="14"/>
    </row>
    <row r="495" spans="1:10">
      <c r="A495" s="5"/>
      <c r="B495" s="13"/>
      <c r="C495" s="12"/>
      <c r="D495" s="7"/>
      <c r="E495" s="7"/>
      <c r="F495" s="175"/>
      <c r="G495" s="7"/>
      <c r="H495" s="8"/>
      <c r="I495" s="14"/>
      <c r="J495" s="14"/>
    </row>
    <row r="496" spans="1:10">
      <c r="A496" s="5"/>
      <c r="B496" s="13"/>
      <c r="C496" s="12"/>
      <c r="D496" s="7"/>
      <c r="E496" s="7"/>
      <c r="F496" s="175"/>
      <c r="G496" s="7"/>
      <c r="H496" s="8"/>
      <c r="I496" s="14"/>
      <c r="J496" s="14"/>
    </row>
    <row r="497" spans="1:10">
      <c r="A497" s="5"/>
      <c r="B497" s="13"/>
      <c r="C497" s="12"/>
      <c r="D497" s="7"/>
      <c r="E497" s="7"/>
      <c r="F497" s="175"/>
      <c r="G497" s="7"/>
      <c r="H497" s="8"/>
      <c r="I497" s="14"/>
      <c r="J497" s="14"/>
    </row>
    <row r="498" spans="1:10">
      <c r="A498" s="5"/>
      <c r="B498" s="13"/>
      <c r="C498" s="12"/>
      <c r="D498" s="7"/>
      <c r="E498" s="7"/>
      <c r="F498" s="175"/>
      <c r="G498" s="7"/>
      <c r="H498" s="8"/>
      <c r="I498" s="14"/>
      <c r="J498" s="14"/>
    </row>
    <row r="499" spans="1:10">
      <c r="A499" s="5"/>
      <c r="B499" s="13"/>
      <c r="C499" s="12"/>
      <c r="D499" s="7"/>
      <c r="E499" s="7"/>
      <c r="F499" s="175"/>
      <c r="G499" s="7"/>
      <c r="H499" s="8"/>
      <c r="I499" s="14"/>
      <c r="J499" s="14"/>
    </row>
    <row r="500" spans="1:10">
      <c r="A500" s="5"/>
      <c r="B500" s="13"/>
      <c r="C500" s="12"/>
      <c r="D500" s="7"/>
      <c r="E500" s="7"/>
      <c r="F500" s="175"/>
      <c r="G500" s="7"/>
      <c r="H500" s="8"/>
      <c r="I500" s="14"/>
      <c r="J500" s="14"/>
    </row>
    <row r="501" spans="1:10">
      <c r="A501" s="5"/>
      <c r="B501" s="13"/>
      <c r="C501" s="12"/>
      <c r="D501" s="7"/>
      <c r="E501" s="7"/>
      <c r="F501" s="175"/>
      <c r="G501" s="7"/>
      <c r="H501" s="8"/>
      <c r="I501" s="14"/>
      <c r="J501" s="14"/>
    </row>
    <row r="502" spans="1:10">
      <c r="A502" s="21"/>
      <c r="B502" s="13"/>
      <c r="C502" s="22"/>
      <c r="D502" s="14"/>
      <c r="E502" s="14"/>
      <c r="F502" s="14"/>
      <c r="G502" s="14"/>
      <c r="H502" s="15"/>
      <c r="I502" s="14"/>
      <c r="J502" s="14"/>
    </row>
    <row r="503" spans="1:10">
      <c r="A503" s="21"/>
      <c r="B503" s="13"/>
      <c r="C503" s="22"/>
      <c r="D503" s="14"/>
      <c r="E503" s="14"/>
      <c r="F503" s="14"/>
      <c r="G503" s="14"/>
      <c r="H503" s="15"/>
      <c r="I503" s="14"/>
      <c r="J503" s="14"/>
    </row>
    <row r="504" spans="1:10">
      <c r="A504" s="21"/>
      <c r="B504" s="13"/>
      <c r="C504" s="22"/>
      <c r="D504" s="14"/>
      <c r="E504" s="14"/>
      <c r="F504" s="14"/>
      <c r="G504" s="14"/>
      <c r="H504" s="15"/>
      <c r="I504" s="14"/>
      <c r="J504" s="14"/>
    </row>
    <row r="505" spans="1:10">
      <c r="A505" s="21"/>
      <c r="B505" s="13"/>
      <c r="C505" s="22"/>
      <c r="D505" s="14"/>
      <c r="E505" s="14"/>
      <c r="F505" s="14"/>
      <c r="G505" s="14"/>
      <c r="H505" s="15"/>
      <c r="I505" s="14"/>
      <c r="J505" s="14"/>
    </row>
    <row r="506" spans="1:10">
      <c r="A506" s="21"/>
      <c r="B506" s="13"/>
      <c r="C506" s="22"/>
      <c r="D506" s="14"/>
      <c r="E506" s="14"/>
      <c r="F506" s="14"/>
      <c r="G506" s="14"/>
      <c r="H506" s="15"/>
      <c r="I506" s="14"/>
      <c r="J506" s="14"/>
    </row>
    <row r="507" spans="1:10">
      <c r="A507" s="21"/>
      <c r="B507" s="13"/>
      <c r="C507" s="22"/>
      <c r="D507" s="14"/>
      <c r="E507" s="14"/>
      <c r="F507" s="14"/>
      <c r="G507" s="14"/>
      <c r="H507" s="15"/>
      <c r="I507" s="14"/>
      <c r="J507" s="14"/>
    </row>
    <row r="508" spans="1:10">
      <c r="A508" s="21"/>
      <c r="B508" s="13"/>
      <c r="C508" s="22"/>
      <c r="D508" s="14"/>
      <c r="E508" s="14"/>
      <c r="F508" s="14"/>
      <c r="G508" s="14"/>
      <c r="H508" s="15"/>
      <c r="I508" s="14"/>
      <c r="J508" s="14"/>
    </row>
    <row r="509" spans="1:10">
      <c r="A509" s="21"/>
      <c r="B509" s="13"/>
      <c r="C509" s="22"/>
      <c r="D509" s="14"/>
      <c r="E509" s="14"/>
      <c r="F509" s="14"/>
      <c r="G509" s="14"/>
      <c r="H509" s="15"/>
      <c r="I509" s="14"/>
      <c r="J509" s="14"/>
    </row>
    <row r="510" spans="1:10">
      <c r="A510" s="21"/>
      <c r="B510" s="13"/>
      <c r="C510" s="22"/>
      <c r="D510" s="14"/>
      <c r="E510" s="14"/>
      <c r="F510" s="14"/>
      <c r="G510" s="14"/>
      <c r="H510" s="15"/>
      <c r="I510" s="14"/>
      <c r="J510" s="14"/>
    </row>
    <row r="511" spans="1:10">
      <c r="A511" s="21"/>
      <c r="B511" s="13"/>
      <c r="C511" s="22"/>
      <c r="D511" s="14"/>
      <c r="E511" s="14"/>
      <c r="F511" s="14"/>
      <c r="G511" s="14"/>
      <c r="H511" s="15"/>
      <c r="I511" s="14"/>
      <c r="J511" s="14"/>
    </row>
    <row r="512" spans="1:10">
      <c r="A512" s="21"/>
      <c r="B512" s="13"/>
      <c r="C512" s="22"/>
      <c r="D512" s="14"/>
      <c r="E512" s="14"/>
      <c r="F512" s="14"/>
      <c r="G512" s="14"/>
      <c r="H512" s="15"/>
      <c r="I512" s="14"/>
      <c r="J512" s="14"/>
    </row>
    <row r="513" spans="1:10">
      <c r="A513" s="21"/>
      <c r="B513" s="13"/>
      <c r="C513" s="22"/>
      <c r="D513" s="14"/>
      <c r="E513" s="14"/>
      <c r="F513" s="14"/>
      <c r="G513" s="14"/>
      <c r="H513" s="15"/>
      <c r="I513" s="14"/>
      <c r="J513" s="14"/>
    </row>
    <row r="514" spans="1:10">
      <c r="A514" s="21"/>
      <c r="B514" s="13"/>
      <c r="C514" s="22"/>
      <c r="D514" s="14"/>
      <c r="E514" s="14"/>
      <c r="F514" s="14"/>
      <c r="G514" s="14"/>
      <c r="H514" s="15"/>
      <c r="I514" s="14"/>
      <c r="J514" s="14"/>
    </row>
    <row r="515" spans="1:10">
      <c r="A515" s="21"/>
      <c r="B515" s="13"/>
      <c r="C515" s="22"/>
      <c r="D515" s="14"/>
      <c r="E515" s="14"/>
      <c r="F515" s="14"/>
      <c r="G515" s="14"/>
      <c r="H515" s="15"/>
      <c r="I515" s="14"/>
      <c r="J515" s="14"/>
    </row>
    <row r="516" spans="1:10">
      <c r="A516" s="21"/>
      <c r="B516" s="13"/>
      <c r="C516" s="22"/>
      <c r="D516" s="14"/>
      <c r="E516" s="14"/>
      <c r="F516" s="14"/>
      <c r="G516" s="14"/>
      <c r="H516" s="15"/>
      <c r="I516" s="14"/>
      <c r="J516" s="14"/>
    </row>
    <row r="517" spans="1:10">
      <c r="A517" s="21"/>
      <c r="B517" s="13"/>
      <c r="C517" s="22"/>
      <c r="D517" s="14"/>
      <c r="E517" s="14"/>
      <c r="F517" s="14"/>
      <c r="G517" s="14"/>
      <c r="H517" s="15"/>
      <c r="I517" s="14"/>
      <c r="J517" s="14"/>
    </row>
    <row r="518" spans="1:10">
      <c r="A518" s="21"/>
      <c r="B518" s="13"/>
      <c r="C518" s="22"/>
      <c r="D518" s="14"/>
      <c r="E518" s="14"/>
      <c r="F518" s="14"/>
      <c r="G518" s="14"/>
      <c r="H518" s="15"/>
      <c r="I518" s="14"/>
      <c r="J518" s="14"/>
    </row>
    <row r="519" spans="1:10">
      <c r="A519" s="5"/>
      <c r="B519" s="6"/>
      <c r="C519" s="22"/>
      <c r="D519" s="7"/>
      <c r="E519" s="7"/>
      <c r="F519" s="7"/>
      <c r="G519" s="7"/>
      <c r="H519" s="8"/>
      <c r="I519" s="14"/>
      <c r="J519" s="14"/>
    </row>
    <row r="520" spans="1:10">
      <c r="A520" s="5"/>
      <c r="B520" s="6"/>
      <c r="C520" s="12"/>
      <c r="D520" s="7"/>
      <c r="E520" s="7"/>
      <c r="F520" s="7"/>
      <c r="G520" s="7"/>
      <c r="H520" s="8"/>
      <c r="I520" s="14"/>
      <c r="J520" s="14"/>
    </row>
    <row r="521" spans="1:10">
      <c r="A521" s="5"/>
      <c r="B521" s="6"/>
      <c r="C521" s="12"/>
      <c r="D521" s="7"/>
      <c r="E521" s="7"/>
      <c r="F521" s="7"/>
      <c r="G521" s="7"/>
      <c r="H521" s="8"/>
      <c r="I521" s="14"/>
      <c r="J521" s="14"/>
    </row>
    <row r="522" spans="1:10">
      <c r="A522" s="5"/>
      <c r="B522" s="6"/>
      <c r="C522" s="12"/>
      <c r="D522" s="7"/>
      <c r="E522" s="7"/>
      <c r="F522" s="7"/>
      <c r="G522" s="7"/>
      <c r="H522" s="8"/>
      <c r="I522" s="14"/>
      <c r="J522" s="14"/>
    </row>
    <row r="523" spans="1:10">
      <c r="A523" s="5"/>
      <c r="B523" s="6"/>
      <c r="C523" s="12"/>
      <c r="D523" s="7"/>
      <c r="E523" s="175"/>
      <c r="F523" s="7"/>
      <c r="G523" s="7"/>
      <c r="H523" s="8"/>
      <c r="I523" s="14"/>
      <c r="J523" s="14"/>
    </row>
    <row r="524" spans="1:10">
      <c r="A524" s="5"/>
      <c r="B524" s="6"/>
      <c r="C524" s="12"/>
      <c r="D524" s="7"/>
      <c r="E524" s="175"/>
      <c r="F524" s="7"/>
      <c r="G524" s="7"/>
      <c r="H524" s="8"/>
      <c r="I524" s="14"/>
      <c r="J524" s="14"/>
    </row>
    <row r="525" spans="1:10">
      <c r="A525" s="21"/>
      <c r="B525" s="13"/>
      <c r="C525" s="22"/>
      <c r="D525" s="14"/>
      <c r="E525" s="7"/>
      <c r="F525" s="14"/>
      <c r="G525" s="14"/>
      <c r="H525" s="15"/>
      <c r="I525" s="14"/>
      <c r="J525" s="14"/>
    </row>
    <row r="526" spans="1:10">
      <c r="A526" s="21"/>
      <c r="B526" s="13"/>
      <c r="C526" s="22"/>
      <c r="D526" s="14"/>
      <c r="E526" s="14"/>
      <c r="F526" s="14"/>
      <c r="G526" s="14"/>
      <c r="H526" s="15"/>
      <c r="I526" s="14"/>
      <c r="J526" s="14"/>
    </row>
    <row r="527" spans="1:10">
      <c r="A527" s="21"/>
      <c r="B527" s="13"/>
      <c r="C527" s="22"/>
      <c r="D527" s="14"/>
      <c r="E527" s="176"/>
      <c r="F527" s="14"/>
      <c r="G527" s="14"/>
      <c r="H527" s="15"/>
      <c r="I527" s="14"/>
      <c r="J527" s="14"/>
    </row>
    <row r="528" spans="1:10">
      <c r="A528" s="21"/>
      <c r="B528" s="13"/>
      <c r="C528" s="22"/>
      <c r="D528" s="14"/>
      <c r="E528" s="184"/>
      <c r="F528" s="14"/>
      <c r="G528" s="14"/>
      <c r="H528" s="15"/>
      <c r="I528" s="14"/>
      <c r="J528" s="14"/>
    </row>
    <row r="529" spans="1:10">
      <c r="A529" s="21"/>
      <c r="B529" s="13"/>
      <c r="C529" s="22"/>
      <c r="D529" s="14"/>
      <c r="E529" s="14"/>
      <c r="F529" s="14"/>
      <c r="G529" s="14"/>
      <c r="H529" s="15"/>
      <c r="I529" s="14"/>
      <c r="J529" s="14"/>
    </row>
    <row r="530" spans="1:10">
      <c r="A530" s="21"/>
      <c r="B530" s="13"/>
      <c r="C530" s="22"/>
      <c r="D530" s="14"/>
      <c r="E530" s="175"/>
      <c r="F530" s="14"/>
      <c r="G530" s="14"/>
      <c r="H530" s="15"/>
      <c r="I530" s="14"/>
      <c r="J530" s="14"/>
    </row>
    <row r="531" spans="1:10">
      <c r="A531" s="21"/>
      <c r="B531" s="13"/>
      <c r="C531" s="22"/>
      <c r="D531" s="14"/>
      <c r="F531" s="14"/>
      <c r="G531" s="14"/>
      <c r="H531" s="15"/>
      <c r="I531" s="14"/>
      <c r="J531" s="14"/>
    </row>
    <row r="532" spans="1:10">
      <c r="A532" s="21"/>
      <c r="B532" s="13"/>
      <c r="C532" s="22"/>
      <c r="D532" s="14"/>
      <c r="E532" s="14"/>
      <c r="F532" s="14"/>
      <c r="G532" s="14"/>
      <c r="H532" s="15"/>
      <c r="I532" s="14"/>
      <c r="J532" s="14"/>
    </row>
    <row r="533" spans="1:10">
      <c r="A533" s="21"/>
      <c r="B533" s="13"/>
      <c r="C533" s="22"/>
      <c r="D533" s="14"/>
      <c r="E533" s="14"/>
      <c r="F533" s="14"/>
      <c r="G533" s="14"/>
      <c r="H533" s="15"/>
      <c r="I533" s="14"/>
      <c r="J533" s="14"/>
    </row>
    <row r="534" spans="1:10">
      <c r="A534" s="21"/>
      <c r="B534" s="13"/>
      <c r="C534" s="22"/>
      <c r="D534" s="14"/>
      <c r="E534" s="14"/>
      <c r="F534" s="14"/>
      <c r="G534" s="14"/>
      <c r="H534" s="15"/>
      <c r="I534" s="14"/>
      <c r="J534" s="14"/>
    </row>
    <row r="535" spans="1:10">
      <c r="A535" s="21"/>
      <c r="B535" s="13"/>
      <c r="C535" s="22"/>
      <c r="D535" s="14"/>
      <c r="E535" s="14"/>
      <c r="F535" s="14"/>
      <c r="G535" s="14"/>
      <c r="H535" s="15"/>
      <c r="I535" s="14"/>
      <c r="J535" s="14"/>
    </row>
    <row r="536" spans="1:10">
      <c r="A536" s="21"/>
      <c r="B536" s="13"/>
      <c r="C536" s="22"/>
      <c r="D536" s="14"/>
      <c r="E536" s="14"/>
      <c r="F536" s="14"/>
      <c r="G536" s="14"/>
      <c r="H536" s="15"/>
      <c r="I536" s="14"/>
      <c r="J536" s="14"/>
    </row>
    <row r="537" spans="1:10">
      <c r="A537" s="21"/>
      <c r="B537" s="13"/>
      <c r="C537" s="22"/>
      <c r="D537" s="14"/>
      <c r="E537" s="14"/>
      <c r="F537" s="14"/>
      <c r="G537" s="14"/>
      <c r="H537" s="15"/>
      <c r="I537" s="14"/>
      <c r="J537" s="14"/>
    </row>
    <row r="538" spans="1:10">
      <c r="A538" s="21"/>
      <c r="B538" s="13"/>
      <c r="C538" s="22"/>
      <c r="D538" s="14"/>
      <c r="E538" s="14"/>
      <c r="F538" s="14"/>
      <c r="G538" s="14"/>
      <c r="H538" s="15"/>
      <c r="I538" s="14"/>
      <c r="J538" s="14"/>
    </row>
    <row r="539" spans="1:10">
      <c r="A539" s="21"/>
      <c r="B539" s="13"/>
      <c r="C539" s="22"/>
      <c r="D539" s="14"/>
      <c r="E539" s="14"/>
      <c r="F539" s="14"/>
      <c r="G539" s="14"/>
      <c r="H539" s="15"/>
      <c r="I539" s="14"/>
      <c r="J539" s="14"/>
    </row>
    <row r="540" spans="1:10">
      <c r="A540" s="21"/>
      <c r="B540" s="6"/>
      <c r="C540" s="22"/>
      <c r="D540" s="14"/>
      <c r="E540" s="14"/>
      <c r="F540" s="14"/>
      <c r="G540" s="14"/>
      <c r="H540" s="15"/>
      <c r="I540" s="14"/>
      <c r="J540" s="14"/>
    </row>
    <row r="541" spans="1:10">
      <c r="A541" s="21"/>
      <c r="B541" s="6"/>
      <c r="C541" s="12"/>
      <c r="D541" s="7"/>
      <c r="E541" s="14"/>
      <c r="F541" s="14"/>
      <c r="G541" s="14"/>
      <c r="H541" s="15"/>
      <c r="I541" s="14"/>
      <c r="J541" s="14"/>
    </row>
    <row r="542" spans="1:10">
      <c r="A542" s="21"/>
      <c r="B542" s="13"/>
      <c r="C542" s="22"/>
      <c r="D542" s="7"/>
      <c r="E542" s="14"/>
      <c r="F542" s="14"/>
      <c r="G542" s="14"/>
      <c r="H542" s="15"/>
      <c r="I542" s="14"/>
      <c r="J542" s="14"/>
    </row>
    <row r="543" spans="1:10">
      <c r="A543" s="21"/>
      <c r="B543" s="13"/>
      <c r="C543" s="22"/>
      <c r="D543" s="14"/>
      <c r="E543" s="14"/>
      <c r="F543" s="14"/>
      <c r="G543" s="14"/>
      <c r="H543" s="15"/>
      <c r="I543" s="14"/>
      <c r="J543" s="14"/>
    </row>
    <row r="544" spans="1:10">
      <c r="A544" s="21"/>
      <c r="B544" s="13"/>
      <c r="C544" s="22"/>
      <c r="D544" s="14"/>
      <c r="E544" s="14"/>
      <c r="F544" s="14"/>
      <c r="G544" s="14"/>
      <c r="H544" s="15"/>
      <c r="I544" s="14"/>
      <c r="J544" s="14"/>
    </row>
    <row r="545" spans="1:10">
      <c r="A545" s="21"/>
      <c r="B545" s="13"/>
      <c r="C545" s="22"/>
      <c r="D545" s="14"/>
      <c r="E545" s="14"/>
      <c r="F545" s="14"/>
      <c r="G545" s="14"/>
      <c r="H545" s="15"/>
      <c r="I545" s="14"/>
      <c r="J545" s="14"/>
    </row>
    <row r="546" spans="1:10">
      <c r="A546" s="21"/>
      <c r="B546" s="13"/>
      <c r="C546" s="22"/>
      <c r="D546" s="14"/>
      <c r="E546" s="14"/>
      <c r="F546" s="14"/>
      <c r="G546" s="14"/>
      <c r="H546" s="15"/>
      <c r="I546" s="14"/>
      <c r="J546" s="14"/>
    </row>
    <row r="547" spans="1:10">
      <c r="A547" s="21"/>
      <c r="B547" s="13"/>
      <c r="C547" s="12"/>
      <c r="D547" s="7"/>
      <c r="E547" s="7"/>
      <c r="F547" s="14"/>
      <c r="G547" s="14"/>
      <c r="H547" s="15"/>
      <c r="I547" s="14"/>
      <c r="J547" s="14"/>
    </row>
    <row r="548" spans="1:10">
      <c r="A548" s="21"/>
      <c r="B548" s="13"/>
      <c r="C548" s="12"/>
      <c r="D548" s="7"/>
      <c r="E548" s="7"/>
      <c r="F548" s="14"/>
      <c r="G548" s="14"/>
      <c r="H548" s="15"/>
      <c r="I548" s="14"/>
      <c r="J548" s="14"/>
    </row>
    <row r="549" spans="1:10">
      <c r="A549" s="21"/>
      <c r="B549" s="13"/>
      <c r="C549" s="22"/>
      <c r="D549" s="7"/>
      <c r="E549" s="14"/>
      <c r="F549" s="14"/>
      <c r="G549" s="14"/>
      <c r="H549" s="15"/>
      <c r="I549" s="14"/>
      <c r="J549" s="14"/>
    </row>
    <row r="550" spans="1:10">
      <c r="A550" s="5"/>
      <c r="B550" s="6"/>
      <c r="C550" s="22"/>
      <c r="D550" s="7"/>
      <c r="E550" s="7"/>
      <c r="F550" s="7"/>
      <c r="G550" s="7"/>
      <c r="H550" s="15"/>
      <c r="I550" s="14"/>
      <c r="J550" s="14"/>
    </row>
    <row r="551" spans="1:10">
      <c r="A551" s="21"/>
      <c r="B551" s="13"/>
      <c r="C551" s="22"/>
      <c r="D551" s="14"/>
      <c r="E551" s="14"/>
      <c r="F551" s="14"/>
      <c r="G551" s="14"/>
      <c r="H551" s="15"/>
      <c r="I551" s="14"/>
      <c r="J551" s="14"/>
    </row>
    <row r="552" spans="1:10">
      <c r="A552" s="21"/>
      <c r="B552" s="13"/>
      <c r="C552" s="22"/>
      <c r="D552" s="14"/>
      <c r="E552" s="14"/>
      <c r="F552" s="14"/>
      <c r="G552" s="14"/>
      <c r="H552" s="15"/>
      <c r="I552" s="14"/>
      <c r="J552" s="14"/>
    </row>
    <row r="553" spans="1:10">
      <c r="A553" s="5"/>
      <c r="B553" s="6"/>
      <c r="C553" s="12"/>
      <c r="D553" s="7"/>
      <c r="E553" s="7"/>
      <c r="F553" s="7"/>
      <c r="G553" s="7"/>
      <c r="H553" s="8"/>
      <c r="I553" s="14"/>
      <c r="J553" s="7"/>
    </row>
    <row r="554" spans="1:10">
      <c r="A554" s="5"/>
      <c r="B554" s="6"/>
      <c r="C554" s="12"/>
      <c r="D554" s="7"/>
      <c r="E554" s="7"/>
      <c r="F554" s="7"/>
      <c r="G554" s="7"/>
      <c r="H554" s="8"/>
      <c r="I554" s="14"/>
      <c r="J554" s="7"/>
    </row>
    <row r="555" spans="1:10">
      <c r="A555" s="5"/>
      <c r="B555" s="6"/>
      <c r="C555" s="12"/>
      <c r="D555" s="7"/>
      <c r="E555" s="7"/>
      <c r="F555" s="7"/>
      <c r="G555" s="7"/>
      <c r="H555" s="8"/>
      <c r="I555" s="14"/>
      <c r="J555" s="7"/>
    </row>
    <row r="556" spans="1:10">
      <c r="A556" s="5"/>
      <c r="B556" s="6"/>
      <c r="C556" s="12"/>
      <c r="D556" s="7"/>
      <c r="E556" s="7"/>
      <c r="F556" s="7"/>
      <c r="G556" s="7"/>
      <c r="H556" s="8"/>
      <c r="I556" s="14"/>
      <c r="J556" s="7"/>
    </row>
    <row r="557" spans="1:10">
      <c r="A557" s="5"/>
      <c r="B557" s="6"/>
      <c r="C557" s="12"/>
      <c r="D557" s="7"/>
      <c r="E557" s="7"/>
      <c r="F557" s="7"/>
      <c r="G557" s="7"/>
      <c r="H557" s="8"/>
      <c r="I557" s="14"/>
      <c r="J557" s="7"/>
    </row>
    <row r="558" spans="1:10">
      <c r="A558" s="5"/>
      <c r="B558" s="6"/>
      <c r="C558" s="12"/>
      <c r="D558" s="7"/>
      <c r="E558" s="7"/>
      <c r="F558" s="7"/>
      <c r="G558" s="7"/>
      <c r="H558" s="8"/>
      <c r="I558" s="14"/>
      <c r="J558" s="7"/>
    </row>
    <row r="559" spans="1:10">
      <c r="A559" s="5"/>
      <c r="B559" s="6"/>
      <c r="C559" s="12"/>
      <c r="D559" s="7"/>
      <c r="E559" s="7"/>
      <c r="F559" s="7"/>
      <c r="G559" s="7"/>
      <c r="H559" s="8"/>
      <c r="I559" s="14"/>
      <c r="J559" s="7"/>
    </row>
    <row r="560" spans="1:10">
      <c r="A560" s="5"/>
      <c r="B560" s="6"/>
      <c r="C560" s="12"/>
      <c r="D560" s="7"/>
      <c r="E560" s="7"/>
      <c r="F560" s="7"/>
      <c r="G560" s="7"/>
      <c r="H560" s="8"/>
      <c r="I560" s="14"/>
      <c r="J560" s="7"/>
    </row>
    <row r="561" spans="1:10">
      <c r="A561" s="5"/>
      <c r="B561" s="6"/>
      <c r="C561" s="12"/>
      <c r="D561" s="7"/>
      <c r="E561" s="7"/>
      <c r="F561" s="7"/>
      <c r="G561" s="7"/>
      <c r="H561" s="8"/>
      <c r="I561" s="14"/>
      <c r="J561" s="7"/>
    </row>
    <row r="562" spans="1:10">
      <c r="A562" s="5"/>
      <c r="B562" s="6"/>
      <c r="C562" s="12"/>
      <c r="D562" s="7"/>
      <c r="E562" s="7"/>
      <c r="F562" s="7"/>
      <c r="G562" s="7"/>
      <c r="H562" s="8"/>
      <c r="I562" s="14"/>
      <c r="J562" s="7"/>
    </row>
    <row r="563" spans="1:10">
      <c r="A563" s="5"/>
      <c r="B563" s="6"/>
      <c r="C563" s="12"/>
      <c r="D563" s="7"/>
      <c r="E563" s="7"/>
      <c r="F563" s="7"/>
      <c r="G563" s="7"/>
      <c r="H563" s="8"/>
      <c r="I563" s="14"/>
      <c r="J563" s="7"/>
    </row>
    <row r="564" spans="1:10">
      <c r="A564" s="5"/>
      <c r="B564" s="6"/>
      <c r="C564" s="12"/>
      <c r="D564" s="7"/>
      <c r="E564" s="7"/>
      <c r="F564" s="7"/>
      <c r="G564" s="7"/>
      <c r="H564" s="8"/>
      <c r="I564" s="14"/>
      <c r="J564" s="7"/>
    </row>
    <row r="565" spans="1:10">
      <c r="A565" s="5"/>
      <c r="B565" s="6"/>
      <c r="C565" s="12"/>
      <c r="D565" s="7"/>
      <c r="E565" s="7"/>
      <c r="F565" s="7"/>
      <c r="G565" s="7"/>
      <c r="H565" s="8"/>
      <c r="I565" s="14"/>
      <c r="J565" s="7"/>
    </row>
    <row r="566" spans="1:10">
      <c r="A566" s="5"/>
      <c r="B566" s="6"/>
      <c r="C566" s="12"/>
      <c r="D566" s="7"/>
      <c r="E566" s="7"/>
      <c r="F566" s="7"/>
      <c r="G566" s="7"/>
      <c r="H566" s="8"/>
      <c r="I566" s="14"/>
      <c r="J566" s="7"/>
    </row>
    <row r="567" spans="1:10">
      <c r="A567" s="5"/>
      <c r="B567" s="6"/>
      <c r="C567" s="22"/>
      <c r="D567" s="7"/>
      <c r="E567" s="7"/>
      <c r="F567" s="7"/>
      <c r="G567" s="7"/>
      <c r="H567" s="8"/>
      <c r="I567" s="14"/>
      <c r="J567" s="14"/>
    </row>
    <row r="568" spans="1:10">
      <c r="A568" s="21"/>
      <c r="B568" s="13"/>
      <c r="C568" s="22"/>
      <c r="D568" s="14"/>
      <c r="E568" s="14"/>
      <c r="F568" s="14"/>
      <c r="G568" s="14"/>
      <c r="H568" s="8"/>
      <c r="I568" s="14"/>
      <c r="J568" s="14"/>
    </row>
    <row r="569" spans="1:10">
      <c r="A569" s="21"/>
      <c r="B569" s="13"/>
      <c r="C569" s="22"/>
      <c r="D569" s="14"/>
      <c r="E569" s="14"/>
      <c r="F569" s="14"/>
      <c r="G569" s="14"/>
      <c r="H569" s="8"/>
      <c r="I569" s="14"/>
      <c r="J569" s="14"/>
    </row>
    <row r="570" spans="1:10">
      <c r="A570" s="21"/>
      <c r="B570" s="13"/>
      <c r="C570" s="22"/>
      <c r="D570" s="14"/>
      <c r="E570" s="14"/>
      <c r="F570" s="14"/>
      <c r="G570" s="14"/>
      <c r="H570" s="8"/>
      <c r="I570" s="14"/>
      <c r="J570" s="14"/>
    </row>
    <row r="571" spans="1:10">
      <c r="A571" s="21"/>
      <c r="B571" s="13"/>
      <c r="C571" s="22"/>
      <c r="D571" s="14"/>
      <c r="E571" s="14"/>
      <c r="F571" s="14"/>
      <c r="G571" s="14"/>
      <c r="H571" s="8"/>
      <c r="I571" s="14"/>
      <c r="J571" s="14"/>
    </row>
    <row r="572" spans="1:10">
      <c r="A572" s="21"/>
      <c r="B572" s="13"/>
      <c r="C572" s="22"/>
      <c r="D572" s="14"/>
      <c r="E572" s="14"/>
      <c r="F572" s="14"/>
      <c r="G572" s="14"/>
      <c r="H572" s="8"/>
      <c r="I572" s="14"/>
      <c r="J572" s="14"/>
    </row>
    <row r="573" spans="1:10">
      <c r="A573" s="21"/>
      <c r="B573" s="13"/>
      <c r="C573" s="22"/>
      <c r="D573" s="14"/>
      <c r="E573" s="14"/>
      <c r="F573" s="14"/>
      <c r="G573" s="14"/>
      <c r="H573" s="15"/>
      <c r="I573" s="14"/>
      <c r="J573" s="14"/>
    </row>
    <row r="574" spans="1:10">
      <c r="A574" s="21"/>
      <c r="B574" s="13"/>
      <c r="C574" s="22"/>
      <c r="D574" s="14"/>
      <c r="E574" s="14"/>
      <c r="F574" s="14"/>
      <c r="G574" s="14"/>
      <c r="H574" s="8"/>
      <c r="I574" s="14"/>
      <c r="J574" s="14"/>
    </row>
    <row r="575" spans="1:10">
      <c r="A575" s="21"/>
      <c r="B575" s="13"/>
      <c r="C575" s="22"/>
      <c r="D575" s="14"/>
      <c r="E575" s="14"/>
      <c r="F575" s="14"/>
      <c r="G575" s="14"/>
      <c r="H575" s="8"/>
      <c r="I575" s="14"/>
      <c r="J575" s="14"/>
    </row>
    <row r="576" spans="1:10">
      <c r="A576" s="21"/>
      <c r="B576" s="13"/>
      <c r="C576" s="22"/>
      <c r="D576" s="14"/>
      <c r="E576" s="14"/>
      <c r="F576" s="14"/>
      <c r="G576" s="14"/>
      <c r="H576" s="8"/>
      <c r="I576" s="14"/>
      <c r="J576" s="14"/>
    </row>
    <row r="577" spans="1:10">
      <c r="A577" s="21"/>
      <c r="B577" s="13"/>
      <c r="C577" s="22"/>
      <c r="D577" s="14"/>
      <c r="E577" s="14"/>
      <c r="F577" s="14"/>
      <c r="G577" s="14"/>
      <c r="H577" s="8"/>
      <c r="I577" s="14"/>
      <c r="J577" s="14"/>
    </row>
    <row r="578" spans="1:10">
      <c r="A578" s="21"/>
      <c r="B578" s="13"/>
      <c r="C578" s="22"/>
      <c r="D578" s="14"/>
      <c r="E578" s="14"/>
      <c r="F578" s="14"/>
      <c r="G578" s="14"/>
      <c r="H578" s="8"/>
      <c r="I578" s="14"/>
      <c r="J578" s="14"/>
    </row>
    <row r="579" spans="1:10">
      <c r="A579" s="21"/>
      <c r="B579" s="6"/>
      <c r="C579" s="12"/>
      <c r="D579" s="7"/>
      <c r="E579" s="7"/>
      <c r="F579" s="7"/>
      <c r="G579" s="7"/>
      <c r="H579" s="8"/>
      <c r="I579" s="14"/>
      <c r="J579" s="7"/>
    </row>
    <row r="580" spans="1:10">
      <c r="A580" s="21"/>
      <c r="B580" s="13"/>
      <c r="C580" s="22"/>
      <c r="D580" s="7"/>
      <c r="E580" s="7"/>
      <c r="F580" s="7"/>
      <c r="G580" s="7"/>
      <c r="H580" s="8"/>
      <c r="I580" s="14"/>
      <c r="J580" s="14"/>
    </row>
    <row r="581" spans="1:10">
      <c r="A581" s="21"/>
      <c r="B581" s="13"/>
      <c r="C581" s="22"/>
      <c r="D581" s="14"/>
      <c r="E581" s="14"/>
      <c r="F581" s="14"/>
      <c r="G581" s="14"/>
      <c r="H581" s="15"/>
      <c r="I581" s="14"/>
      <c r="J581" s="14"/>
    </row>
    <row r="582" spans="1:10">
      <c r="A582" s="21"/>
      <c r="B582" s="13"/>
      <c r="C582" s="22"/>
      <c r="D582" s="14"/>
      <c r="E582" s="14"/>
      <c r="F582" s="14"/>
      <c r="G582" s="14"/>
      <c r="H582" s="15"/>
      <c r="I582" s="14"/>
      <c r="J582" s="14"/>
    </row>
    <row r="583" spans="1:10">
      <c r="A583" s="21"/>
      <c r="B583" s="13"/>
      <c r="C583" s="22"/>
      <c r="D583" s="14"/>
      <c r="E583" s="14"/>
      <c r="F583" s="14"/>
      <c r="G583" s="14"/>
      <c r="H583" s="15"/>
      <c r="I583" s="14"/>
      <c r="J583" s="14"/>
    </row>
    <row r="584" spans="1:10">
      <c r="A584" s="21"/>
      <c r="B584" s="13"/>
      <c r="C584" s="22"/>
      <c r="D584" s="14"/>
      <c r="E584" s="14"/>
      <c r="F584" s="14"/>
      <c r="G584" s="14"/>
      <c r="H584" s="15"/>
      <c r="I584" s="14"/>
      <c r="J584" s="14"/>
    </row>
    <row r="585" spans="1:10">
      <c r="A585" s="21"/>
      <c r="B585" s="13"/>
      <c r="C585" s="22"/>
      <c r="D585" s="14"/>
      <c r="E585" s="14"/>
      <c r="F585" s="14"/>
      <c r="G585" s="14"/>
      <c r="H585" s="15"/>
      <c r="I585" s="14"/>
      <c r="J585" s="14"/>
    </row>
    <row r="586" spans="1:10">
      <c r="A586" s="21"/>
      <c r="B586" s="13"/>
      <c r="C586" s="22"/>
      <c r="D586" s="14"/>
      <c r="E586" s="14"/>
      <c r="F586" s="14"/>
      <c r="G586" s="14"/>
      <c r="H586" s="15"/>
      <c r="I586" s="14"/>
      <c r="J586" s="14"/>
    </row>
    <row r="587" spans="1:10">
      <c r="A587" s="21"/>
      <c r="B587" s="6"/>
      <c r="C587" s="12"/>
      <c r="D587" s="14"/>
      <c r="E587" s="14"/>
      <c r="F587" s="14"/>
      <c r="G587" s="14"/>
      <c r="H587" s="15"/>
      <c r="I587" s="14"/>
      <c r="J587" s="7"/>
    </row>
    <row r="588" spans="1:10">
      <c r="A588" s="21"/>
      <c r="B588" s="13"/>
      <c r="C588" s="22"/>
      <c r="D588" s="14"/>
      <c r="E588" s="14"/>
      <c r="F588" s="14"/>
      <c r="G588" s="14"/>
      <c r="H588" s="15"/>
      <c r="I588" s="14"/>
      <c r="J588" s="14"/>
    </row>
    <row r="589" spans="1:10">
      <c r="A589" s="21"/>
      <c r="B589" s="13"/>
      <c r="C589" s="22"/>
      <c r="D589" s="14"/>
      <c r="E589" s="14"/>
      <c r="F589" s="14"/>
      <c r="G589" s="14"/>
      <c r="H589" s="15"/>
      <c r="I589" s="14"/>
      <c r="J589" s="14"/>
    </row>
    <row r="590" spans="1:10">
      <c r="A590" s="21"/>
      <c r="B590" s="13"/>
      <c r="C590" s="22"/>
      <c r="D590" s="14"/>
      <c r="E590" s="14"/>
      <c r="F590" s="14"/>
      <c r="G590" s="14"/>
      <c r="H590" s="15"/>
      <c r="I590" s="14"/>
      <c r="J590" s="14"/>
    </row>
    <row r="591" spans="1:10">
      <c r="A591" s="21"/>
      <c r="B591" s="13"/>
      <c r="C591" s="22"/>
      <c r="D591" s="14"/>
      <c r="E591" s="14"/>
      <c r="F591" s="14"/>
      <c r="G591" s="14"/>
      <c r="H591" s="15"/>
      <c r="I591" s="14"/>
      <c r="J591" s="14"/>
    </row>
    <row r="592" spans="1:10">
      <c r="A592" s="21"/>
      <c r="B592" s="13"/>
      <c r="C592" s="22"/>
      <c r="D592" s="14"/>
      <c r="E592" s="14"/>
      <c r="F592" s="14"/>
      <c r="G592" s="14"/>
      <c r="H592" s="15"/>
      <c r="I592" s="14"/>
      <c r="J592" s="14"/>
    </row>
    <row r="593" spans="1:10">
      <c r="A593" s="21"/>
      <c r="B593" s="13"/>
      <c r="C593" s="22"/>
      <c r="D593" s="14"/>
      <c r="E593" s="14"/>
      <c r="F593" s="14"/>
      <c r="G593" s="14"/>
      <c r="H593" s="15"/>
      <c r="I593" s="14"/>
      <c r="J593" s="14"/>
    </row>
    <row r="594" spans="1:10">
      <c r="A594" s="21"/>
      <c r="B594" s="13"/>
      <c r="C594" s="22"/>
      <c r="D594" s="14"/>
      <c r="E594" s="14"/>
      <c r="F594" s="182"/>
      <c r="G594" s="14"/>
      <c r="H594" s="15"/>
      <c r="I594" s="14"/>
      <c r="J594" s="14"/>
    </row>
    <row r="595" spans="1:10">
      <c r="A595" s="21"/>
      <c r="B595" s="13"/>
      <c r="C595" s="22"/>
      <c r="D595" s="14"/>
      <c r="E595" s="14"/>
      <c r="F595" s="182"/>
      <c r="G595" s="14"/>
      <c r="H595" s="15"/>
      <c r="I595" s="14"/>
      <c r="J595" s="14"/>
    </row>
    <row r="596" spans="1:10">
      <c r="A596" s="21"/>
      <c r="B596" s="13"/>
      <c r="C596" s="22"/>
      <c r="D596" s="14"/>
      <c r="E596" s="14"/>
      <c r="F596" s="182"/>
      <c r="G596" s="14"/>
      <c r="H596" s="15"/>
      <c r="I596" s="14"/>
      <c r="J596" s="14"/>
    </row>
    <row r="597" spans="1:10">
      <c r="A597" s="21"/>
      <c r="B597" s="13"/>
      <c r="C597" s="22"/>
      <c r="D597" s="14"/>
      <c r="E597" s="14"/>
      <c r="F597" s="182"/>
      <c r="G597" s="14"/>
      <c r="H597" s="15"/>
      <c r="I597" s="14"/>
      <c r="J597" s="14"/>
    </row>
    <row r="598" spans="1:10">
      <c r="A598" s="21"/>
      <c r="B598" s="13"/>
      <c r="C598" s="22"/>
      <c r="D598" s="14"/>
      <c r="E598" s="14"/>
      <c r="F598" s="182"/>
      <c r="G598" s="14"/>
      <c r="H598" s="15"/>
      <c r="I598" s="14"/>
      <c r="J598" s="14"/>
    </row>
    <row r="599" spans="1:10">
      <c r="A599" s="21"/>
      <c r="B599" s="13"/>
      <c r="C599" s="22"/>
      <c r="D599" s="14"/>
      <c r="E599" s="14"/>
      <c r="F599" s="182"/>
      <c r="G599" s="14"/>
      <c r="H599" s="15"/>
      <c r="I599" s="14"/>
      <c r="J599" s="14"/>
    </row>
    <row r="600" spans="1:10">
      <c r="A600" s="21"/>
      <c r="B600" s="13"/>
      <c r="C600" s="22"/>
      <c r="D600" s="14"/>
      <c r="E600" s="14"/>
      <c r="F600" s="182"/>
      <c r="G600" s="14"/>
      <c r="H600" s="15"/>
      <c r="I600" s="14"/>
      <c r="J600" s="14"/>
    </row>
    <row r="601" spans="1:10">
      <c r="A601" s="21"/>
      <c r="B601" s="13"/>
      <c r="C601" s="22"/>
      <c r="D601" s="14"/>
      <c r="E601" s="14"/>
      <c r="F601" s="182"/>
      <c r="G601" s="14"/>
      <c r="H601" s="15"/>
      <c r="I601" s="14"/>
      <c r="J601" s="14"/>
    </row>
    <row r="602" spans="1:10">
      <c r="A602" s="21"/>
      <c r="B602" s="13"/>
      <c r="C602" s="22"/>
      <c r="D602" s="14"/>
      <c r="E602" s="14"/>
      <c r="F602" s="182"/>
      <c r="G602" s="14"/>
      <c r="H602" s="15"/>
      <c r="I602" s="14"/>
      <c r="J602" s="14"/>
    </row>
    <row r="603" spans="1:10">
      <c r="A603" s="21"/>
      <c r="B603" s="13"/>
      <c r="C603" s="22"/>
      <c r="D603" s="14"/>
      <c r="E603" s="14"/>
      <c r="F603" s="182"/>
      <c r="G603" s="14"/>
      <c r="H603" s="15"/>
      <c r="I603" s="14"/>
      <c r="J603" s="14"/>
    </row>
    <row r="604" spans="1:10">
      <c r="A604" s="21"/>
      <c r="B604" s="13"/>
      <c r="C604" s="22"/>
      <c r="D604" s="14"/>
      <c r="E604" s="14"/>
      <c r="F604" s="182"/>
      <c r="G604" s="14"/>
      <c r="H604" s="15"/>
      <c r="I604" s="14"/>
      <c r="J604" s="14"/>
    </row>
    <row r="605" spans="1:10">
      <c r="A605" s="21"/>
      <c r="B605" s="13"/>
      <c r="C605" s="22"/>
      <c r="D605" s="14"/>
      <c r="E605" s="14"/>
      <c r="F605" s="182"/>
      <c r="G605" s="14"/>
      <c r="H605" s="15"/>
      <c r="I605" s="14"/>
      <c r="J605" s="14"/>
    </row>
    <row r="606" spans="1:10">
      <c r="A606" s="21"/>
      <c r="B606" s="13"/>
      <c r="C606" s="22"/>
      <c r="D606" s="14"/>
      <c r="E606" s="14"/>
      <c r="F606" s="182"/>
      <c r="G606" s="14"/>
      <c r="H606" s="15"/>
      <c r="I606" s="14"/>
      <c r="J606" s="14"/>
    </row>
    <row r="607" spans="1:10">
      <c r="A607" s="21"/>
      <c r="B607" s="13"/>
      <c r="C607" s="22"/>
      <c r="D607" s="14"/>
      <c r="E607" s="14"/>
      <c r="F607" s="182"/>
      <c r="G607" s="14"/>
      <c r="H607" s="15"/>
      <c r="I607" s="14"/>
      <c r="J607" s="14"/>
    </row>
    <row r="608" spans="1:10">
      <c r="A608" s="21"/>
      <c r="B608" s="13"/>
      <c r="C608" s="22"/>
      <c r="D608" s="14"/>
      <c r="E608" s="14"/>
      <c r="F608" s="182"/>
      <c r="G608" s="14"/>
      <c r="H608" s="15"/>
      <c r="I608" s="14"/>
      <c r="J608" s="14"/>
    </row>
    <row r="609" spans="1:10">
      <c r="A609" s="21"/>
      <c r="B609" s="13"/>
      <c r="C609" s="22"/>
      <c r="D609" s="14"/>
      <c r="E609" s="14"/>
      <c r="F609" s="182"/>
      <c r="G609" s="14"/>
      <c r="H609" s="15"/>
      <c r="I609" s="14"/>
      <c r="J609" s="14"/>
    </row>
    <row r="610" spans="1:10">
      <c r="A610" s="21"/>
      <c r="B610" s="13"/>
      <c r="C610" s="22"/>
      <c r="D610" s="14"/>
      <c r="E610" s="14"/>
      <c r="F610" s="182"/>
      <c r="G610" s="14"/>
      <c r="H610" s="15"/>
      <c r="I610" s="14"/>
      <c r="J610" s="14"/>
    </row>
    <row r="611" spans="1:10">
      <c r="A611" s="21"/>
      <c r="B611" s="13"/>
      <c r="C611" s="22"/>
      <c r="D611" s="14"/>
      <c r="E611" s="14"/>
      <c r="F611" s="182"/>
      <c r="G611" s="14"/>
      <c r="H611" s="15"/>
      <c r="I611" s="14"/>
      <c r="J611" s="14"/>
    </row>
    <row r="612" spans="1:10">
      <c r="A612" s="21"/>
      <c r="B612" s="13"/>
      <c r="C612" s="22"/>
      <c r="D612" s="14"/>
      <c r="E612" s="14"/>
      <c r="F612" s="182"/>
      <c r="G612" s="14"/>
      <c r="H612" s="15"/>
      <c r="I612" s="14"/>
      <c r="J612" s="14"/>
    </row>
    <row r="613" spans="1:10">
      <c r="A613" s="21"/>
      <c r="B613" s="13"/>
      <c r="C613" s="22"/>
      <c r="D613" s="14"/>
      <c r="E613" s="14"/>
      <c r="F613" s="182"/>
      <c r="G613" s="14"/>
      <c r="H613" s="15"/>
      <c r="I613" s="14"/>
      <c r="J613" s="14"/>
    </row>
    <row r="614" spans="1:10">
      <c r="A614" s="21"/>
      <c r="B614" s="21"/>
      <c r="C614" s="22"/>
      <c r="D614" s="14"/>
      <c r="E614" s="14"/>
      <c r="F614" s="182"/>
      <c r="G614" s="14"/>
      <c r="H614" s="15"/>
      <c r="I614" s="14"/>
      <c r="J614" s="14"/>
    </row>
    <row r="615" spans="1:10">
      <c r="A615" s="21"/>
      <c r="B615" s="21"/>
      <c r="C615" s="12"/>
      <c r="D615" s="14"/>
      <c r="E615" s="14"/>
      <c r="F615" s="182"/>
      <c r="G615" s="14"/>
      <c r="H615" s="8"/>
      <c r="I615" s="14"/>
      <c r="J615" s="7"/>
    </row>
    <row r="616" spans="1:10">
      <c r="A616" s="21"/>
      <c r="B616" s="21"/>
      <c r="C616" s="22"/>
      <c r="D616" s="14"/>
      <c r="E616" s="14"/>
      <c r="F616" s="182"/>
      <c r="G616" s="14"/>
      <c r="H616" s="15"/>
      <c r="I616" s="14"/>
      <c r="J616" s="14"/>
    </row>
    <row r="617" spans="1:10">
      <c r="A617" s="21"/>
      <c r="B617" s="21"/>
      <c r="C617" s="22"/>
      <c r="D617" s="14"/>
      <c r="E617" s="14"/>
      <c r="F617" s="182"/>
      <c r="G617" s="14"/>
      <c r="H617" s="15"/>
      <c r="I617" s="14"/>
      <c r="J617" s="14"/>
    </row>
    <row r="618" spans="1:10">
      <c r="A618" s="21"/>
      <c r="B618" s="21"/>
      <c r="C618" s="12"/>
      <c r="D618" s="7"/>
      <c r="E618" s="7"/>
      <c r="F618" s="182"/>
      <c r="G618" s="14"/>
      <c r="H618" s="15"/>
      <c r="I618" s="14"/>
      <c r="J618" s="7"/>
    </row>
    <row r="619" spans="1:10">
      <c r="A619" s="21"/>
      <c r="B619" s="21"/>
      <c r="C619" s="12"/>
      <c r="D619" s="7"/>
      <c r="E619" s="7"/>
      <c r="F619" s="182"/>
      <c r="G619" s="14"/>
      <c r="H619" s="15"/>
      <c r="I619" s="14"/>
      <c r="J619" s="7"/>
    </row>
    <row r="620" spans="1:10">
      <c r="A620" s="21"/>
      <c r="B620" s="21"/>
      <c r="C620" s="22"/>
      <c r="D620" s="14"/>
      <c r="E620" s="14"/>
      <c r="F620" s="182"/>
      <c r="G620" s="14"/>
      <c r="H620" s="15"/>
      <c r="I620" s="14"/>
      <c r="J620" s="14"/>
    </row>
    <row r="621" spans="1:10">
      <c r="A621" s="5"/>
      <c r="B621" s="6"/>
      <c r="C621" s="12"/>
      <c r="D621" s="7"/>
      <c r="E621" s="7"/>
      <c r="F621" s="181"/>
      <c r="G621" s="7"/>
      <c r="H621" s="8"/>
      <c r="I621" s="7"/>
      <c r="J621" s="7"/>
    </row>
    <row r="622" spans="1:10">
      <c r="A622" s="5"/>
      <c r="B622" s="6"/>
      <c r="C622" s="12"/>
      <c r="D622" s="7"/>
      <c r="E622" s="7"/>
      <c r="F622" s="181"/>
      <c r="G622" s="7"/>
      <c r="H622" s="8"/>
      <c r="I622" s="7"/>
      <c r="J622" s="7"/>
    </row>
    <row r="623" spans="1:10">
      <c r="A623" s="5"/>
      <c r="B623" s="6"/>
      <c r="C623" s="12"/>
      <c r="D623" s="7"/>
      <c r="E623" s="7"/>
      <c r="F623" s="181"/>
      <c r="G623" s="7"/>
      <c r="H623" s="8"/>
      <c r="I623" s="7"/>
      <c r="J623" s="7"/>
    </row>
    <row r="624" spans="1:10">
      <c r="A624" s="5"/>
      <c r="B624" s="6"/>
      <c r="C624" s="12"/>
      <c r="D624" s="7"/>
      <c r="E624" s="7"/>
      <c r="F624" s="181"/>
      <c r="G624" s="7"/>
      <c r="H624" s="8"/>
      <c r="I624" s="7"/>
      <c r="J624" s="7"/>
    </row>
    <row r="625" spans="1:10">
      <c r="A625" s="5"/>
      <c r="B625" s="6"/>
      <c r="C625" s="12"/>
      <c r="D625" s="7"/>
      <c r="E625" s="7"/>
      <c r="F625" s="181"/>
      <c r="G625" s="7"/>
      <c r="H625" s="8"/>
      <c r="I625" s="7"/>
      <c r="J625" s="7"/>
    </row>
    <row r="626" spans="1:10">
      <c r="A626" s="5"/>
      <c r="B626" s="6"/>
      <c r="C626" s="12"/>
      <c r="D626" s="7"/>
      <c r="E626" s="7"/>
      <c r="F626" s="181"/>
      <c r="G626" s="7"/>
      <c r="H626" s="8"/>
      <c r="I626" s="7"/>
      <c r="J626" s="7"/>
    </row>
    <row r="627" spans="1:10">
      <c r="A627" s="5"/>
      <c r="B627" s="6"/>
      <c r="C627" s="12"/>
      <c r="D627" s="7"/>
      <c r="E627" s="7"/>
      <c r="F627" s="181"/>
      <c r="G627" s="7"/>
      <c r="H627" s="8"/>
      <c r="I627" s="7"/>
      <c r="J627" s="7"/>
    </row>
    <row r="628" spans="1:10">
      <c r="A628" s="5"/>
      <c r="B628" s="6"/>
      <c r="C628" s="12"/>
      <c r="D628" s="7"/>
      <c r="E628" s="7"/>
      <c r="F628" s="181"/>
      <c r="G628" s="7"/>
      <c r="H628" s="8"/>
      <c r="I628" s="7"/>
      <c r="J628" s="7"/>
    </row>
    <row r="629" spans="1:10">
      <c r="A629" s="5"/>
      <c r="B629" s="6"/>
      <c r="C629" s="12"/>
      <c r="D629" s="7"/>
      <c r="E629" s="7"/>
      <c r="F629" s="181"/>
      <c r="G629" s="7"/>
      <c r="H629" s="8"/>
      <c r="I629" s="7"/>
      <c r="J629" s="7"/>
    </row>
    <row r="630" spans="1:10">
      <c r="A630" s="5"/>
      <c r="B630" s="6"/>
      <c r="C630" s="12"/>
      <c r="D630" s="7"/>
      <c r="E630" s="7"/>
      <c r="F630" s="181"/>
      <c r="G630" s="7"/>
      <c r="H630" s="8"/>
      <c r="I630" s="7"/>
      <c r="J630" s="7"/>
    </row>
    <row r="631" spans="1:10">
      <c r="A631" s="5"/>
      <c r="B631" s="6"/>
      <c r="C631" s="12"/>
      <c r="D631" s="7"/>
      <c r="E631" s="7"/>
      <c r="F631" s="181"/>
      <c r="G631" s="7"/>
      <c r="H631" s="8"/>
      <c r="I631" s="7"/>
      <c r="J631" s="7"/>
    </row>
    <row r="632" spans="1:10">
      <c r="A632" s="5"/>
      <c r="B632" s="6"/>
      <c r="C632" s="12"/>
      <c r="D632" s="7"/>
      <c r="E632" s="7"/>
      <c r="F632" s="181"/>
      <c r="G632" s="7"/>
      <c r="H632" s="8"/>
      <c r="I632" s="7"/>
      <c r="J632" s="7"/>
    </row>
    <row r="633" spans="1:10">
      <c r="A633" s="5"/>
      <c r="B633" s="6"/>
      <c r="C633" s="12"/>
      <c r="D633" s="7"/>
      <c r="E633" s="7"/>
      <c r="F633" s="181"/>
      <c r="G633" s="7"/>
      <c r="H633" s="8"/>
      <c r="I633" s="7"/>
      <c r="J633" s="7"/>
    </row>
    <row r="634" spans="1:10">
      <c r="A634" s="5"/>
      <c r="B634" s="6"/>
      <c r="C634" s="12"/>
      <c r="D634" s="7"/>
      <c r="E634" s="7"/>
      <c r="F634" s="181"/>
      <c r="G634" s="7"/>
      <c r="H634" s="8"/>
      <c r="I634" s="7"/>
      <c r="J634" s="7"/>
    </row>
    <row r="635" spans="1:10">
      <c r="A635" s="5"/>
      <c r="B635" s="6"/>
      <c r="C635" s="12"/>
      <c r="D635" s="7"/>
      <c r="E635" s="7"/>
      <c r="F635" s="181"/>
      <c r="G635" s="7"/>
      <c r="H635" s="8"/>
      <c r="I635" s="7"/>
      <c r="J635" s="7"/>
    </row>
    <row r="636" spans="1:10">
      <c r="A636" s="5"/>
      <c r="B636" s="6"/>
      <c r="C636" s="12"/>
      <c r="D636" s="7"/>
      <c r="E636" s="7"/>
      <c r="F636" s="181"/>
      <c r="G636" s="7"/>
      <c r="H636" s="8"/>
      <c r="I636" s="7"/>
      <c r="J636" s="7"/>
    </row>
    <row r="637" spans="1:10">
      <c r="A637" s="5"/>
      <c r="B637" s="6"/>
      <c r="C637" s="12"/>
      <c r="D637" s="7"/>
      <c r="E637" s="7"/>
      <c r="F637" s="181"/>
      <c r="G637" s="7"/>
      <c r="H637" s="8"/>
      <c r="I637" s="7"/>
      <c r="J637" s="7"/>
    </row>
    <row r="638" spans="1:10">
      <c r="A638" s="5"/>
      <c r="B638" s="6"/>
      <c r="C638" s="12"/>
      <c r="D638" s="7"/>
      <c r="E638" s="7"/>
      <c r="F638" s="181"/>
      <c r="G638" s="7"/>
      <c r="H638" s="8"/>
      <c r="I638" s="7"/>
      <c r="J638" s="7"/>
    </row>
    <row r="639" spans="1:10">
      <c r="A639" s="5"/>
      <c r="B639" s="6"/>
      <c r="C639" s="12"/>
      <c r="D639" s="7"/>
      <c r="E639" s="7"/>
      <c r="F639" s="181"/>
      <c r="G639" s="7"/>
      <c r="H639" s="8"/>
      <c r="I639" s="7"/>
      <c r="J639" s="7"/>
    </row>
    <row r="640" spans="1:10">
      <c r="A640" s="5"/>
      <c r="B640" s="6"/>
      <c r="C640" s="12"/>
      <c r="D640" s="7"/>
      <c r="E640" s="7"/>
      <c r="F640" s="181"/>
      <c r="G640" s="7"/>
      <c r="H640" s="8"/>
      <c r="I640" s="7"/>
      <c r="J640" s="7"/>
    </row>
    <row r="641" spans="1:10">
      <c r="A641" s="5"/>
      <c r="B641" s="6"/>
      <c r="C641" s="12"/>
      <c r="D641" s="7"/>
      <c r="E641" s="7"/>
      <c r="F641" s="181"/>
      <c r="G641" s="7"/>
      <c r="H641" s="8"/>
      <c r="I641" s="7"/>
      <c r="J641" s="7"/>
    </row>
    <row r="642" spans="1:10">
      <c r="A642" s="5"/>
      <c r="B642" s="6"/>
      <c r="C642" s="12"/>
      <c r="D642" s="7"/>
      <c r="E642" s="7"/>
      <c r="F642" s="181"/>
      <c r="G642" s="7"/>
      <c r="H642" s="8"/>
      <c r="I642" s="7"/>
      <c r="J642" s="7"/>
    </row>
    <row r="643" spans="1:10">
      <c r="A643" s="5"/>
      <c r="B643" s="6"/>
      <c r="C643" s="12"/>
      <c r="D643" s="7"/>
      <c r="E643" s="7"/>
      <c r="F643" s="181"/>
      <c r="G643" s="7"/>
      <c r="H643" s="8"/>
      <c r="I643" s="7"/>
      <c r="J643" s="7"/>
    </row>
    <row r="644" spans="1:10">
      <c r="A644" s="5"/>
      <c r="B644" s="6"/>
      <c r="C644" s="12"/>
      <c r="D644" s="7"/>
      <c r="E644" s="7"/>
      <c r="F644" s="181"/>
      <c r="G644" s="7"/>
      <c r="H644" s="8"/>
      <c r="I644" s="7"/>
      <c r="J644" s="7"/>
    </row>
    <row r="645" spans="1:10">
      <c r="A645" s="5"/>
      <c r="B645" s="6"/>
      <c r="C645" s="12"/>
      <c r="D645" s="7"/>
      <c r="E645" s="7"/>
      <c r="F645" s="181"/>
      <c r="G645" s="7"/>
      <c r="H645" s="8"/>
      <c r="I645" s="7"/>
      <c r="J645" s="7"/>
    </row>
    <row r="646" spans="1:10">
      <c r="A646" s="5"/>
      <c r="B646" s="6"/>
      <c r="C646" s="12"/>
      <c r="D646" s="7"/>
      <c r="E646" s="7"/>
      <c r="F646" s="181"/>
      <c r="G646" s="7"/>
      <c r="H646" s="8"/>
      <c r="I646" s="7"/>
      <c r="J646" s="7"/>
    </row>
    <row r="647" spans="1:10">
      <c r="A647" s="5"/>
      <c r="B647" s="6"/>
      <c r="C647" s="12"/>
      <c r="D647" s="7"/>
      <c r="E647" s="7"/>
      <c r="F647" s="181"/>
      <c r="G647" s="7"/>
      <c r="H647" s="8"/>
      <c r="I647" s="7"/>
      <c r="J647" s="7"/>
    </row>
    <row r="648" spans="1:10">
      <c r="A648" s="5"/>
      <c r="B648" s="6"/>
      <c r="C648" s="12"/>
      <c r="D648" s="7"/>
      <c r="E648" s="7"/>
      <c r="F648" s="181"/>
      <c r="G648" s="7"/>
      <c r="H648" s="8"/>
      <c r="I648" s="7"/>
      <c r="J648" s="7"/>
    </row>
    <row r="649" spans="1:10">
      <c r="A649" s="5"/>
      <c r="B649" s="6"/>
      <c r="C649" s="12"/>
      <c r="D649" s="7"/>
      <c r="E649" s="7"/>
      <c r="F649" s="181"/>
      <c r="G649" s="7"/>
      <c r="H649" s="8"/>
      <c r="I649" s="7"/>
      <c r="J649" s="7"/>
    </row>
    <row r="650" spans="1:10">
      <c r="A650" s="5"/>
      <c r="B650" s="6"/>
      <c r="C650" s="12"/>
      <c r="D650" s="7"/>
      <c r="E650" s="7"/>
      <c r="F650" s="181"/>
      <c r="G650" s="7"/>
      <c r="H650" s="8"/>
      <c r="I650" s="7"/>
      <c r="J650" s="7"/>
    </row>
    <row r="651" spans="1:10">
      <c r="A651" s="5"/>
      <c r="B651" s="6"/>
      <c r="C651" s="12"/>
      <c r="D651" s="7"/>
      <c r="E651" s="7"/>
      <c r="F651" s="181"/>
      <c r="G651" s="7"/>
      <c r="H651" s="8"/>
      <c r="I651" s="7"/>
      <c r="J651" s="7"/>
    </row>
    <row r="652" spans="1:10">
      <c r="A652" s="5"/>
      <c r="B652" s="6"/>
      <c r="C652" s="12"/>
      <c r="D652" s="7"/>
      <c r="E652" s="7"/>
      <c r="F652" s="181"/>
      <c r="G652" s="7"/>
      <c r="H652" s="8"/>
      <c r="I652" s="7"/>
      <c r="J652" s="7"/>
    </row>
    <row r="653" spans="1:10">
      <c r="A653" s="5"/>
      <c r="B653" s="6"/>
      <c r="C653" s="12"/>
      <c r="D653" s="7"/>
      <c r="E653" s="7"/>
      <c r="F653" s="181"/>
      <c r="G653" s="7"/>
      <c r="H653" s="8"/>
      <c r="I653" s="7"/>
      <c r="J653" s="7"/>
    </row>
    <row r="654" spans="1:10">
      <c r="A654" s="5"/>
      <c r="B654" s="6"/>
      <c r="C654" s="12"/>
      <c r="D654" s="7"/>
      <c r="E654" s="7"/>
      <c r="F654" s="181"/>
      <c r="G654" s="7"/>
      <c r="H654" s="8"/>
      <c r="I654" s="7"/>
      <c r="J654" s="7"/>
    </row>
    <row r="655" spans="1:10">
      <c r="A655" s="5"/>
      <c r="B655" s="6"/>
      <c r="C655" s="12"/>
      <c r="D655" s="7"/>
      <c r="E655" s="7"/>
      <c r="F655" s="181"/>
      <c r="G655" s="7"/>
      <c r="H655" s="8"/>
      <c r="I655" s="7"/>
      <c r="J655" s="7"/>
    </row>
    <row r="656" spans="1:10">
      <c r="A656" s="5"/>
      <c r="B656" s="6"/>
      <c r="C656" s="12"/>
      <c r="D656" s="7"/>
      <c r="E656" s="7"/>
      <c r="F656" s="181"/>
      <c r="G656" s="7"/>
      <c r="H656" s="8"/>
      <c r="I656" s="7"/>
      <c r="J656" s="7"/>
    </row>
    <row r="657" spans="1:10">
      <c r="A657" s="5"/>
      <c r="B657" s="6"/>
      <c r="C657" s="12"/>
      <c r="D657" s="7"/>
      <c r="E657" s="7"/>
      <c r="F657" s="181"/>
      <c r="G657" s="7"/>
      <c r="H657" s="8"/>
      <c r="I657" s="7"/>
      <c r="J657" s="7"/>
    </row>
    <row r="658" spans="1:10">
      <c r="A658" s="5"/>
      <c r="B658" s="6"/>
      <c r="C658" s="12"/>
      <c r="D658" s="7"/>
      <c r="E658" s="7"/>
      <c r="F658" s="181"/>
      <c r="G658" s="7"/>
      <c r="H658" s="8"/>
      <c r="I658" s="7"/>
      <c r="J658" s="7"/>
    </row>
    <row r="659" spans="1:10">
      <c r="A659" s="5"/>
      <c r="B659" s="6"/>
      <c r="C659" s="12"/>
      <c r="D659" s="7"/>
      <c r="E659" s="7"/>
      <c r="F659" s="181"/>
      <c r="G659" s="7"/>
      <c r="H659" s="8"/>
      <c r="I659" s="7"/>
      <c r="J659" s="7"/>
    </row>
    <row r="660" spans="1:10">
      <c r="A660" s="5"/>
      <c r="B660" s="6"/>
      <c r="C660" s="12"/>
      <c r="D660" s="7"/>
      <c r="E660" s="7"/>
      <c r="F660" s="181"/>
      <c r="G660" s="7"/>
      <c r="H660" s="8"/>
      <c r="I660" s="7"/>
      <c r="J660" s="7"/>
    </row>
    <row r="661" spans="1:10">
      <c r="A661" s="5"/>
      <c r="B661" s="6"/>
      <c r="C661" s="12"/>
      <c r="D661" s="7"/>
      <c r="E661" s="7"/>
      <c r="F661" s="181"/>
      <c r="G661" s="7"/>
      <c r="H661" s="8"/>
      <c r="I661" s="7"/>
      <c r="J661" s="7"/>
    </row>
    <row r="662" spans="1:10">
      <c r="A662" s="5"/>
      <c r="B662" s="6"/>
      <c r="C662" s="12"/>
      <c r="D662" s="7"/>
      <c r="E662" s="7"/>
      <c r="F662" s="181"/>
      <c r="G662" s="7"/>
      <c r="H662" s="8"/>
      <c r="I662" s="7"/>
      <c r="J662" s="7"/>
    </row>
    <row r="663" spans="1:10">
      <c r="A663" s="5"/>
      <c r="B663" s="6"/>
      <c r="C663" s="12"/>
      <c r="D663" s="7"/>
      <c r="E663" s="7"/>
      <c r="F663" s="181"/>
      <c r="G663" s="7"/>
      <c r="H663" s="8"/>
      <c r="I663" s="7"/>
      <c r="J663" s="7"/>
    </row>
    <row r="664" spans="1:10">
      <c r="A664" s="5"/>
      <c r="B664" s="6"/>
      <c r="C664" s="12"/>
      <c r="D664" s="7"/>
      <c r="E664" s="7"/>
      <c r="F664" s="181"/>
      <c r="G664" s="7"/>
      <c r="H664" s="8"/>
      <c r="I664" s="7"/>
      <c r="J664" s="7"/>
    </row>
    <row r="665" spans="1:10">
      <c r="A665" s="5"/>
      <c r="B665" s="6"/>
      <c r="C665" s="12"/>
      <c r="D665" s="7"/>
      <c r="E665" s="7"/>
      <c r="F665" s="181"/>
      <c r="G665" s="7"/>
      <c r="H665" s="8"/>
      <c r="I665" s="7"/>
      <c r="J665" s="7"/>
    </row>
    <row r="666" spans="1:10">
      <c r="A666" s="5"/>
      <c r="B666" s="6"/>
      <c r="C666" s="12"/>
      <c r="D666" s="7"/>
      <c r="E666" s="7"/>
      <c r="F666" s="181"/>
      <c r="G666" s="7"/>
      <c r="H666" s="8"/>
      <c r="I666" s="7"/>
      <c r="J666" s="7"/>
    </row>
    <row r="667" spans="1:10">
      <c r="A667" s="5"/>
      <c r="B667" s="6"/>
      <c r="C667" s="12"/>
      <c r="D667" s="7"/>
      <c r="E667" s="7"/>
      <c r="F667" s="181"/>
      <c r="G667" s="7"/>
      <c r="H667" s="8"/>
      <c r="I667" s="7"/>
      <c r="J667" s="7"/>
    </row>
    <row r="668" spans="1:10">
      <c r="A668" s="5"/>
      <c r="B668" s="6"/>
      <c r="C668" s="12"/>
      <c r="D668" s="7"/>
      <c r="E668" s="7"/>
      <c r="F668" s="181"/>
      <c r="G668" s="7"/>
      <c r="H668" s="8"/>
      <c r="I668" s="7"/>
      <c r="J668" s="7"/>
    </row>
    <row r="669" spans="1:10">
      <c r="A669" s="5"/>
      <c r="B669" s="6"/>
      <c r="C669" s="12"/>
      <c r="D669" s="7"/>
      <c r="E669" s="7"/>
      <c r="F669" s="181"/>
      <c r="G669" s="7"/>
      <c r="H669" s="8"/>
      <c r="I669" s="7"/>
      <c r="J669" s="7"/>
    </row>
    <row r="670" spans="1:10">
      <c r="A670" s="5"/>
      <c r="B670" s="6"/>
      <c r="C670" s="12"/>
      <c r="D670" s="7"/>
      <c r="E670" s="7"/>
      <c r="F670" s="181"/>
      <c r="G670" s="7"/>
      <c r="H670" s="8"/>
      <c r="I670" s="7"/>
      <c r="J670" s="7"/>
    </row>
    <row r="671" spans="1:10">
      <c r="A671" s="5"/>
      <c r="B671" s="6"/>
      <c r="C671" s="12"/>
      <c r="D671" s="7"/>
      <c r="E671" s="7"/>
      <c r="F671" s="181"/>
      <c r="G671" s="7"/>
      <c r="H671" s="8"/>
      <c r="I671" s="7"/>
      <c r="J671" s="7"/>
    </row>
    <row r="672" spans="1:10">
      <c r="A672" s="5"/>
      <c r="B672" s="6"/>
      <c r="C672" s="12"/>
      <c r="D672" s="7"/>
      <c r="E672" s="7"/>
      <c r="F672" s="181"/>
      <c r="G672" s="7"/>
      <c r="H672" s="8"/>
      <c r="I672" s="7"/>
      <c r="J672" s="7"/>
    </row>
    <row r="673" spans="1:10">
      <c r="A673" s="5"/>
      <c r="B673" s="6"/>
      <c r="C673" s="12"/>
      <c r="D673" s="7"/>
      <c r="E673" s="7"/>
      <c r="F673" s="181"/>
      <c r="G673" s="7"/>
      <c r="H673" s="8"/>
      <c r="I673" s="7"/>
      <c r="J673" s="7"/>
    </row>
    <row r="674" spans="1:10">
      <c r="A674" s="5"/>
      <c r="B674" s="6"/>
      <c r="C674" s="12"/>
      <c r="D674" s="7"/>
      <c r="E674" s="7"/>
      <c r="F674" s="181"/>
      <c r="G674" s="7"/>
      <c r="H674" s="8"/>
      <c r="I674" s="7"/>
      <c r="J674" s="7"/>
    </row>
    <row r="675" spans="1:10">
      <c r="A675" s="5"/>
      <c r="B675" s="6"/>
      <c r="C675" s="12"/>
      <c r="D675" s="7"/>
      <c r="E675" s="7"/>
      <c r="F675" s="181"/>
      <c r="G675" s="7"/>
      <c r="H675" s="8"/>
      <c r="I675" s="7"/>
      <c r="J675" s="7"/>
    </row>
    <row r="676" spans="1:10">
      <c r="A676" s="5"/>
      <c r="B676" s="6"/>
      <c r="C676" s="12"/>
      <c r="D676" s="7"/>
      <c r="E676" s="7"/>
      <c r="F676" s="181"/>
      <c r="G676" s="7"/>
      <c r="H676" s="8"/>
      <c r="I676" s="7"/>
      <c r="J676" s="7"/>
    </row>
    <row r="677" spans="1:10">
      <c r="A677" s="5"/>
      <c r="B677" s="6"/>
      <c r="C677" s="12"/>
      <c r="D677" s="7"/>
      <c r="E677" s="7"/>
      <c r="F677" s="181"/>
      <c r="G677" s="7"/>
      <c r="H677" s="8"/>
      <c r="I677" s="7"/>
      <c r="J677" s="7"/>
    </row>
    <row r="678" spans="1:10">
      <c r="A678" s="5"/>
      <c r="B678" s="6"/>
      <c r="C678" s="12"/>
      <c r="D678" s="7"/>
      <c r="E678" s="7"/>
      <c r="F678" s="181"/>
      <c r="G678" s="7"/>
      <c r="H678" s="8"/>
      <c r="I678" s="7"/>
      <c r="J678" s="7"/>
    </row>
    <row r="679" spans="1:10">
      <c r="A679" s="5"/>
      <c r="B679" s="6"/>
      <c r="C679" s="12"/>
      <c r="D679" s="7"/>
      <c r="E679" s="7"/>
      <c r="F679" s="181"/>
      <c r="G679" s="7"/>
      <c r="H679" s="8"/>
      <c r="I679" s="7"/>
      <c r="J679" s="7"/>
    </row>
    <row r="680" spans="1:10">
      <c r="A680" s="5"/>
      <c r="B680" s="6"/>
      <c r="C680" s="12"/>
      <c r="D680" s="7"/>
      <c r="E680" s="7"/>
      <c r="F680" s="181"/>
      <c r="G680" s="7"/>
      <c r="H680" s="8"/>
      <c r="I680" s="7"/>
      <c r="J680" s="7"/>
    </row>
    <row r="681" spans="1:10">
      <c r="A681" s="5"/>
      <c r="B681" s="6"/>
      <c r="C681" s="12"/>
      <c r="D681" s="7"/>
      <c r="E681" s="7"/>
      <c r="F681" s="181"/>
      <c r="G681" s="7"/>
      <c r="H681" s="8"/>
      <c r="I681" s="7"/>
      <c r="J681" s="7"/>
    </row>
    <row r="682" spans="1:10">
      <c r="A682" s="5"/>
      <c r="B682" s="6"/>
      <c r="C682" s="12"/>
      <c r="D682" s="7"/>
      <c r="E682" s="7"/>
      <c r="F682" s="181"/>
      <c r="G682" s="7"/>
      <c r="H682" s="8"/>
      <c r="I682" s="7"/>
      <c r="J682" s="7"/>
    </row>
    <row r="683" spans="1:10">
      <c r="A683" s="5"/>
      <c r="B683" s="6"/>
      <c r="C683" s="12"/>
      <c r="D683" s="7"/>
      <c r="E683" s="7"/>
      <c r="F683" s="181"/>
      <c r="G683" s="7"/>
      <c r="H683" s="8"/>
      <c r="I683" s="7"/>
      <c r="J683" s="7"/>
    </row>
    <row r="684" spans="1:10">
      <c r="A684" s="5"/>
      <c r="B684" s="6"/>
      <c r="C684" s="12"/>
      <c r="D684" s="7"/>
      <c r="E684" s="7"/>
      <c r="F684" s="181"/>
      <c r="G684" s="7"/>
      <c r="H684" s="8"/>
      <c r="I684" s="7"/>
      <c r="J684" s="7"/>
    </row>
    <row r="685" spans="1:10">
      <c r="A685" s="5"/>
      <c r="B685" s="6"/>
      <c r="C685" s="12"/>
      <c r="D685" s="7"/>
      <c r="E685" s="7"/>
      <c r="F685" s="181"/>
      <c r="G685" s="7"/>
      <c r="H685" s="8"/>
      <c r="I685" s="7"/>
      <c r="J685" s="7"/>
    </row>
    <row r="686" spans="1:10">
      <c r="A686" s="5"/>
      <c r="B686" s="6"/>
      <c r="C686" s="12"/>
      <c r="D686" s="7"/>
      <c r="E686" s="7"/>
      <c r="F686" s="181"/>
      <c r="G686" s="7"/>
      <c r="H686" s="8"/>
      <c r="I686" s="7"/>
      <c r="J686" s="7"/>
    </row>
    <row r="687" spans="1:10">
      <c r="A687" s="5"/>
      <c r="B687" s="6"/>
      <c r="C687" s="12"/>
      <c r="D687" s="7"/>
      <c r="E687" s="7"/>
      <c r="F687" s="181"/>
      <c r="G687" s="7"/>
      <c r="H687" s="8"/>
      <c r="I687" s="7"/>
      <c r="J687" s="7"/>
    </row>
    <row r="688" spans="1:10">
      <c r="A688" s="5"/>
      <c r="B688" s="6"/>
      <c r="C688" s="12"/>
      <c r="D688" s="7"/>
      <c r="E688" s="7"/>
      <c r="F688" s="181"/>
      <c r="G688" s="7"/>
      <c r="H688" s="8"/>
      <c r="I688" s="7"/>
      <c r="J688" s="7"/>
    </row>
    <row r="689" spans="1:10">
      <c r="A689" s="5"/>
      <c r="B689" s="6"/>
      <c r="C689" s="12"/>
      <c r="D689" s="7"/>
      <c r="E689" s="7"/>
      <c r="F689" s="181"/>
      <c r="G689" s="7"/>
      <c r="H689" s="8"/>
      <c r="I689" s="7"/>
      <c r="J689" s="7"/>
    </row>
    <row r="690" spans="1:10">
      <c r="A690" s="5"/>
      <c r="B690" s="6"/>
      <c r="C690" s="12"/>
      <c r="D690" s="7"/>
      <c r="E690" s="7"/>
      <c r="F690" s="181"/>
      <c r="G690" s="7"/>
      <c r="H690" s="8"/>
      <c r="I690" s="7"/>
      <c r="J690" s="7"/>
    </row>
    <row r="691" spans="1:10">
      <c r="A691" s="5"/>
      <c r="B691" s="6"/>
      <c r="C691" s="12"/>
      <c r="D691" s="7"/>
      <c r="E691" s="7"/>
      <c r="F691" s="181"/>
      <c r="G691" s="7"/>
      <c r="H691" s="8"/>
      <c r="I691" s="7"/>
      <c r="J691" s="7"/>
    </row>
    <row r="692" spans="1:10">
      <c r="A692" s="5"/>
      <c r="B692" s="6"/>
      <c r="C692" s="12"/>
      <c r="D692" s="7"/>
      <c r="E692" s="7"/>
      <c r="F692" s="181"/>
      <c r="G692" s="7"/>
      <c r="H692" s="8"/>
      <c r="I692" s="7"/>
      <c r="J692" s="7"/>
    </row>
    <row r="693" spans="1:10">
      <c r="A693" s="5"/>
      <c r="B693" s="6"/>
      <c r="C693" s="12"/>
      <c r="D693" s="7"/>
      <c r="E693" s="7"/>
      <c r="F693" s="181"/>
      <c r="G693" s="7"/>
      <c r="H693" s="8"/>
      <c r="I693" s="7"/>
      <c r="J693" s="7"/>
    </row>
    <row r="694" spans="1:10">
      <c r="A694" s="5"/>
      <c r="B694" s="6"/>
      <c r="C694" s="12"/>
      <c r="D694" s="7"/>
      <c r="E694" s="7"/>
      <c r="F694" s="181"/>
      <c r="G694" s="7"/>
      <c r="H694" s="8"/>
      <c r="I694" s="7"/>
      <c r="J694" s="7"/>
    </row>
    <row r="695" spans="1:10">
      <c r="A695" s="5"/>
      <c r="B695" s="6"/>
      <c r="C695" s="12"/>
      <c r="D695" s="7"/>
      <c r="E695" s="7"/>
      <c r="F695" s="181"/>
      <c r="G695" s="7"/>
      <c r="H695" s="8"/>
      <c r="I695" s="7"/>
      <c r="J695" s="7"/>
    </row>
    <row r="696" spans="1:10">
      <c r="A696" s="5"/>
      <c r="B696" s="6"/>
      <c r="C696" s="12"/>
      <c r="D696" s="7"/>
      <c r="E696" s="7"/>
      <c r="F696" s="181"/>
      <c r="G696" s="7"/>
      <c r="H696" s="8"/>
      <c r="I696" s="7"/>
      <c r="J696" s="7"/>
    </row>
    <row r="697" spans="1:10">
      <c r="A697" s="5"/>
      <c r="B697" s="6"/>
      <c r="C697" s="12"/>
      <c r="D697" s="7"/>
      <c r="E697" s="7"/>
      <c r="F697" s="181"/>
      <c r="G697" s="7"/>
      <c r="H697" s="8"/>
      <c r="I697" s="7"/>
      <c r="J697" s="7"/>
    </row>
    <row r="698" spans="1:10">
      <c r="A698" s="5"/>
      <c r="B698" s="6"/>
      <c r="C698" s="12"/>
      <c r="D698" s="7"/>
      <c r="E698" s="7"/>
      <c r="F698" s="181"/>
      <c r="G698" s="7"/>
      <c r="H698" s="8"/>
      <c r="I698" s="7"/>
      <c r="J698" s="7"/>
    </row>
    <row r="699" spans="1:10">
      <c r="A699" s="5"/>
      <c r="B699" s="6"/>
      <c r="C699" s="12"/>
      <c r="D699" s="7"/>
      <c r="E699" s="7"/>
      <c r="F699" s="181"/>
      <c r="G699" s="7"/>
      <c r="H699" s="8"/>
      <c r="I699" s="7"/>
      <c r="J699" s="7"/>
    </row>
    <row r="700" spans="1:10">
      <c r="A700" s="5"/>
      <c r="B700" s="6"/>
      <c r="C700" s="12"/>
      <c r="D700" s="7"/>
      <c r="E700" s="7"/>
      <c r="F700" s="181"/>
      <c r="G700" s="7"/>
      <c r="H700" s="8"/>
      <c r="I700" s="7"/>
      <c r="J700" s="7"/>
    </row>
    <row r="701" spans="1:10">
      <c r="A701" s="5"/>
      <c r="B701" s="6"/>
      <c r="C701" s="12"/>
      <c r="D701" s="7"/>
      <c r="E701" s="7"/>
      <c r="F701" s="181"/>
      <c r="G701" s="7"/>
      <c r="H701" s="8"/>
      <c r="I701" s="7"/>
      <c r="J701" s="7"/>
    </row>
    <row r="702" spans="1:10">
      <c r="A702" s="5"/>
      <c r="B702" s="6"/>
      <c r="C702" s="12"/>
      <c r="D702" s="7"/>
      <c r="E702" s="7"/>
      <c r="F702" s="181"/>
      <c r="G702" s="7"/>
      <c r="H702" s="8"/>
      <c r="I702" s="7"/>
      <c r="J702" s="7"/>
    </row>
    <row r="703" spans="1:10">
      <c r="A703" s="5"/>
      <c r="B703" s="6"/>
      <c r="C703" s="12"/>
      <c r="D703" s="7"/>
      <c r="E703" s="7"/>
      <c r="F703" s="181"/>
      <c r="G703" s="7"/>
      <c r="H703" s="8"/>
      <c r="I703" s="7"/>
      <c r="J703" s="7"/>
    </row>
    <row r="704" spans="1:10">
      <c r="A704" s="5"/>
      <c r="B704" s="6"/>
      <c r="C704" s="12"/>
      <c r="D704" s="7"/>
      <c r="E704" s="7"/>
      <c r="F704" s="181"/>
      <c r="G704" s="7"/>
      <c r="H704" s="8"/>
      <c r="I704" s="7"/>
      <c r="J704" s="7"/>
    </row>
    <row r="705" spans="1:10">
      <c r="A705" s="5"/>
      <c r="B705" s="6"/>
      <c r="C705" s="12"/>
      <c r="D705" s="7"/>
      <c r="E705" s="7"/>
      <c r="F705" s="181"/>
      <c r="G705" s="7"/>
      <c r="H705" s="8"/>
      <c r="I705" s="7"/>
      <c r="J705" s="7"/>
    </row>
    <row r="706" spans="1:10">
      <c r="A706" s="5"/>
      <c r="B706" s="6"/>
      <c r="C706" s="12"/>
      <c r="D706" s="7"/>
      <c r="E706" s="7"/>
      <c r="F706" s="181"/>
      <c r="G706" s="7"/>
      <c r="H706" s="8"/>
      <c r="I706" s="7"/>
      <c r="J706" s="7"/>
    </row>
    <row r="707" spans="1:10">
      <c r="A707" s="5"/>
      <c r="B707" s="6"/>
      <c r="C707" s="12"/>
      <c r="D707" s="7"/>
      <c r="E707" s="7"/>
      <c r="F707" s="181"/>
      <c r="G707" s="7"/>
      <c r="H707" s="8"/>
      <c r="I707" s="7"/>
      <c r="J707" s="7"/>
    </row>
    <row r="708" spans="1:10">
      <c r="A708" s="5"/>
      <c r="B708" s="6"/>
      <c r="C708" s="12"/>
      <c r="D708" s="7"/>
      <c r="E708" s="7"/>
      <c r="F708" s="181"/>
      <c r="G708" s="7"/>
      <c r="H708" s="8"/>
      <c r="I708" s="7"/>
      <c r="J708" s="7"/>
    </row>
    <row r="709" spans="1:10">
      <c r="A709" s="5"/>
      <c r="B709" s="6"/>
      <c r="C709" s="12"/>
      <c r="D709" s="7"/>
      <c r="E709" s="7"/>
      <c r="F709" s="181"/>
      <c r="G709" s="7"/>
      <c r="H709" s="8"/>
      <c r="I709" s="7"/>
      <c r="J709" s="7"/>
    </row>
    <row r="710" spans="1:10">
      <c r="A710" s="5"/>
      <c r="B710" s="6"/>
      <c r="C710" s="12"/>
      <c r="D710" s="7"/>
      <c r="E710" s="7"/>
      <c r="F710" s="181"/>
      <c r="G710" s="7"/>
      <c r="H710" s="8"/>
      <c r="I710" s="7"/>
      <c r="J710" s="7"/>
    </row>
    <row r="711" spans="1:10">
      <c r="A711" s="5"/>
      <c r="B711" s="6"/>
      <c r="C711" s="12"/>
      <c r="D711" s="7"/>
      <c r="E711" s="7"/>
      <c r="F711" s="181"/>
      <c r="G711" s="7"/>
      <c r="H711" s="8"/>
      <c r="I711" s="7"/>
      <c r="J711" s="7"/>
    </row>
    <row r="712" spans="1:10">
      <c r="A712" s="5"/>
      <c r="B712" s="6"/>
      <c r="C712" s="12"/>
      <c r="D712" s="7"/>
      <c r="E712" s="7"/>
      <c r="F712" s="181"/>
      <c r="G712" s="7"/>
      <c r="H712" s="8"/>
      <c r="I712" s="7"/>
      <c r="J712" s="7"/>
    </row>
    <row r="713" spans="1:10">
      <c r="A713" s="5"/>
      <c r="B713" s="6"/>
      <c r="C713" s="12"/>
      <c r="D713" s="7"/>
      <c r="E713" s="7"/>
      <c r="F713" s="181"/>
      <c r="G713" s="7"/>
      <c r="H713" s="8"/>
      <c r="I713" s="7"/>
      <c r="J713" s="7"/>
    </row>
    <row r="714" spans="1:10">
      <c r="A714" s="5"/>
      <c r="B714" s="6"/>
      <c r="C714" s="12"/>
      <c r="D714" s="7"/>
      <c r="E714" s="7"/>
      <c r="F714" s="181"/>
      <c r="G714" s="7"/>
      <c r="H714" s="8"/>
      <c r="I714" s="7"/>
      <c r="J714" s="7"/>
    </row>
    <row r="715" spans="1:10">
      <c r="A715" s="5"/>
      <c r="B715" s="6"/>
      <c r="C715" s="12"/>
      <c r="D715" s="7"/>
      <c r="E715" s="7"/>
      <c r="F715" s="181"/>
      <c r="G715" s="7"/>
      <c r="H715" s="8"/>
      <c r="I715" s="7"/>
      <c r="J715" s="7"/>
    </row>
    <row r="716" spans="1:10">
      <c r="A716" s="5"/>
      <c r="B716" s="6"/>
      <c r="C716" s="12"/>
      <c r="D716" s="7"/>
      <c r="E716" s="7"/>
      <c r="F716" s="181"/>
      <c r="G716" s="7"/>
      <c r="H716" s="8"/>
      <c r="I716" s="7"/>
      <c r="J716" s="7"/>
    </row>
    <row r="717" spans="1:10">
      <c r="A717" s="5"/>
      <c r="B717" s="6"/>
      <c r="C717" s="12"/>
      <c r="D717" s="7"/>
      <c r="E717" s="7"/>
      <c r="F717" s="181"/>
      <c r="G717" s="7"/>
      <c r="H717" s="8"/>
      <c r="I717" s="7"/>
      <c r="J717" s="7"/>
    </row>
    <row r="718" spans="1:10">
      <c r="A718" s="5"/>
      <c r="B718" s="6"/>
      <c r="C718" s="12"/>
      <c r="D718" s="7"/>
      <c r="E718" s="7"/>
      <c r="F718" s="181"/>
      <c r="G718" s="7"/>
      <c r="H718" s="8"/>
      <c r="I718" s="7"/>
      <c r="J718" s="7"/>
    </row>
    <row r="719" spans="1:10">
      <c r="A719" s="5"/>
      <c r="B719" s="6"/>
      <c r="C719" s="12"/>
      <c r="D719" s="7"/>
      <c r="E719" s="7"/>
      <c r="F719" s="181"/>
      <c r="G719" s="7"/>
      <c r="H719" s="8"/>
      <c r="I719" s="7"/>
      <c r="J719" s="7"/>
    </row>
    <row r="720" spans="1:10">
      <c r="A720" s="5"/>
      <c r="B720" s="6"/>
      <c r="C720" s="12"/>
      <c r="D720" s="7"/>
      <c r="E720" s="7"/>
      <c r="F720" s="181"/>
      <c r="G720" s="7"/>
      <c r="H720" s="8"/>
      <c r="I720" s="7"/>
      <c r="J720" s="7"/>
    </row>
    <row r="721" spans="1:10">
      <c r="A721" s="5"/>
      <c r="B721" s="6"/>
      <c r="C721" s="12"/>
      <c r="D721" s="7"/>
      <c r="E721" s="7"/>
      <c r="F721" s="181"/>
      <c r="G721" s="7"/>
      <c r="H721" s="8"/>
      <c r="I721" s="7"/>
      <c r="J721" s="7"/>
    </row>
    <row r="722" spans="1:10">
      <c r="A722" s="5"/>
      <c r="B722" s="6"/>
      <c r="C722" s="12"/>
      <c r="D722" s="7"/>
      <c r="E722" s="7"/>
      <c r="F722" s="181"/>
      <c r="G722" s="7"/>
      <c r="H722" s="8"/>
      <c r="I722" s="7"/>
      <c r="J722" s="7"/>
    </row>
    <row r="723" spans="1:10">
      <c r="A723" s="5"/>
      <c r="B723" s="6"/>
      <c r="C723" s="12"/>
      <c r="D723" s="7"/>
      <c r="E723" s="7"/>
      <c r="F723" s="181"/>
      <c r="G723" s="7"/>
      <c r="H723" s="8"/>
      <c r="I723" s="7"/>
      <c r="J723" s="7"/>
    </row>
    <row r="724" spans="1:10">
      <c r="A724" s="5"/>
      <c r="B724" s="6"/>
      <c r="C724" s="12"/>
      <c r="D724" s="7"/>
      <c r="E724" s="7"/>
      <c r="F724" s="181"/>
      <c r="G724" s="7"/>
      <c r="H724" s="8"/>
      <c r="I724" s="7"/>
      <c r="J724" s="7"/>
    </row>
    <row r="725" spans="1:10">
      <c r="A725" s="5"/>
      <c r="B725" s="6"/>
      <c r="C725" s="12"/>
      <c r="D725" s="7"/>
      <c r="E725" s="7"/>
      <c r="F725" s="181"/>
      <c r="G725" s="7"/>
      <c r="H725" s="8"/>
      <c r="I725" s="7"/>
      <c r="J725" s="7"/>
    </row>
    <row r="726" spans="1:10">
      <c r="A726" s="5"/>
      <c r="B726" s="6"/>
      <c r="C726" s="12"/>
      <c r="D726" s="7"/>
      <c r="E726" s="7"/>
      <c r="F726" s="181"/>
      <c r="G726" s="7"/>
      <c r="H726" s="8"/>
      <c r="I726" s="7"/>
      <c r="J726" s="7"/>
    </row>
    <row r="727" spans="1:10">
      <c r="A727" s="5"/>
      <c r="B727" s="6"/>
      <c r="C727" s="12"/>
      <c r="D727" s="7"/>
      <c r="E727" s="7"/>
      <c r="F727" s="181"/>
      <c r="G727" s="7"/>
      <c r="H727" s="8"/>
      <c r="I727" s="7"/>
      <c r="J727" s="7"/>
    </row>
    <row r="728" spans="1:10">
      <c r="A728" s="5"/>
      <c r="B728" s="6"/>
      <c r="C728" s="12"/>
      <c r="D728" s="7"/>
      <c r="E728" s="7"/>
      <c r="F728" s="181"/>
      <c r="G728" s="7"/>
      <c r="H728" s="8"/>
      <c r="I728" s="7"/>
      <c r="J728" s="7"/>
    </row>
    <row r="729" spans="1:10">
      <c r="A729" s="5"/>
      <c r="B729" s="6"/>
      <c r="C729" s="12"/>
      <c r="D729" s="7"/>
      <c r="E729" s="7"/>
      <c r="F729" s="181"/>
      <c r="G729" s="7"/>
      <c r="H729" s="8"/>
      <c r="I729" s="7"/>
      <c r="J729" s="7"/>
    </row>
    <row r="730" spans="1:10">
      <c r="A730" s="5"/>
      <c r="B730" s="6"/>
      <c r="C730" s="12"/>
      <c r="D730" s="7"/>
      <c r="E730" s="7"/>
      <c r="F730" s="181"/>
      <c r="G730" s="7"/>
      <c r="H730" s="8"/>
      <c r="I730" s="7"/>
      <c r="J730" s="7"/>
    </row>
    <row r="731" spans="1:10">
      <c r="A731" s="5"/>
      <c r="B731" s="6"/>
      <c r="C731" s="12"/>
      <c r="D731" s="7"/>
      <c r="E731" s="7"/>
      <c r="F731" s="181"/>
      <c r="G731" s="7"/>
      <c r="H731" s="8"/>
      <c r="I731" s="7"/>
      <c r="J731" s="7"/>
    </row>
    <row r="732" spans="1:10">
      <c r="A732" s="5"/>
      <c r="B732" s="6"/>
      <c r="C732" s="12"/>
      <c r="D732" s="7"/>
      <c r="E732" s="7"/>
      <c r="F732" s="7"/>
      <c r="G732" s="7"/>
      <c r="H732" s="8"/>
      <c r="I732" s="7"/>
      <c r="J732" s="7"/>
    </row>
    <row r="733" spans="1:10">
      <c r="A733" s="5"/>
      <c r="B733" s="6"/>
      <c r="C733" s="12"/>
      <c r="D733" s="7"/>
      <c r="E733" s="7"/>
      <c r="F733" s="7"/>
      <c r="G733" s="7"/>
      <c r="H733" s="8"/>
      <c r="I733" s="7"/>
      <c r="J733" s="7"/>
    </row>
    <row r="734" spans="1:10">
      <c r="A734" s="5"/>
      <c r="B734" s="6"/>
      <c r="C734" s="12"/>
      <c r="D734" s="7"/>
      <c r="E734" s="7"/>
      <c r="F734" s="7"/>
      <c r="G734" s="7"/>
      <c r="H734" s="8"/>
      <c r="I734" s="7"/>
      <c r="J734" s="7"/>
    </row>
    <row r="735" spans="1:10">
      <c r="A735" s="5"/>
      <c r="B735" s="6"/>
      <c r="C735" s="12"/>
      <c r="D735" s="7"/>
      <c r="E735" s="7"/>
      <c r="F735" s="7"/>
      <c r="G735" s="7"/>
      <c r="H735" s="8"/>
      <c r="I735" s="7"/>
      <c r="J735" s="7"/>
    </row>
    <row r="736" spans="1:10">
      <c r="A736" s="5"/>
      <c r="B736" s="6"/>
      <c r="C736" s="12"/>
      <c r="D736" s="7"/>
      <c r="E736" s="7"/>
      <c r="F736" s="7"/>
      <c r="G736" s="7"/>
      <c r="H736" s="8"/>
      <c r="I736" s="7"/>
      <c r="J736" s="7"/>
    </row>
    <row r="737" spans="1:10">
      <c r="A737" s="5"/>
      <c r="B737" s="6"/>
      <c r="C737" s="12"/>
      <c r="D737" s="7"/>
      <c r="E737" s="7"/>
      <c r="F737" s="7"/>
      <c r="G737" s="7"/>
      <c r="H737" s="8"/>
      <c r="I737" s="7"/>
      <c r="J737" s="7"/>
    </row>
    <row r="738" spans="1:10">
      <c r="A738" s="5"/>
      <c r="B738" s="6"/>
      <c r="C738" s="12"/>
      <c r="D738" s="7"/>
      <c r="E738" s="7"/>
      <c r="F738" s="7"/>
      <c r="G738" s="7"/>
      <c r="H738" s="8"/>
      <c r="I738" s="7"/>
      <c r="J738" s="7"/>
    </row>
    <row r="739" spans="1:10">
      <c r="A739" s="5"/>
      <c r="B739" s="6"/>
      <c r="C739" s="12"/>
      <c r="D739" s="7"/>
      <c r="E739" s="7"/>
      <c r="F739" s="7"/>
      <c r="G739" s="7"/>
      <c r="H739" s="8"/>
      <c r="I739" s="7"/>
      <c r="J739" s="7"/>
    </row>
    <row r="740" spans="1:10">
      <c r="A740" s="5"/>
      <c r="B740" s="6"/>
      <c r="C740" s="12"/>
      <c r="D740" s="7"/>
      <c r="E740" s="7"/>
      <c r="F740" s="7"/>
      <c r="G740" s="7"/>
      <c r="H740" s="8"/>
      <c r="I740" s="7"/>
      <c r="J740" s="7"/>
    </row>
    <row r="741" spans="1:10">
      <c r="A741" s="5"/>
      <c r="B741" s="6"/>
      <c r="C741" s="12"/>
      <c r="D741" s="7"/>
      <c r="E741" s="7"/>
      <c r="F741" s="7"/>
      <c r="G741" s="7"/>
      <c r="H741" s="8"/>
      <c r="I741" s="7"/>
      <c r="J741" s="7"/>
    </row>
    <row r="742" spans="1:10">
      <c r="A742" s="5"/>
      <c r="B742" s="6"/>
      <c r="C742" s="12"/>
      <c r="D742" s="7"/>
      <c r="E742" s="7"/>
      <c r="F742" s="7"/>
      <c r="G742" s="7"/>
      <c r="H742" s="8"/>
      <c r="I742" s="7"/>
      <c r="J742" s="7"/>
    </row>
    <row r="743" spans="1:10">
      <c r="A743" s="5"/>
      <c r="B743" s="6"/>
      <c r="C743" s="12"/>
      <c r="D743" s="7"/>
      <c r="E743" s="7"/>
      <c r="F743" s="7"/>
      <c r="G743" s="7"/>
      <c r="H743" s="8"/>
      <c r="I743" s="7"/>
      <c r="J743" s="7"/>
    </row>
    <row r="744" spans="1:10">
      <c r="A744" s="5"/>
      <c r="B744" s="6"/>
      <c r="C744" s="12"/>
      <c r="D744" s="7"/>
      <c r="E744" s="7"/>
      <c r="F744" s="7"/>
      <c r="G744" s="7"/>
      <c r="H744" s="8"/>
      <c r="I744" s="7"/>
      <c r="J744" s="7"/>
    </row>
    <row r="745" spans="1:10">
      <c r="A745" s="5"/>
      <c r="B745" s="6"/>
      <c r="C745" s="12"/>
      <c r="D745" s="7"/>
      <c r="E745" s="7"/>
      <c r="F745" s="7"/>
      <c r="G745" s="7"/>
      <c r="H745" s="8"/>
      <c r="I745" s="7"/>
      <c r="J745" s="7"/>
    </row>
    <row r="746" spans="1:10">
      <c r="A746" s="5"/>
      <c r="B746" s="6"/>
      <c r="C746" s="174"/>
      <c r="D746" s="7"/>
      <c r="E746" s="7"/>
      <c r="F746" s="7"/>
      <c r="G746" s="7"/>
      <c r="H746" s="8"/>
      <c r="I746" s="7"/>
      <c r="J746" s="7"/>
    </row>
    <row r="747" spans="1:10">
      <c r="A747" s="5"/>
      <c r="B747" s="6"/>
      <c r="C747" s="174"/>
      <c r="D747" s="7"/>
      <c r="E747" s="7"/>
      <c r="F747" s="7"/>
      <c r="G747" s="7"/>
      <c r="H747" s="8"/>
      <c r="I747" s="7"/>
      <c r="J747" s="7"/>
    </row>
    <row r="748" spans="1:10">
      <c r="A748" s="5"/>
      <c r="B748" s="6"/>
      <c r="C748" s="12"/>
      <c r="D748" s="7"/>
      <c r="E748" s="7"/>
      <c r="F748" s="7"/>
      <c r="G748" s="7"/>
      <c r="H748" s="8"/>
      <c r="I748" s="7"/>
      <c r="J748" s="7"/>
    </row>
    <row r="749" spans="1:10">
      <c r="A749" s="5"/>
      <c r="B749" s="6"/>
      <c r="C749" s="12"/>
      <c r="D749" s="7"/>
      <c r="E749" s="7"/>
      <c r="F749" s="7"/>
      <c r="G749" s="7"/>
      <c r="H749" s="8"/>
      <c r="I749" s="7"/>
      <c r="J749" s="7"/>
    </row>
    <row r="750" spans="1:10">
      <c r="A750" s="5"/>
      <c r="B750" s="6"/>
      <c r="C750" s="174"/>
      <c r="D750" s="7"/>
      <c r="E750" s="7"/>
      <c r="F750" s="7"/>
      <c r="G750" s="7"/>
      <c r="H750" s="8"/>
      <c r="I750" s="7"/>
      <c r="J750" s="7"/>
    </row>
    <row r="751" spans="1:10">
      <c r="A751" s="5"/>
      <c r="B751" s="6"/>
      <c r="C751" s="174"/>
      <c r="D751" s="7"/>
      <c r="E751" s="7"/>
      <c r="F751" s="7"/>
      <c r="G751" s="7"/>
      <c r="H751" s="8"/>
      <c r="I751" s="7"/>
      <c r="J751" s="7"/>
    </row>
    <row r="752" spans="1:10">
      <c r="A752" s="5"/>
      <c r="B752" s="6"/>
      <c r="C752" s="12"/>
      <c r="D752" s="7"/>
      <c r="E752" s="7"/>
      <c r="F752" s="7"/>
      <c r="G752" s="7"/>
      <c r="H752" s="8"/>
      <c r="I752" s="7"/>
      <c r="J752" s="7"/>
    </row>
    <row r="753" spans="1:10">
      <c r="A753" s="5"/>
      <c r="B753" s="6"/>
      <c r="C753" s="12"/>
      <c r="D753" s="7"/>
      <c r="E753" s="7"/>
      <c r="F753" s="7"/>
      <c r="G753" s="7"/>
      <c r="H753" s="8"/>
      <c r="I753" s="7"/>
      <c r="J753" s="7"/>
    </row>
    <row r="754" spans="1:10">
      <c r="A754" s="5"/>
      <c r="B754" s="6"/>
      <c r="C754" s="12"/>
      <c r="D754" s="7"/>
      <c r="E754" s="7"/>
      <c r="F754" s="7"/>
      <c r="G754" s="7"/>
      <c r="H754" s="8"/>
      <c r="I754" s="7"/>
      <c r="J754" s="7"/>
    </row>
    <row r="755" spans="1:10">
      <c r="A755" s="5"/>
      <c r="B755" s="6"/>
      <c r="C755" s="12"/>
      <c r="D755" s="7"/>
      <c r="E755" s="7"/>
      <c r="F755" s="7"/>
      <c r="G755" s="7"/>
      <c r="H755" s="8"/>
      <c r="I755" s="7"/>
      <c r="J755" s="7"/>
    </row>
    <row r="756" spans="1:10">
      <c r="A756" s="5"/>
      <c r="B756" s="6"/>
      <c r="C756" s="12"/>
      <c r="D756" s="7"/>
      <c r="E756" s="7"/>
      <c r="F756" s="7"/>
      <c r="G756" s="7"/>
      <c r="H756" s="8"/>
      <c r="I756" s="7"/>
      <c r="J756" s="7"/>
    </row>
    <row r="757" spans="1:10">
      <c r="A757" s="5"/>
      <c r="B757" s="6"/>
      <c r="C757" s="12"/>
      <c r="D757" s="7"/>
      <c r="E757" s="7"/>
      <c r="F757" s="7"/>
      <c r="G757" s="7"/>
      <c r="H757" s="8"/>
      <c r="I757" s="7"/>
      <c r="J757" s="7"/>
    </row>
    <row r="758" spans="1:10">
      <c r="A758" s="5"/>
      <c r="B758" s="6"/>
      <c r="C758" s="12"/>
      <c r="D758" s="16"/>
      <c r="E758" s="7"/>
      <c r="F758" s="16"/>
      <c r="G758" s="7"/>
      <c r="H758" s="8"/>
      <c r="I758" s="7"/>
      <c r="J758" s="7"/>
    </row>
    <row r="759" spans="1:10">
      <c r="A759" s="5"/>
      <c r="B759" s="6"/>
      <c r="C759" s="12"/>
      <c r="D759" s="7"/>
      <c r="E759" s="7"/>
      <c r="F759" s="16"/>
      <c r="G759" s="7"/>
      <c r="H759" s="8"/>
      <c r="I759" s="7"/>
      <c r="J759" s="7"/>
    </row>
    <row r="760" spans="1:10">
      <c r="A760" s="5"/>
      <c r="B760" s="6"/>
      <c r="C760" s="12"/>
      <c r="D760" s="7"/>
      <c r="E760" s="7"/>
      <c r="F760" s="16"/>
      <c r="G760" s="7"/>
      <c r="H760" s="8"/>
      <c r="I760" s="7"/>
      <c r="J760" s="7"/>
    </row>
    <row r="761" spans="1:10">
      <c r="A761" s="5"/>
      <c r="B761" s="6"/>
      <c r="C761" s="12"/>
      <c r="D761" s="16"/>
      <c r="E761" s="7"/>
      <c r="F761" s="16"/>
      <c r="G761" s="7"/>
      <c r="H761" s="8"/>
      <c r="I761" s="16"/>
      <c r="J761" s="7"/>
    </row>
    <row r="762" spans="1:10">
      <c r="A762" s="5"/>
      <c r="B762" s="6"/>
      <c r="C762" s="12"/>
      <c r="D762" s="16"/>
      <c r="E762" s="7"/>
      <c r="F762" s="16"/>
      <c r="G762" s="7"/>
      <c r="H762" s="8"/>
      <c r="I762" s="7"/>
      <c r="J762" s="7"/>
    </row>
    <row r="763" spans="1:10">
      <c r="A763" s="5"/>
      <c r="B763" s="6"/>
      <c r="C763" s="12"/>
      <c r="D763" s="7"/>
      <c r="E763" s="7"/>
      <c r="F763" s="16"/>
      <c r="G763" s="7"/>
      <c r="H763" s="8"/>
      <c r="I763" s="7"/>
      <c r="J763" s="7"/>
    </row>
    <row r="764" spans="1:10">
      <c r="A764" s="5"/>
      <c r="B764" s="6"/>
      <c r="C764" s="12"/>
      <c r="D764" s="7"/>
      <c r="E764" s="7"/>
      <c r="F764" s="181"/>
      <c r="G764" s="7"/>
      <c r="H764" s="8"/>
      <c r="I764" s="7"/>
      <c r="J764" s="7"/>
    </row>
    <row r="765" spans="1:10">
      <c r="A765" s="5"/>
      <c r="B765" s="6"/>
      <c r="C765" s="12"/>
      <c r="D765" s="7"/>
      <c r="E765" s="7"/>
      <c r="F765" s="181"/>
      <c r="G765" s="7"/>
      <c r="H765" s="8"/>
      <c r="I765" s="7"/>
      <c r="J765" s="7"/>
    </row>
    <row r="766" spans="1:10">
      <c r="A766" s="5"/>
      <c r="B766" s="6"/>
      <c r="C766" s="12"/>
      <c r="D766" s="7"/>
      <c r="E766" s="7"/>
      <c r="F766" s="181"/>
      <c r="G766" s="7"/>
      <c r="H766" s="8"/>
      <c r="I766" s="7"/>
      <c r="J766" s="7"/>
    </row>
    <row r="767" spans="1:10">
      <c r="A767" s="5"/>
      <c r="B767" s="6"/>
      <c r="C767" s="12"/>
      <c r="D767" s="7"/>
      <c r="E767" s="7"/>
      <c r="F767" s="181"/>
      <c r="G767" s="7"/>
      <c r="H767" s="8"/>
      <c r="I767" s="7"/>
      <c r="J767" s="7"/>
    </row>
    <row r="768" spans="1:10">
      <c r="A768" s="5"/>
      <c r="B768" s="6"/>
      <c r="C768" s="12"/>
      <c r="D768" s="7"/>
      <c r="E768" s="7"/>
      <c r="F768" s="181"/>
      <c r="G768" s="7"/>
      <c r="H768" s="8"/>
      <c r="I768" s="7"/>
      <c r="J768" s="7"/>
    </row>
    <row r="769" spans="1:10">
      <c r="A769" s="5"/>
      <c r="B769" s="6"/>
      <c r="C769" s="12"/>
      <c r="D769" s="7"/>
      <c r="E769" s="7"/>
      <c r="F769" s="181"/>
      <c r="G769" s="7"/>
      <c r="H769" s="8"/>
      <c r="I769" s="7"/>
      <c r="J769" s="7"/>
    </row>
    <row r="770" spans="1:10">
      <c r="A770" s="5"/>
      <c r="B770" s="6"/>
      <c r="C770" s="12"/>
      <c r="D770" s="7"/>
      <c r="E770" s="7"/>
      <c r="F770" s="181"/>
      <c r="G770" s="7"/>
      <c r="H770" s="8"/>
      <c r="I770" s="7"/>
      <c r="J770" s="7"/>
    </row>
    <row r="771" spans="1:10">
      <c r="A771" s="5"/>
      <c r="B771" s="6"/>
      <c r="C771" s="12"/>
      <c r="D771" s="7"/>
      <c r="E771" s="7"/>
      <c r="F771" s="181"/>
      <c r="G771" s="7"/>
      <c r="H771" s="8"/>
      <c r="I771" s="7"/>
      <c r="J771" s="7"/>
    </row>
    <row r="772" spans="1:10">
      <c r="A772" s="5"/>
      <c r="B772" s="6"/>
      <c r="C772" s="12"/>
      <c r="D772" s="7"/>
      <c r="E772" s="7"/>
      <c r="F772" s="181"/>
      <c r="G772" s="7"/>
      <c r="H772" s="8"/>
      <c r="I772" s="7"/>
      <c r="J772" s="7"/>
    </row>
    <row r="773" spans="1:10">
      <c r="A773" s="5"/>
      <c r="B773" s="6"/>
      <c r="C773" s="12"/>
      <c r="D773" s="7"/>
      <c r="E773" s="7"/>
      <c r="F773" s="181"/>
      <c r="G773" s="7"/>
      <c r="H773" s="8"/>
      <c r="I773" s="7"/>
      <c r="J773" s="7"/>
    </row>
    <row r="774" spans="1:10">
      <c r="A774" s="5"/>
      <c r="B774" s="6"/>
      <c r="C774" s="12"/>
      <c r="D774" s="7"/>
      <c r="E774" s="7"/>
      <c r="F774" s="181"/>
      <c r="G774" s="7"/>
      <c r="H774" s="8"/>
      <c r="I774" s="7"/>
      <c r="J774" s="7"/>
    </row>
    <row r="775" spans="1:10">
      <c r="A775" s="5"/>
      <c r="B775" s="6"/>
      <c r="C775" s="12"/>
      <c r="D775" s="7"/>
      <c r="E775" s="7"/>
      <c r="F775" s="181"/>
      <c r="G775" s="7"/>
      <c r="H775" s="8"/>
      <c r="I775" s="7"/>
      <c r="J775" s="7"/>
    </row>
    <row r="776" spans="1:10">
      <c r="A776" s="5"/>
      <c r="B776" s="6"/>
      <c r="C776" s="12"/>
      <c r="D776" s="7"/>
      <c r="E776" s="7"/>
      <c r="F776" s="181"/>
      <c r="G776" s="7"/>
      <c r="H776" s="8"/>
      <c r="I776" s="7"/>
      <c r="J776" s="7"/>
    </row>
    <row r="777" spans="1:10">
      <c r="A777" s="5"/>
      <c r="B777" s="6"/>
      <c r="C777" s="12"/>
      <c r="D777" s="7"/>
      <c r="E777" s="7"/>
      <c r="F777" s="181"/>
      <c r="G777" s="7"/>
      <c r="H777" s="8"/>
      <c r="I777" s="7"/>
      <c r="J777" s="7"/>
    </row>
    <row r="778" spans="1:10">
      <c r="A778" s="5"/>
      <c r="B778" s="6"/>
      <c r="C778" s="12"/>
      <c r="D778" s="7"/>
      <c r="E778" s="7"/>
      <c r="F778" s="181"/>
      <c r="G778" s="7"/>
      <c r="H778" s="8"/>
      <c r="I778" s="7"/>
      <c r="J778" s="7"/>
    </row>
    <row r="779" spans="1:10">
      <c r="A779" s="5"/>
      <c r="B779" s="6"/>
      <c r="C779" s="12"/>
      <c r="D779" s="7"/>
      <c r="E779" s="7"/>
      <c r="F779" s="181"/>
      <c r="G779" s="7"/>
      <c r="H779" s="8"/>
      <c r="I779" s="7"/>
      <c r="J779" s="7"/>
    </row>
    <row r="780" spans="1:10">
      <c r="A780" s="5"/>
      <c r="B780" s="6"/>
      <c r="C780" s="12"/>
      <c r="D780" s="7"/>
      <c r="E780" s="7"/>
      <c r="F780" s="181"/>
      <c r="G780" s="7"/>
      <c r="H780" s="8"/>
      <c r="I780" s="7"/>
      <c r="J780" s="7"/>
    </row>
    <row r="781" spans="1:10">
      <c r="A781" s="5"/>
      <c r="B781" s="6"/>
      <c r="C781" s="12"/>
      <c r="D781" s="7"/>
      <c r="E781" s="7"/>
      <c r="F781" s="181"/>
      <c r="G781" s="7"/>
      <c r="H781" s="8"/>
      <c r="I781" s="7"/>
      <c r="J781" s="7"/>
    </row>
    <row r="782" spans="1:10">
      <c r="A782" s="5"/>
      <c r="B782" s="6"/>
      <c r="C782" s="12"/>
      <c r="D782" s="7"/>
      <c r="E782" s="7"/>
      <c r="F782" s="181"/>
      <c r="G782" s="7"/>
      <c r="H782" s="8"/>
      <c r="I782" s="7"/>
      <c r="J782" s="7"/>
    </row>
    <row r="783" spans="1:10">
      <c r="A783" s="5"/>
      <c r="B783" s="6"/>
      <c r="C783" s="12"/>
      <c r="D783" s="7"/>
      <c r="E783" s="7"/>
      <c r="F783" s="181"/>
      <c r="G783" s="7"/>
      <c r="H783" s="8"/>
      <c r="I783" s="7"/>
      <c r="J783" s="7"/>
    </row>
    <row r="784" spans="1:10">
      <c r="A784" s="5"/>
      <c r="B784" s="6"/>
      <c r="C784" s="12"/>
      <c r="D784" s="7"/>
      <c r="E784" s="7"/>
      <c r="F784" s="181"/>
      <c r="G784" s="7"/>
      <c r="H784" s="8"/>
      <c r="I784" s="7"/>
      <c r="J784" s="7"/>
    </row>
    <row r="785" spans="1:10">
      <c r="A785" s="5"/>
      <c r="B785" s="6"/>
      <c r="C785" s="12"/>
      <c r="D785" s="7"/>
      <c r="E785" s="7"/>
      <c r="F785" s="181"/>
      <c r="G785" s="7"/>
      <c r="H785" s="8"/>
      <c r="I785" s="7"/>
      <c r="J785" s="7"/>
    </row>
    <row r="786" spans="1:10">
      <c r="A786" s="5"/>
      <c r="B786" s="6"/>
      <c r="C786" s="12"/>
      <c r="D786" s="7"/>
      <c r="E786" s="7"/>
      <c r="F786" s="181"/>
      <c r="G786" s="7"/>
      <c r="H786" s="8"/>
      <c r="I786" s="7"/>
      <c r="J786" s="7"/>
    </row>
    <row r="787" spans="1:10">
      <c r="A787" s="5"/>
      <c r="B787" s="6"/>
      <c r="C787" s="12"/>
      <c r="D787" s="7"/>
      <c r="E787" s="7"/>
      <c r="F787" s="181"/>
      <c r="G787" s="7"/>
      <c r="H787" s="8"/>
      <c r="I787" s="7"/>
      <c r="J787" s="7"/>
    </row>
    <row r="788" spans="1:10">
      <c r="A788" s="5"/>
      <c r="B788" s="6"/>
      <c r="C788" s="12"/>
      <c r="D788" s="7"/>
      <c r="E788" s="7"/>
      <c r="F788" s="181"/>
      <c r="G788" s="7"/>
      <c r="H788" s="8"/>
      <c r="I788" s="7"/>
      <c r="J788" s="7"/>
    </row>
    <row r="789" spans="1:10">
      <c r="A789" s="5"/>
      <c r="B789" s="6"/>
      <c r="C789" s="12"/>
      <c r="D789" s="7"/>
      <c r="E789" s="7"/>
      <c r="F789" s="181"/>
      <c r="G789" s="7"/>
      <c r="H789" s="8"/>
      <c r="I789" s="7"/>
      <c r="J789" s="7"/>
    </row>
    <row r="790" spans="1:10">
      <c r="A790" s="5"/>
      <c r="B790" s="6"/>
      <c r="C790" s="12"/>
      <c r="D790" s="7"/>
      <c r="E790" s="7"/>
      <c r="F790" s="181"/>
      <c r="G790" s="7"/>
      <c r="H790" s="8"/>
      <c r="I790" s="7"/>
      <c r="J790" s="7"/>
    </row>
    <row r="791" spans="1:10">
      <c r="A791" s="5"/>
      <c r="B791" s="6"/>
      <c r="C791" s="12"/>
      <c r="D791" s="7"/>
      <c r="E791" s="7"/>
      <c r="F791" s="181"/>
      <c r="G791" s="7"/>
      <c r="H791" s="8"/>
      <c r="I791" s="7"/>
      <c r="J791" s="7"/>
    </row>
    <row r="792" spans="1:10">
      <c r="A792" s="5"/>
      <c r="B792" s="6"/>
      <c r="C792" s="12"/>
      <c r="D792" s="7"/>
      <c r="E792" s="7"/>
      <c r="F792" s="181"/>
      <c r="G792" s="7"/>
      <c r="H792" s="8"/>
      <c r="I792" s="7"/>
      <c r="J792" s="7"/>
    </row>
    <row r="793" spans="1:10">
      <c r="A793" s="21"/>
      <c r="B793" s="13"/>
      <c r="C793" s="22"/>
      <c r="D793" s="14"/>
      <c r="E793" s="14"/>
      <c r="F793" s="181"/>
      <c r="G793" s="14"/>
      <c r="H793" s="15"/>
      <c r="I793" s="14"/>
      <c r="J793" s="14"/>
    </row>
    <row r="794" spans="1:10">
      <c r="A794" s="21"/>
      <c r="B794" s="21"/>
      <c r="C794" s="22"/>
      <c r="D794" s="14"/>
      <c r="E794" s="14"/>
      <c r="F794" s="181"/>
      <c r="G794" s="14"/>
      <c r="H794" s="15"/>
      <c r="I794" s="14"/>
      <c r="J794" s="14"/>
    </row>
    <row r="795" spans="1:10">
      <c r="A795" s="21"/>
      <c r="B795" s="21"/>
      <c r="C795" s="22"/>
      <c r="D795" s="14"/>
      <c r="E795" s="14"/>
      <c r="F795" s="181"/>
      <c r="G795" s="14"/>
      <c r="H795" s="15"/>
      <c r="I795" s="14"/>
      <c r="J795" s="14"/>
    </row>
    <row r="796" spans="1:10">
      <c r="A796" s="21"/>
      <c r="B796" s="21"/>
      <c r="C796" s="22"/>
      <c r="D796" s="14"/>
      <c r="E796" s="14"/>
      <c r="F796" s="181"/>
      <c r="G796" s="14"/>
      <c r="H796" s="15"/>
      <c r="I796" s="14"/>
      <c r="J796" s="14"/>
    </row>
    <row r="797" spans="1:10">
      <c r="A797" s="21"/>
      <c r="B797" s="21"/>
      <c r="C797" s="22"/>
      <c r="D797" s="14"/>
      <c r="E797" s="14"/>
      <c r="F797" s="14"/>
      <c r="G797" s="14"/>
      <c r="H797" s="15"/>
      <c r="I797" s="14"/>
      <c r="J797" s="14"/>
    </row>
    <row r="798" spans="1:10">
      <c r="A798" s="21"/>
      <c r="B798" s="21"/>
      <c r="C798" s="22"/>
      <c r="D798" s="14"/>
      <c r="E798" s="14"/>
      <c r="F798" s="14"/>
      <c r="G798" s="14"/>
      <c r="H798" s="15"/>
      <c r="I798" s="14"/>
      <c r="J798" s="14"/>
    </row>
    <row r="799" spans="1:10">
      <c r="A799" s="21"/>
      <c r="B799" s="21"/>
      <c r="C799" s="186"/>
      <c r="D799" s="7"/>
      <c r="E799" s="7"/>
      <c r="F799" s="181"/>
      <c r="G799" s="14"/>
      <c r="H799" s="15"/>
      <c r="I799" s="14"/>
      <c r="J799" s="7"/>
    </row>
    <row r="800" spans="1:10">
      <c r="A800" s="21"/>
      <c r="B800" s="21"/>
      <c r="C800" s="186"/>
      <c r="D800" s="7"/>
      <c r="E800" s="7"/>
      <c r="F800" s="181"/>
      <c r="G800" s="14"/>
      <c r="H800" s="15"/>
      <c r="I800" s="110"/>
      <c r="J800" s="7"/>
    </row>
    <row r="801" spans="1:10">
      <c r="A801" s="21"/>
      <c r="B801" s="21"/>
      <c r="C801" s="186"/>
      <c r="D801" s="7"/>
      <c r="E801" s="7"/>
      <c r="F801" s="181"/>
      <c r="G801" s="14"/>
      <c r="H801" s="15"/>
      <c r="I801" s="110"/>
      <c r="J801" s="7"/>
    </row>
    <row r="802" spans="1:10">
      <c r="A802" s="21"/>
      <c r="B802" s="21"/>
      <c r="C802" s="186"/>
      <c r="D802" s="7"/>
      <c r="E802" s="7"/>
      <c r="F802" s="181"/>
      <c r="G802" s="14"/>
      <c r="H802" s="15"/>
      <c r="I802" s="110"/>
      <c r="J802" s="7"/>
    </row>
    <row r="803" spans="1:10">
      <c r="A803" s="21"/>
      <c r="B803" s="21"/>
      <c r="C803" s="186"/>
      <c r="D803" s="7"/>
      <c r="E803" s="7"/>
      <c r="F803" s="181"/>
      <c r="G803" s="14"/>
      <c r="H803" s="15"/>
      <c r="I803" s="110"/>
      <c r="J803" s="7"/>
    </row>
    <row r="804" spans="1:10">
      <c r="A804" s="21"/>
      <c r="B804" s="21"/>
      <c r="C804" s="186"/>
      <c r="D804" s="7"/>
      <c r="E804" s="7"/>
      <c r="F804" s="181"/>
      <c r="G804" s="14"/>
      <c r="H804" s="15"/>
      <c r="I804" s="110"/>
      <c r="J804" s="7"/>
    </row>
    <row r="805" spans="1:10">
      <c r="A805" s="21"/>
      <c r="B805" s="21"/>
      <c r="C805" s="186"/>
      <c r="D805" s="7"/>
      <c r="E805" s="7"/>
      <c r="F805" s="181"/>
      <c r="G805" s="14"/>
      <c r="H805" s="15"/>
      <c r="I805" s="110"/>
      <c r="J805" s="7"/>
    </row>
    <row r="806" spans="1:10">
      <c r="A806" s="21"/>
      <c r="B806" s="21"/>
      <c r="C806" s="186"/>
      <c r="D806" s="7"/>
      <c r="E806" s="7"/>
      <c r="F806" s="181"/>
      <c r="G806" s="14"/>
      <c r="H806" s="15"/>
      <c r="I806" s="110"/>
      <c r="J806" s="7"/>
    </row>
    <row r="807" spans="1:10">
      <c r="A807" s="21"/>
      <c r="B807" s="21"/>
      <c r="C807" s="186"/>
      <c r="D807" s="7"/>
      <c r="E807" s="7"/>
      <c r="F807" s="181"/>
      <c r="G807" s="14"/>
      <c r="H807" s="15"/>
      <c r="I807" s="110"/>
      <c r="J807" s="7"/>
    </row>
    <row r="808" spans="1:10">
      <c r="A808" s="21"/>
      <c r="B808" s="21"/>
      <c r="C808" s="186"/>
      <c r="D808" s="7"/>
      <c r="E808" s="7"/>
      <c r="F808" s="181"/>
      <c r="G808" s="14"/>
      <c r="H808" s="15"/>
      <c r="I808" s="110"/>
      <c r="J808" s="7"/>
    </row>
    <row r="809" spans="1:10">
      <c r="A809" s="21"/>
      <c r="B809" s="21"/>
      <c r="C809" s="186"/>
      <c r="D809" s="7"/>
      <c r="E809" s="7"/>
      <c r="F809" s="181"/>
      <c r="G809" s="14"/>
      <c r="H809" s="15"/>
      <c r="I809" s="110"/>
      <c r="J809" s="7"/>
    </row>
    <row r="810" spans="1:10">
      <c r="A810" s="21"/>
      <c r="B810" s="21"/>
      <c r="C810" s="186"/>
      <c r="D810" s="7"/>
      <c r="E810" s="7"/>
      <c r="F810" s="181"/>
      <c r="G810" s="14"/>
      <c r="H810" s="15"/>
      <c r="I810" s="110"/>
      <c r="J810" s="7"/>
    </row>
    <row r="811" spans="1:10">
      <c r="A811" s="21"/>
      <c r="B811" s="21"/>
      <c r="C811" s="186"/>
      <c r="D811" s="7"/>
      <c r="E811" s="7"/>
      <c r="F811" s="181"/>
      <c r="G811" s="14"/>
      <c r="H811" s="15"/>
      <c r="I811" s="110"/>
      <c r="J811" s="7"/>
    </row>
    <row r="812" spans="1:10">
      <c r="A812" s="21"/>
      <c r="B812" s="21"/>
      <c r="C812" s="186"/>
      <c r="D812" s="7"/>
      <c r="E812" s="7"/>
      <c r="F812" s="181"/>
      <c r="G812" s="14"/>
      <c r="H812" s="15"/>
      <c r="I812" s="110"/>
      <c r="J812" s="7"/>
    </row>
    <row r="813" spans="1:10">
      <c r="A813" s="21"/>
      <c r="B813" s="21"/>
      <c r="C813" s="186"/>
      <c r="D813" s="7"/>
      <c r="E813" s="7"/>
      <c r="F813" s="181"/>
      <c r="G813" s="14"/>
      <c r="H813" s="15"/>
      <c r="I813" s="110"/>
      <c r="J813" s="7"/>
    </row>
    <row r="814" spans="1:10">
      <c r="A814" s="21"/>
      <c r="B814" s="21"/>
      <c r="C814" s="186"/>
      <c r="D814" s="7"/>
      <c r="E814" s="7"/>
      <c r="F814" s="181"/>
      <c r="G814" s="14"/>
      <c r="H814" s="15"/>
      <c r="I814" s="110"/>
      <c r="J814" s="7"/>
    </row>
    <row r="815" spans="1:10">
      <c r="A815" s="21"/>
      <c r="B815" s="21"/>
      <c r="C815" s="186"/>
      <c r="D815" s="7"/>
      <c r="E815" s="7"/>
      <c r="F815" s="181"/>
      <c r="G815" s="14"/>
      <c r="H815" s="15"/>
      <c r="I815" s="110"/>
      <c r="J815" s="7"/>
    </row>
    <row r="816" spans="1:10">
      <c r="A816" s="21"/>
      <c r="B816" s="21"/>
      <c r="C816" s="186"/>
      <c r="D816" s="7"/>
      <c r="E816" s="7"/>
      <c r="F816" s="181"/>
      <c r="G816" s="14"/>
      <c r="H816" s="15"/>
      <c r="I816" s="110"/>
      <c r="J816" s="7"/>
    </row>
    <row r="817" spans="1:10">
      <c r="A817" s="21"/>
      <c r="B817" s="21"/>
      <c r="C817" s="12"/>
      <c r="D817" s="7"/>
      <c r="E817" s="7"/>
      <c r="F817" s="181"/>
      <c r="G817" s="14"/>
      <c r="H817" s="15"/>
      <c r="I817" s="110"/>
      <c r="J817" s="7"/>
    </row>
    <row r="818" spans="1:10">
      <c r="A818" s="21"/>
      <c r="B818" s="21"/>
      <c r="C818" s="187"/>
      <c r="D818" s="7"/>
      <c r="E818" s="7"/>
      <c r="F818" s="181"/>
      <c r="G818" s="14"/>
      <c r="H818" s="15"/>
      <c r="I818" s="110"/>
      <c r="J818" s="7"/>
    </row>
    <row r="819" spans="1:10">
      <c r="A819" s="21"/>
      <c r="B819" s="21"/>
      <c r="C819" s="12"/>
      <c r="D819" s="7"/>
      <c r="E819" s="7"/>
      <c r="F819" s="181"/>
      <c r="G819" s="14"/>
      <c r="H819" s="15"/>
      <c r="I819" s="110"/>
      <c r="J819" s="7"/>
    </row>
    <row r="820" spans="1:10">
      <c r="A820" s="21"/>
      <c r="B820" s="21"/>
      <c r="C820" s="12"/>
      <c r="D820" s="7"/>
      <c r="E820" s="7"/>
      <c r="F820" s="181"/>
      <c r="G820" s="14"/>
      <c r="H820" s="15"/>
      <c r="I820" s="110"/>
      <c r="J820" s="7"/>
    </row>
    <row r="821" spans="1:10">
      <c r="A821" s="21"/>
      <c r="B821" s="21"/>
      <c r="C821" s="12"/>
      <c r="D821" s="7"/>
      <c r="E821" s="7"/>
      <c r="F821" s="181"/>
      <c r="G821" s="14"/>
      <c r="H821" s="15"/>
      <c r="I821" s="110"/>
      <c r="J821" s="7"/>
    </row>
    <row r="822" spans="1:10">
      <c r="A822" s="21"/>
      <c r="B822" s="21"/>
      <c r="C822" s="187"/>
      <c r="D822" s="14"/>
      <c r="E822" s="14"/>
      <c r="F822" s="181"/>
      <c r="G822" s="14"/>
      <c r="H822" s="15"/>
      <c r="I822" s="110"/>
      <c r="J822" s="14"/>
    </row>
    <row r="823" spans="1:10">
      <c r="A823" s="21"/>
      <c r="B823" s="21"/>
      <c r="C823" s="22"/>
      <c r="D823" s="14"/>
      <c r="E823" s="14"/>
      <c r="F823" s="181"/>
      <c r="G823" s="14"/>
      <c r="H823" s="15"/>
      <c r="I823" s="14"/>
      <c r="J823" s="14"/>
    </row>
    <row r="824" spans="1:10">
      <c r="A824" s="21"/>
      <c r="B824" s="21"/>
      <c r="C824" s="22"/>
      <c r="D824" s="14"/>
      <c r="E824" s="14"/>
      <c r="F824" s="181"/>
      <c r="G824" s="14"/>
      <c r="H824" s="15"/>
      <c r="I824" s="14"/>
      <c r="J824" s="14"/>
    </row>
    <row r="825" spans="1:10">
      <c r="A825" s="21"/>
      <c r="B825" s="21"/>
      <c r="C825" s="187"/>
      <c r="D825" s="14"/>
      <c r="E825" s="14"/>
      <c r="F825" s="14"/>
      <c r="G825" s="14"/>
      <c r="H825" s="15"/>
      <c r="I825" s="14"/>
      <c r="J825" s="14"/>
    </row>
    <row r="826" spans="1:10">
      <c r="A826" s="21"/>
      <c r="B826" s="21"/>
      <c r="C826" s="187"/>
      <c r="D826" s="7"/>
      <c r="E826" s="7"/>
      <c r="F826" s="14"/>
      <c r="G826" s="14"/>
      <c r="H826" s="15"/>
      <c r="I826" s="110"/>
      <c r="J826" s="7"/>
    </row>
    <row r="827" spans="1:10">
      <c r="A827" s="21"/>
      <c r="B827" s="21"/>
      <c r="C827" s="187"/>
      <c r="D827" s="7"/>
      <c r="E827" s="7"/>
      <c r="F827" s="14"/>
      <c r="G827" s="14"/>
      <c r="H827" s="15"/>
      <c r="I827" s="110"/>
      <c r="J827" s="7"/>
    </row>
    <row r="828" spans="1:10">
      <c r="A828" s="21"/>
      <c r="B828" s="21"/>
      <c r="C828" s="187"/>
      <c r="D828" s="7"/>
      <c r="E828" s="7"/>
      <c r="F828" s="14"/>
      <c r="G828" s="7"/>
      <c r="H828" s="8"/>
      <c r="I828" s="110"/>
      <c r="J828" s="7"/>
    </row>
    <row r="829" spans="1:10">
      <c r="A829" s="21"/>
      <c r="B829" s="21"/>
      <c r="C829" s="187"/>
      <c r="D829" s="7"/>
      <c r="E829" s="7"/>
      <c r="F829" s="14"/>
      <c r="G829" s="7"/>
      <c r="H829" s="8"/>
      <c r="I829" s="110"/>
      <c r="J829" s="7"/>
    </row>
    <row r="830" spans="1:10">
      <c r="A830" s="21"/>
      <c r="B830" s="21"/>
      <c r="C830" s="187"/>
      <c r="D830" s="7"/>
      <c r="E830" s="14"/>
      <c r="F830" s="14"/>
      <c r="G830" s="7"/>
      <c r="H830" s="8"/>
      <c r="I830" s="14"/>
      <c r="J830" s="7"/>
    </row>
    <row r="831" spans="1:10">
      <c r="A831" s="21"/>
      <c r="B831" s="21"/>
      <c r="C831" s="22"/>
      <c r="D831" s="7"/>
      <c r="E831" s="14"/>
      <c r="F831" s="14"/>
      <c r="G831" s="7"/>
      <c r="H831" s="8"/>
      <c r="I831" s="14"/>
      <c r="J831" s="14"/>
    </row>
    <row r="832" spans="1:10">
      <c r="A832" s="21"/>
      <c r="B832" s="21"/>
      <c r="C832" s="22"/>
      <c r="D832" s="14"/>
      <c r="E832" s="14"/>
      <c r="F832" s="14"/>
      <c r="G832" s="14"/>
      <c r="H832" s="14"/>
      <c r="I832" s="14"/>
      <c r="J832" s="14"/>
    </row>
    <row r="833" spans="1:10">
      <c r="A833" s="21"/>
      <c r="B833" s="21"/>
      <c r="C833" s="22"/>
      <c r="D833" s="14"/>
      <c r="E833" s="14"/>
      <c r="F833" s="14"/>
      <c r="G833" s="14"/>
      <c r="H833" s="14"/>
      <c r="I833" s="14"/>
      <c r="J833" s="14"/>
    </row>
    <row r="834" spans="1:10">
      <c r="A834" s="21"/>
      <c r="B834" s="21"/>
      <c r="C834" s="22"/>
      <c r="D834" s="14"/>
      <c r="E834" s="14"/>
      <c r="F834" s="14"/>
      <c r="G834" s="14"/>
      <c r="H834" s="14"/>
      <c r="I834" s="14"/>
      <c r="J834" s="14"/>
    </row>
    <row r="835" spans="1:10">
      <c r="A835" s="21"/>
      <c r="B835" s="21"/>
      <c r="C835" s="22"/>
      <c r="D835" s="14"/>
      <c r="E835" s="14"/>
      <c r="F835" s="14"/>
      <c r="G835" s="14"/>
      <c r="H835" s="14"/>
      <c r="I835" s="14"/>
      <c r="J835" s="14"/>
    </row>
    <row r="836" spans="1:10">
      <c r="A836" s="21"/>
      <c r="B836" s="21"/>
      <c r="C836" s="22"/>
      <c r="D836" s="14"/>
      <c r="E836" s="14"/>
      <c r="F836" s="14"/>
      <c r="G836" s="14"/>
      <c r="H836" s="14"/>
      <c r="I836" s="14"/>
      <c r="J836" s="14"/>
    </row>
    <row r="837" spans="1:10" ht="19.5" customHeight="1">
      <c r="A837" s="21"/>
      <c r="B837" s="21"/>
      <c r="C837" s="22"/>
      <c r="D837" s="14"/>
      <c r="E837" s="14"/>
      <c r="F837" s="14"/>
      <c r="G837" s="14"/>
      <c r="H837" s="15"/>
      <c r="I837" s="14"/>
      <c r="J837" s="14"/>
    </row>
    <row r="838" spans="1:10" ht="24.75" customHeight="1">
      <c r="A838" s="21"/>
      <c r="B838" s="21"/>
      <c r="C838" s="22"/>
      <c r="D838" s="14"/>
      <c r="E838" s="14"/>
      <c r="F838" s="14"/>
      <c r="G838" s="14"/>
      <c r="H838" s="15"/>
      <c r="I838" s="14"/>
      <c r="J838" s="14"/>
    </row>
    <row r="839" spans="1:10" ht="19.5" customHeight="1">
      <c r="A839" s="21"/>
      <c r="B839" s="21"/>
      <c r="C839" s="22"/>
      <c r="D839" s="14"/>
      <c r="E839" s="14"/>
      <c r="F839" s="14"/>
      <c r="G839" s="14"/>
      <c r="H839" s="15"/>
      <c r="I839" s="14"/>
      <c r="J839" s="14"/>
    </row>
    <row r="840" spans="1:10">
      <c r="A840" s="21"/>
      <c r="B840" s="21"/>
      <c r="C840" s="22"/>
      <c r="D840" s="14"/>
      <c r="E840" s="14"/>
      <c r="F840" s="14"/>
      <c r="G840" s="14"/>
      <c r="H840" s="15"/>
      <c r="I840" s="14"/>
      <c r="J840" s="14"/>
    </row>
    <row r="841" spans="1:10" ht="20.25" customHeight="1">
      <c r="A841" s="21"/>
      <c r="B841" s="21"/>
      <c r="C841" s="22"/>
      <c r="D841" s="14"/>
      <c r="E841" s="14"/>
      <c r="F841" s="14"/>
      <c r="G841" s="14"/>
      <c r="H841" s="15"/>
      <c r="I841" s="14"/>
      <c r="J841" s="14"/>
    </row>
    <row r="842" spans="1:10" ht="18.75" customHeight="1">
      <c r="A842" s="21"/>
      <c r="B842" s="21"/>
      <c r="C842" s="22"/>
      <c r="D842" s="14"/>
      <c r="E842" s="14"/>
      <c r="F842" s="14"/>
      <c r="G842" s="14"/>
      <c r="H842" s="15"/>
      <c r="I842" s="14"/>
      <c r="J842" s="14"/>
    </row>
    <row r="843" spans="1:10" ht="20.25" customHeight="1">
      <c r="A843" s="21"/>
      <c r="B843" s="21"/>
      <c r="C843" s="22"/>
      <c r="D843" s="14"/>
      <c r="E843" s="14"/>
      <c r="F843" s="14"/>
      <c r="G843" s="14"/>
      <c r="H843" s="14"/>
      <c r="I843" s="14"/>
      <c r="J843" s="14"/>
    </row>
    <row r="844" spans="1:10" ht="19.5" customHeight="1">
      <c r="A844" s="21"/>
      <c r="B844" s="21"/>
      <c r="C844" s="22"/>
      <c r="D844" s="14"/>
      <c r="E844" s="14"/>
      <c r="F844" s="14"/>
      <c r="G844" s="14"/>
      <c r="H844" s="15"/>
      <c r="I844" s="14"/>
      <c r="J844" s="14"/>
    </row>
    <row r="845" spans="1:10" ht="17.25" customHeight="1">
      <c r="A845" s="21"/>
      <c r="B845" s="21"/>
      <c r="C845" s="22"/>
      <c r="D845" s="14"/>
      <c r="E845" s="14"/>
      <c r="F845" s="14"/>
      <c r="G845" s="14"/>
      <c r="H845" s="15"/>
      <c r="I845" s="14"/>
      <c r="J845" s="14"/>
    </row>
    <row r="846" spans="1:10" ht="18.75" customHeight="1">
      <c r="A846" s="21"/>
      <c r="B846" s="13"/>
      <c r="C846" s="22"/>
      <c r="D846" s="14"/>
      <c r="E846" s="14"/>
      <c r="F846" s="14"/>
      <c r="G846" s="14"/>
      <c r="H846" s="15"/>
      <c r="I846" s="14"/>
      <c r="J846" s="14"/>
    </row>
    <row r="847" spans="1:10" ht="17.25" customHeight="1">
      <c r="A847" s="21"/>
      <c r="B847" s="13"/>
      <c r="C847" s="22"/>
      <c r="D847" s="14"/>
      <c r="E847" s="14"/>
      <c r="F847" s="14"/>
      <c r="G847" s="14"/>
      <c r="H847" s="15"/>
      <c r="I847" s="14"/>
      <c r="J847" s="14"/>
    </row>
    <row r="848" spans="1:10" ht="16.5" customHeight="1">
      <c r="A848" s="21"/>
      <c r="B848" s="13"/>
      <c r="C848" s="22"/>
      <c r="D848" s="14"/>
      <c r="E848" s="14"/>
      <c r="F848" s="14"/>
      <c r="G848" s="14"/>
      <c r="H848" s="15"/>
      <c r="I848" s="15"/>
      <c r="J848" s="14"/>
    </row>
    <row r="849" spans="1:10" ht="19.5" customHeight="1">
      <c r="A849" s="21"/>
      <c r="B849" s="13"/>
      <c r="C849" s="22"/>
      <c r="D849" s="14"/>
      <c r="E849" s="14"/>
      <c r="F849" s="14"/>
      <c r="G849" s="14"/>
      <c r="H849" s="15"/>
      <c r="I849" s="14"/>
      <c r="J849" s="14"/>
    </row>
    <row r="850" spans="1:10" ht="18" customHeight="1">
      <c r="A850" s="21"/>
      <c r="B850" s="13"/>
      <c r="C850" s="22"/>
      <c r="D850" s="14"/>
      <c r="E850" s="14"/>
      <c r="F850" s="14"/>
      <c r="G850" s="14"/>
      <c r="H850" s="15"/>
      <c r="I850" s="14"/>
      <c r="J850" s="14"/>
    </row>
    <row r="851" spans="1:10" ht="18.75" customHeight="1">
      <c r="A851" s="21"/>
      <c r="B851" s="13"/>
      <c r="C851" s="22"/>
      <c r="D851" s="14"/>
      <c r="E851" s="14"/>
      <c r="F851" s="14"/>
      <c r="G851" s="14"/>
      <c r="H851" s="15"/>
      <c r="I851" s="14"/>
      <c r="J851" s="14"/>
    </row>
    <row r="852" spans="1:10" ht="16.5" customHeight="1">
      <c r="A852" s="21"/>
      <c r="B852" s="13"/>
      <c r="C852" s="22"/>
      <c r="D852" s="14"/>
      <c r="E852" s="14"/>
      <c r="F852" s="14"/>
      <c r="G852" s="14"/>
      <c r="H852" s="15"/>
      <c r="I852" s="14"/>
      <c r="J852" s="14"/>
    </row>
    <row r="853" spans="1:10" ht="16.5" customHeight="1">
      <c r="A853" s="21"/>
      <c r="B853" s="13"/>
      <c r="C853" s="22"/>
      <c r="D853" s="14"/>
      <c r="E853" s="14"/>
      <c r="F853" s="14"/>
      <c r="G853" s="14"/>
      <c r="H853" s="15"/>
      <c r="I853" s="14"/>
      <c r="J853" s="14"/>
    </row>
    <row r="854" spans="1:10" ht="23.25" customHeight="1">
      <c r="A854" s="21"/>
      <c r="B854" s="13"/>
      <c r="C854" s="22"/>
      <c r="D854" s="14"/>
      <c r="E854" s="14"/>
      <c r="F854" s="14"/>
      <c r="G854" s="14"/>
      <c r="H854" s="15"/>
      <c r="I854" s="14"/>
      <c r="J854" s="14"/>
    </row>
    <row r="855" spans="1:10" ht="21" customHeight="1">
      <c r="A855" s="21"/>
      <c r="B855" s="13"/>
      <c r="C855" s="22"/>
      <c r="D855" s="14"/>
      <c r="E855" s="14"/>
      <c r="F855" s="14"/>
      <c r="G855" s="14"/>
      <c r="H855" s="15"/>
      <c r="I855" s="14"/>
      <c r="J855" s="14"/>
    </row>
    <row r="856" spans="1:10" ht="24" customHeight="1">
      <c r="A856" s="21"/>
      <c r="B856" s="13"/>
      <c r="C856" s="22"/>
      <c r="D856" s="14"/>
      <c r="E856" s="14"/>
      <c r="F856" s="14"/>
      <c r="G856" s="14"/>
      <c r="H856" s="15"/>
      <c r="I856" s="14"/>
      <c r="J856" s="14"/>
    </row>
    <row r="857" spans="1:10" ht="18.75" customHeight="1">
      <c r="A857" s="21"/>
      <c r="B857" s="13"/>
      <c r="C857" s="22"/>
      <c r="D857" s="14"/>
      <c r="E857" s="14"/>
      <c r="F857" s="14"/>
      <c r="G857" s="14"/>
      <c r="H857" s="15"/>
      <c r="I857" s="14"/>
      <c r="J857" s="14"/>
    </row>
    <row r="858" spans="1:10" ht="16.5" customHeight="1">
      <c r="A858" s="21"/>
      <c r="B858" s="13"/>
      <c r="C858" s="22"/>
      <c r="D858" s="14"/>
      <c r="E858" s="14"/>
      <c r="F858" s="14"/>
      <c r="G858" s="14"/>
      <c r="H858" s="15"/>
      <c r="I858" s="14"/>
      <c r="J858" s="14"/>
    </row>
    <row r="859" spans="1:10" ht="19.5" customHeight="1">
      <c r="A859" s="21"/>
      <c r="B859" s="13"/>
      <c r="C859" s="22"/>
      <c r="D859" s="14"/>
      <c r="E859" s="14"/>
      <c r="F859" s="14"/>
      <c r="G859" s="14"/>
      <c r="H859" s="15"/>
      <c r="I859" s="14"/>
      <c r="J859" s="14"/>
    </row>
    <row r="860" spans="1:10" ht="18.75" customHeight="1">
      <c r="A860" s="21"/>
      <c r="B860" s="13"/>
      <c r="C860" s="22"/>
      <c r="D860" s="14"/>
      <c r="E860" s="14"/>
      <c r="F860" s="14"/>
      <c r="G860" s="14"/>
      <c r="H860" s="15"/>
      <c r="I860" s="14"/>
      <c r="J860" s="14"/>
    </row>
    <row r="861" spans="1:10" ht="16.5" customHeight="1">
      <c r="A861" s="21"/>
      <c r="B861" s="13"/>
      <c r="C861" s="22"/>
      <c r="D861" s="14"/>
      <c r="E861" s="14"/>
      <c r="F861" s="14"/>
      <c r="G861" s="14"/>
      <c r="H861" s="15"/>
      <c r="I861" s="14"/>
      <c r="J861" s="14"/>
    </row>
    <row r="862" spans="1:10" ht="22.5" customHeight="1">
      <c r="A862" s="21"/>
      <c r="B862" s="13"/>
      <c r="C862" s="22"/>
      <c r="D862" s="14"/>
      <c r="E862" s="14"/>
      <c r="F862" s="14"/>
      <c r="G862" s="14"/>
      <c r="H862" s="15"/>
      <c r="I862" s="14"/>
      <c r="J862" s="14"/>
    </row>
    <row r="863" spans="1:10" ht="19.5" customHeight="1">
      <c r="A863" s="21"/>
      <c r="B863" s="13"/>
      <c r="C863" s="22"/>
      <c r="D863" s="7"/>
      <c r="E863" s="7"/>
      <c r="F863" s="14"/>
      <c r="G863" s="7"/>
      <c r="H863" s="8"/>
      <c r="I863" s="14"/>
      <c r="J863" s="7"/>
    </row>
    <row r="864" spans="1:10" ht="18.75" customHeight="1">
      <c r="A864" s="21"/>
      <c r="B864" s="13"/>
      <c r="C864" s="22"/>
      <c r="D864" s="7"/>
      <c r="E864" s="7"/>
      <c r="F864" s="14"/>
      <c r="G864" s="7"/>
      <c r="H864" s="8"/>
      <c r="I864" s="14"/>
      <c r="J864" s="14"/>
    </row>
    <row r="865" spans="1:10" ht="17.25" customHeight="1">
      <c r="A865" s="21"/>
      <c r="B865" s="13"/>
      <c r="C865" s="22"/>
      <c r="D865" s="14"/>
      <c r="E865" s="14"/>
      <c r="F865" s="14"/>
      <c r="G865" s="14"/>
      <c r="H865" s="15"/>
      <c r="I865" s="14"/>
      <c r="J865" s="14"/>
    </row>
    <row r="866" spans="1:10" ht="19.5" customHeight="1">
      <c r="A866" s="21"/>
      <c r="B866" s="13"/>
      <c r="C866" s="22"/>
      <c r="D866" s="14"/>
      <c r="E866" s="14"/>
      <c r="F866" s="14"/>
      <c r="G866" s="14"/>
      <c r="H866" s="15"/>
      <c r="I866" s="14"/>
      <c r="J866" s="14"/>
    </row>
    <row r="867" spans="1:10" ht="16.5" customHeight="1">
      <c r="A867" s="21"/>
      <c r="B867" s="13"/>
      <c r="C867" s="22"/>
      <c r="D867" s="14"/>
      <c r="E867" s="14"/>
      <c r="F867" s="14"/>
      <c r="G867" s="14"/>
      <c r="H867" s="15"/>
      <c r="I867" s="14"/>
      <c r="J867" s="14"/>
    </row>
    <row r="868" spans="1:10" ht="17.25" customHeight="1">
      <c r="A868" s="21"/>
      <c r="B868" s="13"/>
      <c r="C868" s="188"/>
      <c r="D868" s="14"/>
      <c r="E868" s="14"/>
      <c r="F868" s="14"/>
      <c r="G868" s="14"/>
      <c r="H868" s="15"/>
      <c r="I868" s="14"/>
      <c r="J868" s="14"/>
    </row>
    <row r="869" spans="1:10" ht="18" customHeight="1">
      <c r="A869" s="21"/>
      <c r="B869" s="13"/>
      <c r="C869" s="22"/>
      <c r="D869" s="14"/>
      <c r="E869" s="14"/>
      <c r="F869" s="14"/>
      <c r="G869" s="14"/>
      <c r="H869" s="15"/>
      <c r="I869" s="14"/>
      <c r="J869" s="14"/>
    </row>
    <row r="870" spans="1:10" ht="14.25" customHeight="1">
      <c r="A870" s="21"/>
      <c r="B870" s="13"/>
      <c r="C870" s="22"/>
      <c r="D870" s="14"/>
      <c r="E870" s="14"/>
      <c r="F870" s="14"/>
      <c r="G870" s="14"/>
      <c r="H870" s="15"/>
      <c r="I870" s="14"/>
      <c r="J870" s="14"/>
    </row>
    <row r="871" spans="1:10" ht="16.5" customHeight="1">
      <c r="A871" s="21"/>
      <c r="B871" s="13"/>
      <c r="C871" s="22"/>
      <c r="D871" s="14"/>
      <c r="E871" s="14"/>
      <c r="F871" s="14"/>
      <c r="G871" s="14"/>
      <c r="H871" s="15"/>
      <c r="I871" s="14"/>
      <c r="J871" s="14"/>
    </row>
    <row r="872" spans="1:10" ht="15" customHeight="1">
      <c r="A872" s="21"/>
      <c r="B872" s="13"/>
      <c r="C872" s="22"/>
      <c r="D872" s="14"/>
      <c r="E872" s="14"/>
      <c r="F872" s="14"/>
      <c r="G872" s="14"/>
      <c r="H872" s="15"/>
      <c r="I872" s="14"/>
      <c r="J872" s="14"/>
    </row>
    <row r="873" spans="1:10" ht="17.25" customHeight="1">
      <c r="A873" s="21"/>
      <c r="B873" s="13"/>
      <c r="C873" s="22"/>
      <c r="D873" s="14"/>
      <c r="E873" s="14"/>
      <c r="F873" s="14"/>
      <c r="G873" s="14"/>
      <c r="H873" s="15"/>
      <c r="I873" s="14"/>
      <c r="J873" s="14"/>
    </row>
    <row r="874" spans="1:10" ht="14.25" customHeight="1">
      <c r="A874" s="21"/>
      <c r="B874" s="13"/>
      <c r="C874" s="22"/>
      <c r="D874" s="14"/>
      <c r="E874" s="14"/>
      <c r="F874" s="14"/>
      <c r="G874" s="14"/>
      <c r="H874" s="15"/>
      <c r="I874" s="14"/>
      <c r="J874" s="14"/>
    </row>
    <row r="875" spans="1:10" ht="18.75" customHeight="1">
      <c r="A875" s="21"/>
      <c r="B875" s="13"/>
      <c r="C875" s="22"/>
      <c r="D875" s="14"/>
      <c r="E875" s="14"/>
      <c r="F875" s="14"/>
      <c r="G875" s="14"/>
      <c r="H875" s="15"/>
      <c r="I875" s="14"/>
      <c r="J875" s="14"/>
    </row>
    <row r="876" spans="1:10" ht="14.25" customHeight="1">
      <c r="A876" s="21"/>
      <c r="B876" s="13"/>
      <c r="C876" s="22"/>
      <c r="D876" s="14"/>
      <c r="E876" s="14"/>
      <c r="F876" s="14"/>
      <c r="G876" s="14"/>
      <c r="H876" s="15"/>
      <c r="I876" s="14"/>
      <c r="J876" s="14"/>
    </row>
    <row r="877" spans="1:10" ht="15" customHeight="1">
      <c r="A877" s="21"/>
      <c r="B877" s="13"/>
      <c r="C877" s="12"/>
      <c r="D877" s="14"/>
      <c r="E877" s="14"/>
      <c r="F877" s="14"/>
      <c r="G877" s="14"/>
      <c r="H877" s="15"/>
      <c r="I877" s="14"/>
      <c r="J877" s="7"/>
    </row>
    <row r="878" spans="1:10" ht="15" customHeight="1">
      <c r="A878" s="21"/>
      <c r="B878" s="13"/>
      <c r="C878" s="22"/>
      <c r="D878" s="14"/>
      <c r="E878" s="14"/>
      <c r="F878" s="14"/>
      <c r="G878" s="14"/>
      <c r="H878" s="15"/>
      <c r="I878" s="14"/>
      <c r="J878" s="14"/>
    </row>
    <row r="879" spans="1:10" ht="12.75" customHeight="1">
      <c r="A879" s="21"/>
      <c r="B879" s="13"/>
      <c r="C879" s="22"/>
      <c r="D879" s="14"/>
      <c r="E879" s="14"/>
      <c r="F879" s="14"/>
      <c r="G879" s="14"/>
      <c r="H879" s="15"/>
      <c r="I879" s="14"/>
      <c r="J879" s="14"/>
    </row>
    <row r="880" spans="1:10" ht="17.25" customHeight="1">
      <c r="A880" s="21"/>
      <c r="B880" s="13"/>
      <c r="C880" s="22"/>
      <c r="D880" s="14"/>
      <c r="E880" s="14"/>
      <c r="F880" s="14"/>
      <c r="G880" s="14"/>
      <c r="H880" s="15"/>
      <c r="I880" s="14"/>
      <c r="J880" s="14"/>
    </row>
  </sheetData>
  <conditionalFormatting sqref="B1:B32 B166:B613 B663:B880 B919:B1048576 B41:B164">
    <cfRule type="cellIs" dxfId="5990" priority="95" operator="equal">
      <formula>"PENDIENTE"</formula>
    </cfRule>
  </conditionalFormatting>
  <conditionalFormatting sqref="G1">
    <cfRule type="cellIs" dxfId="5989" priority="96" stopIfTrue="1" operator="equal">
      <formula>#REF!</formula>
    </cfRule>
  </conditionalFormatting>
  <conditionalFormatting sqref="F502:F507 F166:F478 F1:F34 F509:F620 G621:G656 F626:F656 F657:H827 F828:F880 F919:F1048576 F47:F164 F36:F44">
    <cfRule type="containsText" dxfId="5988" priority="91" operator="containsText" text="REMITIDO">
      <formula>NOT(ISERROR(SEARCH("REMITIDO",F1)))</formula>
    </cfRule>
    <cfRule type="containsText" dxfId="5987" priority="92" operator="containsText" text="NO SE ENCONTRO">
      <formula>NOT(ISERROR(SEARCH("NO SE ENCONTRO",F1)))</formula>
    </cfRule>
    <cfRule type="containsText" dxfId="5986" priority="93" operator="containsText" text="SE ENCONTRO">
      <formula>NOT(ISERROR(SEARCH("SE ENCONTRO",F1)))</formula>
    </cfRule>
    <cfRule type="containsText" dxfId="5985" priority="94" operator="containsText" text="EN BUSQUEDA">
      <formula>NOT(ISERROR(SEARCH("EN BUSQUEDA",F1)))</formula>
    </cfRule>
  </conditionalFormatting>
  <conditionalFormatting sqref="B31">
    <cfRule type="cellIs" dxfId="5984" priority="90" operator="equal">
      <formula>"PENDIENTE"</formula>
    </cfRule>
  </conditionalFormatting>
  <conditionalFormatting sqref="F31">
    <cfRule type="containsText" dxfId="5983" priority="86" operator="containsText" text="REMITIDO">
      <formula>NOT(ISERROR(SEARCH("REMITIDO",F31)))</formula>
    </cfRule>
    <cfRule type="containsText" dxfId="5982" priority="87" operator="containsText" text="NO SE ENCONTRO">
      <formula>NOT(ISERROR(SEARCH("NO SE ENCONTRO",F31)))</formula>
    </cfRule>
    <cfRule type="containsText" dxfId="5981" priority="88" operator="containsText" text="SE ENCONTRO">
      <formula>NOT(ISERROR(SEARCH("SE ENCONTRO",F31)))</formula>
    </cfRule>
    <cfRule type="containsText" dxfId="5980" priority="89" operator="containsText" text="EN BUSQUEDA">
      <formula>NOT(ISERROR(SEARCH("EN BUSQUEDA",F31)))</formula>
    </cfRule>
  </conditionalFormatting>
  <conditionalFormatting sqref="F1:F34 F47:F164 F36:F44">
    <cfRule type="containsText" dxfId="5979" priority="85" operator="containsText" text="REITERADO">
      <formula>NOT(ISERROR(SEARCH("REITERADO",F1)))</formula>
    </cfRule>
  </conditionalFormatting>
  <conditionalFormatting sqref="C2:C32">
    <cfRule type="duplicateValues" dxfId="5978" priority="97"/>
  </conditionalFormatting>
  <conditionalFormatting sqref="B165">
    <cfRule type="cellIs" dxfId="5977" priority="84" operator="equal">
      <formula>"PENDIENTE"</formula>
    </cfRule>
  </conditionalFormatting>
  <conditionalFormatting sqref="F165">
    <cfRule type="containsText" dxfId="5976" priority="80" operator="containsText" text="REMITIDO">
      <formula>NOT(ISERROR(SEARCH("REMITIDO",F165)))</formula>
    </cfRule>
    <cfRule type="containsText" dxfId="5975" priority="81" operator="containsText" text="NO SE ENCONTRO">
      <formula>NOT(ISERROR(SEARCH("NO SE ENCONTRO",F165)))</formula>
    </cfRule>
    <cfRule type="containsText" dxfId="5974" priority="82" operator="containsText" text="SE ENCONTRO">
      <formula>NOT(ISERROR(SEARCH("SE ENCONTRO",F165)))</formula>
    </cfRule>
    <cfRule type="containsText" dxfId="5973" priority="83" operator="containsText" text="EN BUSQUEDA">
      <formula>NOT(ISERROR(SEARCH("EN BUSQUEDA",F165)))</formula>
    </cfRule>
  </conditionalFormatting>
  <conditionalFormatting sqref="C165">
    <cfRule type="duplicateValues" dxfId="5972" priority="78"/>
    <cfRule type="duplicateValues" dxfId="5971" priority="79"/>
  </conditionalFormatting>
  <conditionalFormatting sqref="C165">
    <cfRule type="duplicateValues" dxfId="5970" priority="77"/>
  </conditionalFormatting>
  <conditionalFormatting sqref="F165">
    <cfRule type="containsText" dxfId="5969" priority="76" operator="containsText" text="REITERADO">
      <formula>NOT(ISERROR(SEARCH("REITERADO",F165)))</formula>
    </cfRule>
  </conditionalFormatting>
  <conditionalFormatting sqref="C174">
    <cfRule type="duplicateValues" dxfId="5968" priority="75"/>
  </conditionalFormatting>
  <conditionalFormatting sqref="C202">
    <cfRule type="duplicateValues" dxfId="5967" priority="73"/>
    <cfRule type="duplicateValues" dxfId="5966" priority="74"/>
  </conditionalFormatting>
  <conditionalFormatting sqref="C202">
    <cfRule type="duplicateValues" dxfId="5965" priority="72"/>
  </conditionalFormatting>
  <conditionalFormatting sqref="C479:C480">
    <cfRule type="duplicateValues" dxfId="5964" priority="70"/>
    <cfRule type="duplicateValues" dxfId="5963" priority="71"/>
  </conditionalFormatting>
  <conditionalFormatting sqref="C479:C480">
    <cfRule type="duplicateValues" dxfId="5962" priority="69"/>
  </conditionalFormatting>
  <conditionalFormatting sqref="C461">
    <cfRule type="duplicateValues" dxfId="5961" priority="67"/>
    <cfRule type="duplicateValues" dxfId="5960" priority="68"/>
  </conditionalFormatting>
  <conditionalFormatting sqref="C461">
    <cfRule type="duplicateValues" dxfId="5959" priority="66"/>
  </conditionalFormatting>
  <conditionalFormatting sqref="C486">
    <cfRule type="duplicateValues" dxfId="5958" priority="64"/>
    <cfRule type="duplicateValues" dxfId="5957" priority="65"/>
  </conditionalFormatting>
  <conditionalFormatting sqref="C486">
    <cfRule type="duplicateValues" dxfId="5956" priority="63"/>
  </conditionalFormatting>
  <conditionalFormatting sqref="F508">
    <cfRule type="containsText" dxfId="5955" priority="59" operator="containsText" text="REMITIDO">
      <formula>NOT(ISERROR(SEARCH("REMITIDO",F508)))</formula>
    </cfRule>
    <cfRule type="containsText" dxfId="5954" priority="60" operator="containsText" text="NO SE ENCONTRO">
      <formula>NOT(ISERROR(SEARCH("NO SE ENCONTRO",F508)))</formula>
    </cfRule>
    <cfRule type="containsText" dxfId="5953" priority="61" operator="containsText" text="SE ENCONTRO">
      <formula>NOT(ISERROR(SEARCH("SE ENCONTRO",F508)))</formula>
    </cfRule>
    <cfRule type="containsText" dxfId="5952" priority="62" operator="containsText" text="EN BUSQUEDA">
      <formula>NOT(ISERROR(SEARCH("EN BUSQUEDA",F508)))</formula>
    </cfRule>
  </conditionalFormatting>
  <conditionalFormatting sqref="F479:F501">
    <cfRule type="containsText" dxfId="5951" priority="55" operator="containsText" text="REMITIDO">
      <formula>NOT(ISERROR(SEARCH("REMITIDO",F479)))</formula>
    </cfRule>
    <cfRule type="containsText" dxfId="5950" priority="56" operator="containsText" text="NO SE ENCONTRO">
      <formula>NOT(ISERROR(SEARCH("NO SE ENCONTRO",F479)))</formula>
    </cfRule>
    <cfRule type="containsText" dxfId="5949" priority="57" operator="containsText" text="SE ENCONTRO">
      <formula>NOT(ISERROR(SEARCH("SE ENCONTRO",F479)))</formula>
    </cfRule>
    <cfRule type="containsText" dxfId="5948" priority="58" operator="containsText" text="EN BUSQUEDA">
      <formula>NOT(ISERROR(SEARCH("EN BUSQUEDA",F479)))</formula>
    </cfRule>
  </conditionalFormatting>
  <conditionalFormatting sqref="C487:C501">
    <cfRule type="duplicateValues" dxfId="5947" priority="98"/>
    <cfRule type="duplicateValues" dxfId="5946" priority="99"/>
  </conditionalFormatting>
  <conditionalFormatting sqref="C487:C501">
    <cfRule type="duplicateValues" dxfId="5945" priority="100"/>
  </conditionalFormatting>
  <conditionalFormatting sqref="C519:C524">
    <cfRule type="duplicateValues" dxfId="5944" priority="53"/>
    <cfRule type="duplicateValues" dxfId="5943" priority="54"/>
  </conditionalFormatting>
  <conditionalFormatting sqref="C519:C524">
    <cfRule type="duplicateValues" dxfId="5942" priority="52"/>
  </conditionalFormatting>
  <conditionalFormatting sqref="C519">
    <cfRule type="duplicateValues" dxfId="5941" priority="51"/>
  </conditionalFormatting>
  <conditionalFormatting sqref="C612:C613">
    <cfRule type="duplicateValues" dxfId="5940" priority="49"/>
    <cfRule type="duplicateValues" dxfId="5939" priority="50"/>
  </conditionalFormatting>
  <conditionalFormatting sqref="C612:C613">
    <cfRule type="duplicateValues" dxfId="5938" priority="48"/>
  </conditionalFormatting>
  <conditionalFormatting sqref="C621">
    <cfRule type="duplicateValues" dxfId="5937" priority="46"/>
    <cfRule type="duplicateValues" dxfId="5936" priority="47"/>
  </conditionalFormatting>
  <conditionalFormatting sqref="C621">
    <cfRule type="duplicateValues" dxfId="5935" priority="45"/>
  </conditionalFormatting>
  <conditionalFormatting sqref="C622:C623">
    <cfRule type="duplicateValues" dxfId="5934" priority="43"/>
    <cfRule type="duplicateValues" dxfId="5933" priority="44"/>
  </conditionalFormatting>
  <conditionalFormatting sqref="C622:C623">
    <cfRule type="duplicateValues" dxfId="5932" priority="42"/>
  </conditionalFormatting>
  <conditionalFormatting sqref="C624">
    <cfRule type="duplicateValues" dxfId="5931" priority="40"/>
    <cfRule type="duplicateValues" dxfId="5930" priority="41"/>
  </conditionalFormatting>
  <conditionalFormatting sqref="C624">
    <cfRule type="duplicateValues" dxfId="5929" priority="39"/>
  </conditionalFormatting>
  <conditionalFormatting sqref="F621:F623 F625">
    <cfRule type="containsText" dxfId="5928" priority="35" operator="containsText" text="REMITIDO">
      <formula>NOT(ISERROR(SEARCH("REMITIDO",F621)))</formula>
    </cfRule>
    <cfRule type="containsText" dxfId="5927" priority="36" operator="containsText" text="NO SE ENCONTRO">
      <formula>NOT(ISERROR(SEARCH("NO SE ENCONTRO",F621)))</formula>
    </cfRule>
    <cfRule type="containsText" dxfId="5926" priority="37" operator="containsText" text="SE ENCONTRO">
      <formula>NOT(ISERROR(SEARCH("SE ENCONTRO",F621)))</formula>
    </cfRule>
    <cfRule type="containsText" dxfId="5925" priority="38" operator="containsText" text="EN BUSQUEDA">
      <formula>NOT(ISERROR(SEARCH("EN BUSQUEDA",F621)))</formula>
    </cfRule>
  </conditionalFormatting>
  <conditionalFormatting sqref="C625">
    <cfRule type="duplicateValues" dxfId="5924" priority="33"/>
    <cfRule type="duplicateValues" dxfId="5923" priority="34"/>
  </conditionalFormatting>
  <conditionalFormatting sqref="C625">
    <cfRule type="duplicateValues" dxfId="5922" priority="32"/>
  </conditionalFormatting>
  <conditionalFormatting sqref="C626">
    <cfRule type="duplicateValues" dxfId="5921" priority="30"/>
    <cfRule type="duplicateValues" dxfId="5920" priority="31"/>
  </conditionalFormatting>
  <conditionalFormatting sqref="C626">
    <cfRule type="duplicateValues" dxfId="5919" priority="29"/>
  </conditionalFormatting>
  <conditionalFormatting sqref="C627">
    <cfRule type="duplicateValues" dxfId="5918" priority="27"/>
    <cfRule type="duplicateValues" dxfId="5917" priority="28"/>
  </conditionalFormatting>
  <conditionalFormatting sqref="C627">
    <cfRule type="duplicateValues" dxfId="5916" priority="26"/>
  </conditionalFormatting>
  <conditionalFormatting sqref="F624">
    <cfRule type="containsText" dxfId="5915" priority="22" operator="containsText" text="REMITIDO">
      <formula>NOT(ISERROR(SEARCH("REMITIDO",F624)))</formula>
    </cfRule>
    <cfRule type="containsText" dxfId="5914" priority="23" operator="containsText" text="NO SE ENCONTRO">
      <formula>NOT(ISERROR(SEARCH("NO SE ENCONTRO",F624)))</formula>
    </cfRule>
    <cfRule type="containsText" dxfId="5913" priority="24" operator="containsText" text="SE ENCONTRO">
      <formula>NOT(ISERROR(SEARCH("SE ENCONTRO",F624)))</formula>
    </cfRule>
    <cfRule type="containsText" dxfId="5912" priority="25" operator="containsText" text="EN BUSQUEDA">
      <formula>NOT(ISERROR(SEARCH("EN BUSQUEDA",F624)))</formula>
    </cfRule>
  </conditionalFormatting>
  <conditionalFormatting sqref="C629">
    <cfRule type="duplicateValues" dxfId="5911" priority="20"/>
    <cfRule type="duplicateValues" dxfId="5910" priority="21"/>
  </conditionalFormatting>
  <conditionalFormatting sqref="C629">
    <cfRule type="duplicateValues" dxfId="5909" priority="19"/>
  </conditionalFormatting>
  <conditionalFormatting sqref="C919:C1048576 C864 C845 C834:C835 C799:C818 C640:C641 C551 C525 C506:C510 C216:C218 C205 C170 C92 C54 C1:C32 C56:C74 C224:C460 C481:C485 C512:C518 C527:C533 C535 C553:C567 C569:C572 C576:C578 C582:C583 C585 C592 C608:C609 C614:C620 C628 C630:C631 C657:C793 C795 C839 C869:C870 C875:C880 C41:C48">
    <cfRule type="duplicateValues" dxfId="5908" priority="101"/>
    <cfRule type="duplicateValues" dxfId="5907" priority="102"/>
  </conditionalFormatting>
  <conditionalFormatting sqref="C919:C1048576 C864 C845 C834:C835 C799:C818 C640:C641 C551 C525 C506:C510 C216:C218 C205 C170 C92 C54 C1:C32 C56:C74 C224:C460 C481:C485 C512:C518 C527:C533 C535 C553:C567 C569:C572 C576:C578 C582:C583 C585 C592 C608:C609 C614:C620 C628 C630:C631 C657:C793 C795 C839 C869:C870 C875:C880 C41:C48">
    <cfRule type="duplicateValues" dxfId="5906" priority="103"/>
  </conditionalFormatting>
  <conditionalFormatting sqref="C919:C1048576 C864 C845 C834:C835 C799:C818 C640:C641 C551 C525 C506:C510 C216:C218 C205 C170 C92 C1:C32 C224:C460 C481:C485 C512:C518 C527:C533 C535 C553:C567 C569:C572 C576:C578 C582:C583 C585 C592 C608:C609 C614:C620 C628 C630:C631 C657:C793 C795 C839 C869:C870 C875:C880 C41:C74">
    <cfRule type="duplicateValues" dxfId="5905" priority="104"/>
  </conditionalFormatting>
  <conditionalFormatting sqref="C919:C1048576 C864 C845 C834:C835 C799:C818 C640:C641 C551 C525 C506:C510 C216:C218 C205 C1:C32 C224:C460 C481:C485 C512:C518 C527:C533 C535 C553:C567 C569:C572 C576:C578 C582:C583 C585 C592 C608:C609 C614:C620 C628 C630:C631 C657:C793 C795 C839 C869:C870 C875:C880 C41:C173">
    <cfRule type="duplicateValues" dxfId="5904" priority="105"/>
  </conditionalFormatting>
  <conditionalFormatting sqref="C919:C1048576 C864 C845 C834:C835 C799:C818 C640:C641 C551 C525 C506:C510 C216:C218 C205 C224:C460 C481:C485 C512:C518 C527:C533 C535 C553:C567 C569:C572 C576:C578 C582:C583 C585 C592 C608:C609 C614:C620 C628 C630:C631 C657:C793 C795 C839 C869:C870 C875:C880">
    <cfRule type="duplicateValues" dxfId="5903" priority="106"/>
  </conditionalFormatting>
  <conditionalFormatting sqref="C819">
    <cfRule type="duplicateValues" dxfId="5902" priority="16"/>
    <cfRule type="duplicateValues" dxfId="5901" priority="17"/>
  </conditionalFormatting>
  <conditionalFormatting sqref="C819">
    <cfRule type="duplicateValues" dxfId="5900" priority="18"/>
  </conditionalFormatting>
  <conditionalFormatting sqref="C820">
    <cfRule type="duplicateValues" dxfId="5899" priority="13"/>
    <cfRule type="duplicateValues" dxfId="5898" priority="14"/>
  </conditionalFormatting>
  <conditionalFormatting sqref="C820">
    <cfRule type="duplicateValues" dxfId="5897" priority="15"/>
  </conditionalFormatting>
  <conditionalFormatting sqref="C821">
    <cfRule type="duplicateValues" dxfId="5896" priority="10"/>
    <cfRule type="duplicateValues" dxfId="5895" priority="11"/>
  </conditionalFormatting>
  <conditionalFormatting sqref="C821">
    <cfRule type="duplicateValues" dxfId="5894" priority="12"/>
  </conditionalFormatting>
  <conditionalFormatting sqref="C836">
    <cfRule type="duplicateValues" dxfId="5893" priority="7"/>
    <cfRule type="duplicateValues" dxfId="5892" priority="8"/>
  </conditionalFormatting>
  <conditionalFormatting sqref="C836">
    <cfRule type="duplicateValues" dxfId="5891" priority="9"/>
  </conditionalFormatting>
  <conditionalFormatting sqref="F35">
    <cfRule type="containsText" dxfId="5890" priority="3" operator="containsText" text="REMITIDO">
      <formula>NOT(ISERROR(SEARCH("REMITIDO",F35)))</formula>
    </cfRule>
    <cfRule type="containsText" dxfId="5889" priority="4" operator="containsText" text="NO SE ENCONTRO">
      <formula>NOT(ISERROR(SEARCH("NO SE ENCONTRO",F35)))</formula>
    </cfRule>
    <cfRule type="containsText" dxfId="5888" priority="5" operator="containsText" text="SE ENCONTRO">
      <formula>NOT(ISERROR(SEARCH("SE ENCONTRO",F35)))</formula>
    </cfRule>
    <cfRule type="containsText" dxfId="5887" priority="6" operator="containsText" text="EN BUSQUEDA">
      <formula>NOT(ISERROR(SEARCH("EN BUSQUEDA",F35)))</formula>
    </cfRule>
  </conditionalFormatting>
  <conditionalFormatting sqref="F35">
    <cfRule type="containsText" dxfId="5886" priority="2" operator="containsText" text="REITERADO">
      <formula>NOT(ISERROR(SEARCH("REITERADO",F35)))</formula>
    </cfRule>
  </conditionalFormatting>
  <conditionalFormatting sqref="A27:A32">
    <cfRule type="cellIs" dxfId="5885" priority="1" operator="equal">
      <formula>"PENDIENTE"</formula>
    </cfRule>
  </conditionalFormatting>
  <pageMargins left="0.25" right="0.25" top="0.75" bottom="0.75" header="0.3" footer="0.3"/>
  <pageSetup scale="43" fitToHeight="0" orientation="landscape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"/>
  <sheetViews>
    <sheetView showGridLines="0" topLeftCell="A144" zoomScaleNormal="100" workbookViewId="0">
      <selection activeCell="F175" sqref="F175"/>
    </sheetView>
  </sheetViews>
  <sheetFormatPr baseColWidth="10" defaultColWidth="13" defaultRowHeight="15"/>
  <cols>
    <col min="1" max="1" width="12.85546875" style="1" bestFit="1" customWidth="1"/>
    <col min="2" max="2" width="11" style="1" customWidth="1"/>
    <col min="3" max="3" width="97.85546875" style="202" bestFit="1" customWidth="1"/>
    <col min="4" max="4" width="26.7109375" style="7" bestFit="1" customWidth="1"/>
    <col min="5" max="5" width="43" style="7" bestFit="1" customWidth="1"/>
    <col min="6" max="6" width="18.28515625" style="7" bestFit="1" customWidth="1"/>
    <col min="7" max="7" width="22.28515625" style="1" bestFit="1" customWidth="1"/>
    <col min="8" max="8" width="18" style="1" bestFit="1" customWidth="1"/>
    <col min="9" max="9" width="25.85546875" style="1" bestFit="1" customWidth="1"/>
    <col min="10" max="10" width="30.140625" style="1" bestFit="1" customWidth="1"/>
    <col min="11" max="16384" width="13" style="1"/>
  </cols>
  <sheetData>
    <row r="1" spans="1:13">
      <c r="A1" s="2" t="s">
        <v>22</v>
      </c>
      <c r="B1" s="3" t="s">
        <v>272</v>
      </c>
      <c r="C1" s="202" t="s">
        <v>973</v>
      </c>
      <c r="D1" s="7" t="s">
        <v>2</v>
      </c>
      <c r="E1" s="7" t="s">
        <v>1</v>
      </c>
      <c r="F1" s="7" t="s">
        <v>18</v>
      </c>
      <c r="G1" s="3" t="s">
        <v>41</v>
      </c>
      <c r="H1" s="4" t="s">
        <v>42</v>
      </c>
      <c r="I1" s="3" t="s">
        <v>6</v>
      </c>
      <c r="J1" s="3" t="s">
        <v>273</v>
      </c>
      <c r="L1"/>
      <c r="M1"/>
    </row>
    <row r="2" spans="1:13">
      <c r="A2" s="5">
        <v>45863</v>
      </c>
      <c r="B2" s="63">
        <v>45866</v>
      </c>
      <c r="C2" s="202" t="s">
        <v>3943</v>
      </c>
      <c r="D2" s="7" t="s">
        <v>3944</v>
      </c>
      <c r="E2" s="7" t="s">
        <v>4010</v>
      </c>
      <c r="F2" s="7" t="s">
        <v>639</v>
      </c>
      <c r="G2" s="7" t="s">
        <v>4672</v>
      </c>
      <c r="H2" s="15" t="s">
        <v>3697</v>
      </c>
      <c r="I2" s="14"/>
      <c r="J2" s="7"/>
      <c r="L2"/>
      <c r="M2"/>
    </row>
    <row r="3" spans="1:13">
      <c r="A3" s="5">
        <v>45863</v>
      </c>
      <c r="B3" s="63">
        <v>45866</v>
      </c>
      <c r="C3" s="202" t="s">
        <v>3945</v>
      </c>
      <c r="D3" s="7" t="s">
        <v>218</v>
      </c>
      <c r="E3" s="7" t="s">
        <v>3666</v>
      </c>
      <c r="F3" s="7" t="s">
        <v>648</v>
      </c>
      <c r="G3" s="7" t="s">
        <v>4672</v>
      </c>
      <c r="H3" s="15" t="s">
        <v>3697</v>
      </c>
      <c r="I3" s="14"/>
      <c r="J3" s="7"/>
      <c r="L3"/>
      <c r="M3"/>
    </row>
    <row r="4" spans="1:13">
      <c r="A4" s="5">
        <v>45863</v>
      </c>
      <c r="B4" s="63">
        <v>45866</v>
      </c>
      <c r="C4" s="202" t="s">
        <v>3946</v>
      </c>
      <c r="D4" s="7" t="s">
        <v>218</v>
      </c>
      <c r="E4" s="7" t="s">
        <v>3666</v>
      </c>
      <c r="F4" s="7" t="s">
        <v>648</v>
      </c>
      <c r="G4" s="7" t="s">
        <v>4672</v>
      </c>
      <c r="H4" s="15" t="s">
        <v>3697</v>
      </c>
      <c r="I4" s="14"/>
      <c r="J4" s="7"/>
      <c r="L4"/>
      <c r="M4"/>
    </row>
    <row r="5" spans="1:13">
      <c r="A5" s="5">
        <v>45863</v>
      </c>
      <c r="B5" s="63">
        <v>45866</v>
      </c>
      <c r="C5" s="202" t="s">
        <v>3947</v>
      </c>
      <c r="D5" s="7" t="s">
        <v>218</v>
      </c>
      <c r="E5" s="7" t="s">
        <v>3666</v>
      </c>
      <c r="F5" s="7" t="s">
        <v>648</v>
      </c>
      <c r="G5" s="7" t="s">
        <v>4672</v>
      </c>
      <c r="H5" s="15" t="s">
        <v>3697</v>
      </c>
      <c r="I5" s="14"/>
      <c r="J5" s="7"/>
      <c r="L5"/>
      <c r="M5"/>
    </row>
    <row r="6" spans="1:13" ht="30">
      <c r="A6" s="5">
        <v>45863</v>
      </c>
      <c r="B6" s="63">
        <v>45866</v>
      </c>
      <c r="C6" s="202" t="s">
        <v>3948</v>
      </c>
      <c r="D6" s="7" t="s">
        <v>218</v>
      </c>
      <c r="E6" s="7" t="s">
        <v>3666</v>
      </c>
      <c r="F6" s="7" t="s">
        <v>648</v>
      </c>
      <c r="G6" s="7" t="s">
        <v>4672</v>
      </c>
      <c r="H6" s="15" t="s">
        <v>3697</v>
      </c>
      <c r="I6" s="14"/>
      <c r="J6" s="7"/>
      <c r="L6"/>
      <c r="M6"/>
    </row>
    <row r="7" spans="1:13">
      <c r="A7" s="5">
        <v>45863</v>
      </c>
      <c r="B7" s="63">
        <v>45866</v>
      </c>
      <c r="C7" s="202" t="s">
        <v>3949</v>
      </c>
      <c r="D7" s="7" t="s">
        <v>218</v>
      </c>
      <c r="E7" s="7" t="s">
        <v>3666</v>
      </c>
      <c r="F7" s="7" t="s">
        <v>648</v>
      </c>
      <c r="G7" s="7" t="s">
        <v>4672</v>
      </c>
      <c r="H7" s="15" t="s">
        <v>3697</v>
      </c>
      <c r="I7" s="14"/>
      <c r="J7" s="7"/>
      <c r="L7"/>
      <c r="M7"/>
    </row>
    <row r="8" spans="1:13">
      <c r="A8" s="5">
        <v>45863</v>
      </c>
      <c r="B8" s="63">
        <v>45866</v>
      </c>
      <c r="C8" s="202" t="s">
        <v>3950</v>
      </c>
      <c r="D8" s="7" t="s">
        <v>218</v>
      </c>
      <c r="E8" s="7" t="s">
        <v>3666</v>
      </c>
      <c r="F8" s="7" t="s">
        <v>648</v>
      </c>
      <c r="G8" s="7" t="s">
        <v>4672</v>
      </c>
      <c r="H8" s="15" t="s">
        <v>3697</v>
      </c>
      <c r="I8" s="14"/>
      <c r="J8" s="7"/>
      <c r="L8"/>
      <c r="M8"/>
    </row>
    <row r="9" spans="1:13">
      <c r="A9" s="5">
        <v>45863</v>
      </c>
      <c r="B9" s="63">
        <v>45866</v>
      </c>
      <c r="C9" s="202" t="s">
        <v>3951</v>
      </c>
      <c r="D9" s="7" t="s">
        <v>218</v>
      </c>
      <c r="E9" s="7" t="s">
        <v>3666</v>
      </c>
      <c r="F9" s="7" t="s">
        <v>648</v>
      </c>
      <c r="G9" s="7" t="s">
        <v>4672</v>
      </c>
      <c r="H9" s="15" t="s">
        <v>3697</v>
      </c>
      <c r="I9" s="14"/>
      <c r="J9" s="7"/>
      <c r="L9"/>
      <c r="M9"/>
    </row>
    <row r="10" spans="1:13">
      <c r="A10" s="5">
        <v>45863</v>
      </c>
      <c r="B10" s="63">
        <v>45866</v>
      </c>
      <c r="C10" s="202" t="s">
        <v>3952</v>
      </c>
      <c r="D10" s="7" t="s">
        <v>218</v>
      </c>
      <c r="E10" s="7" t="s">
        <v>3666</v>
      </c>
      <c r="F10" s="7" t="s">
        <v>648</v>
      </c>
      <c r="G10" s="7" t="s">
        <v>4672</v>
      </c>
      <c r="H10" s="15" t="s">
        <v>3697</v>
      </c>
      <c r="I10" s="14"/>
      <c r="J10" s="7"/>
      <c r="L10"/>
      <c r="M10"/>
    </row>
    <row r="11" spans="1:13">
      <c r="A11" s="5">
        <v>45863</v>
      </c>
      <c r="B11" s="63">
        <v>45866</v>
      </c>
      <c r="C11" s="202" t="s">
        <v>3953</v>
      </c>
      <c r="D11" s="7" t="s">
        <v>218</v>
      </c>
      <c r="E11" s="7" t="s">
        <v>3666</v>
      </c>
      <c r="F11" s="7" t="s">
        <v>648</v>
      </c>
      <c r="G11" s="7" t="s">
        <v>4672</v>
      </c>
      <c r="H11" s="15" t="s">
        <v>3697</v>
      </c>
      <c r="I11" s="14"/>
      <c r="J11" s="7"/>
      <c r="L11"/>
      <c r="M11"/>
    </row>
    <row r="12" spans="1:13">
      <c r="A12" s="5">
        <v>45863</v>
      </c>
      <c r="B12" s="63">
        <v>45868</v>
      </c>
      <c r="C12" s="202" t="s">
        <v>3954</v>
      </c>
      <c r="D12" s="7" t="s">
        <v>590</v>
      </c>
      <c r="E12" s="7" t="s">
        <v>3001</v>
      </c>
      <c r="F12" s="7" t="s">
        <v>639</v>
      </c>
      <c r="G12" s="7" t="s">
        <v>4672</v>
      </c>
      <c r="H12" s="15" t="s">
        <v>3697</v>
      </c>
      <c r="I12" s="14"/>
      <c r="J12" s="7"/>
      <c r="L12"/>
      <c r="M12"/>
    </row>
    <row r="13" spans="1:13">
      <c r="A13" s="5">
        <v>45863</v>
      </c>
      <c r="B13" s="63">
        <v>45866</v>
      </c>
      <c r="C13" s="202" t="s">
        <v>3955</v>
      </c>
      <c r="D13" s="7" t="s">
        <v>3938</v>
      </c>
      <c r="E13" s="7" t="s">
        <v>3933</v>
      </c>
      <c r="F13" s="7" t="s">
        <v>639</v>
      </c>
      <c r="G13" s="7" t="s">
        <v>4672</v>
      </c>
      <c r="H13" s="15" t="s">
        <v>3697</v>
      </c>
      <c r="I13" s="14"/>
      <c r="J13" s="7"/>
      <c r="L13"/>
      <c r="M13"/>
    </row>
    <row r="14" spans="1:13">
      <c r="A14" s="5">
        <v>45863</v>
      </c>
      <c r="B14" s="63">
        <v>45866</v>
      </c>
      <c r="C14" s="202" t="s">
        <v>3956</v>
      </c>
      <c r="D14" s="7" t="s">
        <v>3938</v>
      </c>
      <c r="E14" s="7" t="s">
        <v>3933</v>
      </c>
      <c r="F14" s="7" t="s">
        <v>639</v>
      </c>
      <c r="G14" s="7" t="s">
        <v>4672</v>
      </c>
      <c r="H14" s="15" t="s">
        <v>3697</v>
      </c>
      <c r="I14" s="14"/>
      <c r="J14" s="7"/>
      <c r="L14"/>
      <c r="M14"/>
    </row>
    <row r="15" spans="1:13">
      <c r="A15" s="5">
        <v>45863</v>
      </c>
      <c r="B15" s="63">
        <v>45868</v>
      </c>
      <c r="C15" s="202" t="s">
        <v>3958</v>
      </c>
      <c r="D15" s="7" t="s">
        <v>1975</v>
      </c>
      <c r="E15" s="7" t="s">
        <v>3957</v>
      </c>
      <c r="F15" s="7" t="s">
        <v>648</v>
      </c>
      <c r="G15" s="7" t="s">
        <v>4672</v>
      </c>
      <c r="H15" s="15" t="s">
        <v>3697</v>
      </c>
      <c r="I15" s="14"/>
      <c r="J15" s="7"/>
      <c r="L15"/>
      <c r="M15"/>
    </row>
    <row r="16" spans="1:13">
      <c r="A16" s="5">
        <v>45863</v>
      </c>
      <c r="B16" s="63">
        <v>45868</v>
      </c>
      <c r="C16" s="202" t="s">
        <v>3959</v>
      </c>
      <c r="D16" s="7" t="s">
        <v>1975</v>
      </c>
      <c r="E16" s="7" t="s">
        <v>3957</v>
      </c>
      <c r="F16" s="7" t="s">
        <v>639</v>
      </c>
      <c r="G16" s="7" t="s">
        <v>4672</v>
      </c>
      <c r="H16" s="15" t="s">
        <v>3697</v>
      </c>
      <c r="I16" s="14"/>
      <c r="J16" s="7"/>
      <c r="L16"/>
      <c r="M16"/>
    </row>
    <row r="17" spans="1:13">
      <c r="A17" s="5">
        <v>45863</v>
      </c>
      <c r="B17" s="63">
        <v>45868</v>
      </c>
      <c r="C17" s="202" t="s">
        <v>3960</v>
      </c>
      <c r="D17" s="7" t="s">
        <v>1975</v>
      </c>
      <c r="E17" s="7" t="s">
        <v>3957</v>
      </c>
      <c r="F17" s="7" t="s">
        <v>639</v>
      </c>
      <c r="G17" s="7" t="s">
        <v>4672</v>
      </c>
      <c r="H17" s="15" t="s">
        <v>3697</v>
      </c>
      <c r="I17" s="14"/>
      <c r="J17" s="7"/>
      <c r="L17"/>
      <c r="M17"/>
    </row>
    <row r="18" spans="1:13">
      <c r="A18" s="5">
        <v>45863</v>
      </c>
      <c r="B18" s="63">
        <v>45868</v>
      </c>
      <c r="C18" s="202" t="s">
        <v>3961</v>
      </c>
      <c r="D18" s="7" t="s">
        <v>218</v>
      </c>
      <c r="E18" s="7" t="s">
        <v>3666</v>
      </c>
      <c r="F18" s="7" t="s">
        <v>648</v>
      </c>
      <c r="G18" s="7" t="s">
        <v>4672</v>
      </c>
      <c r="H18" s="15" t="s">
        <v>3697</v>
      </c>
      <c r="I18" s="14"/>
      <c r="J18" s="7"/>
      <c r="L18"/>
      <c r="M18"/>
    </row>
    <row r="19" spans="1:13">
      <c r="A19" s="5">
        <v>45863</v>
      </c>
      <c r="B19" s="63">
        <v>45868</v>
      </c>
      <c r="C19" s="202" t="s">
        <v>3962</v>
      </c>
      <c r="D19" s="7" t="s">
        <v>218</v>
      </c>
      <c r="E19" s="7" t="s">
        <v>3666</v>
      </c>
      <c r="F19" s="7" t="s">
        <v>648</v>
      </c>
      <c r="G19" s="7" t="s">
        <v>4672</v>
      </c>
      <c r="H19" s="15" t="s">
        <v>3697</v>
      </c>
      <c r="I19" s="14"/>
      <c r="J19" s="7"/>
    </row>
    <row r="20" spans="1:13">
      <c r="A20" s="5">
        <v>45863</v>
      </c>
      <c r="B20" s="63">
        <v>45868</v>
      </c>
      <c r="C20" s="202" t="s">
        <v>3963</v>
      </c>
      <c r="D20" s="7" t="s">
        <v>218</v>
      </c>
      <c r="E20" s="7" t="s">
        <v>3666</v>
      </c>
      <c r="F20" s="7" t="s">
        <v>648</v>
      </c>
      <c r="G20" s="7" t="s">
        <v>4672</v>
      </c>
      <c r="H20" s="15" t="s">
        <v>3697</v>
      </c>
      <c r="I20" s="14"/>
      <c r="J20" s="7"/>
    </row>
    <row r="21" spans="1:13">
      <c r="A21" s="5">
        <v>45863</v>
      </c>
      <c r="B21" s="63">
        <v>45868</v>
      </c>
      <c r="C21" s="202" t="s">
        <v>3964</v>
      </c>
      <c r="D21" s="7" t="s">
        <v>218</v>
      </c>
      <c r="E21" s="7" t="s">
        <v>3666</v>
      </c>
      <c r="F21" s="7" t="s">
        <v>648</v>
      </c>
      <c r="G21" s="7" t="s">
        <v>4672</v>
      </c>
      <c r="H21" s="15" t="s">
        <v>3697</v>
      </c>
      <c r="I21" s="14"/>
      <c r="J21" s="7"/>
    </row>
    <row r="22" spans="1:13">
      <c r="A22" s="5">
        <v>45863</v>
      </c>
      <c r="B22" s="63">
        <v>45868</v>
      </c>
      <c r="C22" s="202" t="s">
        <v>3965</v>
      </c>
      <c r="D22" s="7" t="s">
        <v>218</v>
      </c>
      <c r="E22" s="7" t="s">
        <v>3666</v>
      </c>
      <c r="F22" s="7" t="s">
        <v>648</v>
      </c>
      <c r="G22" s="7" t="s">
        <v>4672</v>
      </c>
      <c r="H22" s="15" t="s">
        <v>3697</v>
      </c>
      <c r="I22" s="14"/>
      <c r="J22" s="7"/>
    </row>
    <row r="23" spans="1:13">
      <c r="A23" s="5">
        <v>45863</v>
      </c>
      <c r="B23" s="63">
        <v>45868</v>
      </c>
      <c r="C23" s="202" t="s">
        <v>3966</v>
      </c>
      <c r="D23" s="7" t="s">
        <v>218</v>
      </c>
      <c r="E23" s="7" t="s">
        <v>3666</v>
      </c>
      <c r="F23" s="7" t="s">
        <v>648</v>
      </c>
      <c r="G23" s="7" t="s">
        <v>4672</v>
      </c>
      <c r="H23" s="15" t="s">
        <v>3697</v>
      </c>
      <c r="I23" s="14"/>
      <c r="J23" s="7"/>
    </row>
    <row r="24" spans="1:13">
      <c r="A24" s="5">
        <v>45863</v>
      </c>
      <c r="B24" s="63">
        <v>45868</v>
      </c>
      <c r="C24" s="202" t="s">
        <v>3967</v>
      </c>
      <c r="D24" s="7" t="s">
        <v>218</v>
      </c>
      <c r="E24" s="7" t="s">
        <v>3666</v>
      </c>
      <c r="F24" s="7" t="s">
        <v>648</v>
      </c>
      <c r="G24" s="7" t="s">
        <v>4672</v>
      </c>
      <c r="H24" s="15" t="s">
        <v>3697</v>
      </c>
      <c r="I24" s="14"/>
      <c r="J24" s="7"/>
    </row>
    <row r="25" spans="1:13">
      <c r="A25" s="5">
        <v>45863</v>
      </c>
      <c r="B25" s="63">
        <v>45868</v>
      </c>
      <c r="C25" s="202" t="s">
        <v>3968</v>
      </c>
      <c r="D25" s="7" t="s">
        <v>218</v>
      </c>
      <c r="E25" s="7" t="s">
        <v>3666</v>
      </c>
      <c r="F25" s="7" t="s">
        <v>648</v>
      </c>
      <c r="G25" s="7" t="s">
        <v>4672</v>
      </c>
      <c r="H25" s="15" t="s">
        <v>3697</v>
      </c>
      <c r="I25" s="14"/>
      <c r="J25" s="7"/>
    </row>
    <row r="26" spans="1:13">
      <c r="A26" s="5">
        <v>45863</v>
      </c>
      <c r="B26" s="63">
        <v>45868</v>
      </c>
      <c r="C26" s="202" t="s">
        <v>3969</v>
      </c>
      <c r="D26" s="7" t="s">
        <v>218</v>
      </c>
      <c r="E26" s="7" t="s">
        <v>3666</v>
      </c>
      <c r="F26" s="7" t="s">
        <v>648</v>
      </c>
      <c r="G26" s="7" t="s">
        <v>4672</v>
      </c>
      <c r="H26" s="15" t="s">
        <v>3697</v>
      </c>
      <c r="I26" s="14"/>
      <c r="J26" s="7"/>
    </row>
    <row r="27" spans="1:13">
      <c r="A27" s="5">
        <v>45863</v>
      </c>
      <c r="B27" s="63">
        <v>45868</v>
      </c>
      <c r="C27" s="202" t="s">
        <v>3970</v>
      </c>
      <c r="D27" s="7" t="s">
        <v>218</v>
      </c>
      <c r="E27" s="7" t="s">
        <v>3666</v>
      </c>
      <c r="F27" s="7" t="s">
        <v>648</v>
      </c>
      <c r="G27" s="7" t="s">
        <v>4672</v>
      </c>
      <c r="H27" s="15" t="s">
        <v>3697</v>
      </c>
      <c r="I27" s="14"/>
      <c r="J27" s="7"/>
    </row>
    <row r="28" spans="1:13">
      <c r="A28" s="5">
        <v>45863</v>
      </c>
      <c r="B28" s="63">
        <v>45868</v>
      </c>
      <c r="C28" s="202" t="s">
        <v>3971</v>
      </c>
      <c r="D28" s="7" t="s">
        <v>218</v>
      </c>
      <c r="E28" s="7" t="s">
        <v>3666</v>
      </c>
      <c r="F28" s="7" t="s">
        <v>648</v>
      </c>
      <c r="G28" s="7" t="s">
        <v>4672</v>
      </c>
      <c r="H28" s="15" t="s">
        <v>3697</v>
      </c>
      <c r="I28" s="14"/>
      <c r="J28" s="14"/>
    </row>
    <row r="29" spans="1:13">
      <c r="A29" s="5">
        <v>45863</v>
      </c>
      <c r="B29" s="63">
        <v>45868</v>
      </c>
      <c r="C29" s="202" t="s">
        <v>3972</v>
      </c>
      <c r="D29" s="7" t="s">
        <v>218</v>
      </c>
      <c r="E29" s="7" t="s">
        <v>3666</v>
      </c>
      <c r="F29" s="7" t="s">
        <v>648</v>
      </c>
      <c r="G29" s="7" t="s">
        <v>4672</v>
      </c>
      <c r="H29" s="15" t="s">
        <v>3697</v>
      </c>
      <c r="I29" s="14"/>
      <c r="J29" s="14"/>
    </row>
    <row r="30" spans="1:13">
      <c r="A30" s="5">
        <v>45863</v>
      </c>
      <c r="B30" s="63">
        <v>45868</v>
      </c>
      <c r="C30" s="202" t="s">
        <v>3973</v>
      </c>
      <c r="D30" s="7" t="s">
        <v>218</v>
      </c>
      <c r="E30" s="7" t="s">
        <v>3666</v>
      </c>
      <c r="F30" s="7" t="s">
        <v>648</v>
      </c>
      <c r="G30" s="7" t="s">
        <v>4672</v>
      </c>
      <c r="H30" s="15" t="s">
        <v>3697</v>
      </c>
      <c r="I30" s="14"/>
      <c r="J30" s="14"/>
    </row>
    <row r="31" spans="1:13">
      <c r="A31" s="5">
        <v>45863</v>
      </c>
      <c r="B31" s="63">
        <v>45868</v>
      </c>
      <c r="C31" s="202" t="s">
        <v>3974</v>
      </c>
      <c r="D31" s="7" t="s">
        <v>218</v>
      </c>
      <c r="E31" s="7" t="s">
        <v>3666</v>
      </c>
      <c r="F31" s="7" t="s">
        <v>648</v>
      </c>
      <c r="G31" s="7" t="s">
        <v>4672</v>
      </c>
      <c r="H31" s="15" t="s">
        <v>3697</v>
      </c>
      <c r="I31" s="14"/>
      <c r="J31" s="14"/>
    </row>
    <row r="32" spans="1:13">
      <c r="A32" s="5">
        <v>45863</v>
      </c>
      <c r="B32" s="63">
        <v>45868</v>
      </c>
      <c r="C32" s="202" t="s">
        <v>3975</v>
      </c>
      <c r="D32" s="7" t="s">
        <v>218</v>
      </c>
      <c r="E32" s="7" t="s">
        <v>3666</v>
      </c>
      <c r="F32" s="7" t="s">
        <v>648</v>
      </c>
      <c r="G32" s="7" t="s">
        <v>4672</v>
      </c>
      <c r="H32" s="15" t="s">
        <v>3697</v>
      </c>
      <c r="I32" s="14"/>
      <c r="J32" s="7"/>
    </row>
    <row r="33" spans="1:10">
      <c r="A33" s="5">
        <v>45863</v>
      </c>
      <c r="B33" s="63">
        <v>45868</v>
      </c>
      <c r="C33" s="202" t="s">
        <v>3976</v>
      </c>
      <c r="D33" s="7" t="s">
        <v>218</v>
      </c>
      <c r="E33" s="7" t="s">
        <v>3666</v>
      </c>
      <c r="F33" s="7" t="s">
        <v>648</v>
      </c>
      <c r="G33" s="7" t="s">
        <v>4672</v>
      </c>
      <c r="H33" s="15" t="s">
        <v>3697</v>
      </c>
      <c r="I33" s="14"/>
      <c r="J33" s="7"/>
    </row>
    <row r="34" spans="1:10">
      <c r="A34" s="5">
        <v>45863</v>
      </c>
      <c r="B34" s="63">
        <v>45868</v>
      </c>
      <c r="C34" s="202" t="s">
        <v>3977</v>
      </c>
      <c r="D34" s="7" t="s">
        <v>218</v>
      </c>
      <c r="E34" s="7" t="s">
        <v>3666</v>
      </c>
      <c r="F34" s="7" t="s">
        <v>648</v>
      </c>
      <c r="G34" s="7" t="s">
        <v>4672</v>
      </c>
      <c r="H34" s="15" t="s">
        <v>3697</v>
      </c>
      <c r="I34" s="14"/>
      <c r="J34" s="7"/>
    </row>
    <row r="35" spans="1:10">
      <c r="A35" s="5">
        <v>45863</v>
      </c>
      <c r="B35" s="63">
        <v>45868</v>
      </c>
      <c r="C35" s="202" t="s">
        <v>3978</v>
      </c>
      <c r="D35" s="7" t="s">
        <v>218</v>
      </c>
      <c r="E35" s="7" t="s">
        <v>3666</v>
      </c>
      <c r="F35" s="7" t="s">
        <v>648</v>
      </c>
      <c r="G35" s="7" t="s">
        <v>4672</v>
      </c>
      <c r="H35" s="15" t="s">
        <v>3697</v>
      </c>
      <c r="I35" s="14"/>
      <c r="J35" s="7"/>
    </row>
    <row r="36" spans="1:10">
      <c r="A36" s="5">
        <v>45863</v>
      </c>
      <c r="B36" s="63">
        <v>45868</v>
      </c>
      <c r="C36" s="202" t="s">
        <v>3979</v>
      </c>
      <c r="D36" s="7" t="s">
        <v>218</v>
      </c>
      <c r="E36" s="7" t="s">
        <v>3666</v>
      </c>
      <c r="F36" s="7" t="s">
        <v>648</v>
      </c>
      <c r="G36" s="7" t="s">
        <v>4672</v>
      </c>
      <c r="H36" s="15" t="s">
        <v>3697</v>
      </c>
      <c r="I36" s="14"/>
      <c r="J36" s="7"/>
    </row>
    <row r="37" spans="1:10">
      <c r="A37" s="5">
        <v>45863</v>
      </c>
      <c r="B37" s="63">
        <v>45868</v>
      </c>
      <c r="C37" s="202" t="s">
        <v>3980</v>
      </c>
      <c r="D37" s="7" t="s">
        <v>218</v>
      </c>
      <c r="E37" s="7" t="s">
        <v>3666</v>
      </c>
      <c r="F37" s="7" t="s">
        <v>648</v>
      </c>
      <c r="G37" s="7" t="s">
        <v>4672</v>
      </c>
      <c r="H37" s="15" t="s">
        <v>3697</v>
      </c>
      <c r="I37" s="14"/>
      <c r="J37" s="7"/>
    </row>
    <row r="38" spans="1:10">
      <c r="A38" s="5">
        <v>45863</v>
      </c>
      <c r="B38" s="10">
        <v>45866</v>
      </c>
      <c r="C38" s="202" t="s">
        <v>3981</v>
      </c>
      <c r="D38" s="7" t="s">
        <v>263</v>
      </c>
      <c r="E38" s="7" t="s">
        <v>3982</v>
      </c>
      <c r="F38" s="7" t="s">
        <v>639</v>
      </c>
      <c r="G38" s="7" t="s">
        <v>4672</v>
      </c>
      <c r="H38" s="15" t="s">
        <v>3697</v>
      </c>
      <c r="I38" s="14"/>
      <c r="J38" s="7"/>
    </row>
    <row r="39" spans="1:10">
      <c r="A39" s="5">
        <v>45863</v>
      </c>
      <c r="B39" s="10">
        <v>45866</v>
      </c>
      <c r="C39" s="202" t="s">
        <v>3983</v>
      </c>
      <c r="D39" s="7" t="s">
        <v>44</v>
      </c>
      <c r="E39" s="7" t="s">
        <v>3984</v>
      </c>
      <c r="F39" s="7" t="s">
        <v>639</v>
      </c>
      <c r="G39" s="7" t="s">
        <v>4672</v>
      </c>
      <c r="H39" s="15" t="s">
        <v>3697</v>
      </c>
      <c r="I39" s="14"/>
      <c r="J39" s="14"/>
    </row>
    <row r="40" spans="1:10">
      <c r="A40" s="5">
        <v>45863</v>
      </c>
      <c r="B40" s="10">
        <v>45866</v>
      </c>
      <c r="C40" s="202" t="s">
        <v>3985</v>
      </c>
      <c r="D40" s="7" t="s">
        <v>167</v>
      </c>
      <c r="E40" s="7" t="s">
        <v>2988</v>
      </c>
      <c r="F40" s="7" t="s">
        <v>639</v>
      </c>
      <c r="G40" s="7" t="s">
        <v>4672</v>
      </c>
      <c r="H40" s="15" t="s">
        <v>3697</v>
      </c>
      <c r="I40" s="14"/>
      <c r="J40" s="14"/>
    </row>
    <row r="41" spans="1:10" ht="45">
      <c r="A41" s="5">
        <v>45863</v>
      </c>
      <c r="B41" s="10">
        <v>45866</v>
      </c>
      <c r="C41" s="202" t="s">
        <v>3986</v>
      </c>
      <c r="D41" s="7" t="s">
        <v>3987</v>
      </c>
      <c r="F41" s="7" t="s">
        <v>639</v>
      </c>
      <c r="G41" s="7" t="s">
        <v>4672</v>
      </c>
      <c r="H41" s="15" t="s">
        <v>3697</v>
      </c>
      <c r="I41" s="110"/>
      <c r="J41" s="14"/>
    </row>
    <row r="42" spans="1:10">
      <c r="A42" s="5">
        <v>45863</v>
      </c>
      <c r="B42" s="61">
        <v>45866</v>
      </c>
      <c r="C42" s="202" t="s">
        <v>3988</v>
      </c>
      <c r="D42" s="7" t="s">
        <v>8</v>
      </c>
      <c r="E42" s="7" t="s">
        <v>276</v>
      </c>
      <c r="F42" s="7" t="s">
        <v>639</v>
      </c>
      <c r="G42" s="7" t="s">
        <v>4672</v>
      </c>
      <c r="H42" s="15" t="s">
        <v>3697</v>
      </c>
      <c r="I42" s="110"/>
      <c r="J42" s="14"/>
    </row>
    <row r="43" spans="1:10">
      <c r="A43" s="5">
        <v>45863</v>
      </c>
      <c r="B43" s="61">
        <v>45868</v>
      </c>
      <c r="C43" s="202" t="s">
        <v>3989</v>
      </c>
      <c r="D43" s="7" t="s">
        <v>8</v>
      </c>
      <c r="E43" s="7" t="s">
        <v>3990</v>
      </c>
      <c r="F43" s="7" t="s">
        <v>639</v>
      </c>
      <c r="G43" s="7" t="s">
        <v>4672</v>
      </c>
      <c r="H43" s="15" t="s">
        <v>3697</v>
      </c>
      <c r="I43" s="110"/>
      <c r="J43" s="14"/>
    </row>
    <row r="44" spans="1:10">
      <c r="A44" s="5">
        <v>45863</v>
      </c>
      <c r="B44" s="61">
        <v>45866</v>
      </c>
      <c r="C44" s="202" t="s">
        <v>3991</v>
      </c>
      <c r="D44" s="7" t="s">
        <v>218</v>
      </c>
      <c r="E44" s="7" t="s">
        <v>397</v>
      </c>
      <c r="F44" s="7" t="s">
        <v>639</v>
      </c>
      <c r="G44" s="7" t="s">
        <v>4672</v>
      </c>
      <c r="H44" s="15" t="s">
        <v>3697</v>
      </c>
      <c r="I44" s="14"/>
      <c r="J44" s="14"/>
    </row>
    <row r="45" spans="1:10">
      <c r="A45" s="5">
        <v>45863</v>
      </c>
      <c r="B45" s="61">
        <v>45866</v>
      </c>
      <c r="C45" s="202" t="s">
        <v>3992</v>
      </c>
      <c r="D45" s="7" t="s">
        <v>666</v>
      </c>
      <c r="E45" s="7" t="s">
        <v>3993</v>
      </c>
      <c r="F45" s="7" t="s">
        <v>639</v>
      </c>
      <c r="G45" s="7" t="s">
        <v>4672</v>
      </c>
      <c r="H45" s="15" t="s">
        <v>3697</v>
      </c>
      <c r="I45" s="14"/>
      <c r="J45" s="14"/>
    </row>
    <row r="46" spans="1:10">
      <c r="A46" s="5">
        <v>45863</v>
      </c>
      <c r="B46" s="61">
        <v>45866</v>
      </c>
      <c r="C46" s="202" t="s">
        <v>4007</v>
      </c>
      <c r="D46" s="7" t="s">
        <v>666</v>
      </c>
      <c r="E46" s="7" t="s">
        <v>3994</v>
      </c>
      <c r="F46" s="7" t="s">
        <v>639</v>
      </c>
      <c r="G46" s="7" t="s">
        <v>4672</v>
      </c>
      <c r="H46" s="15" t="s">
        <v>3697</v>
      </c>
      <c r="I46" s="14"/>
      <c r="J46" s="14"/>
    </row>
    <row r="47" spans="1:10">
      <c r="A47" s="5">
        <v>45863</v>
      </c>
      <c r="B47" s="61">
        <v>45866</v>
      </c>
      <c r="C47" s="202" t="s">
        <v>4008</v>
      </c>
      <c r="D47" s="7" t="s">
        <v>666</v>
      </c>
      <c r="E47" s="7" t="s">
        <v>745</v>
      </c>
      <c r="F47" s="7" t="s">
        <v>648</v>
      </c>
      <c r="G47" s="7" t="s">
        <v>4672</v>
      </c>
      <c r="H47" s="15" t="s">
        <v>3697</v>
      </c>
      <c r="I47" s="14"/>
      <c r="J47" s="14"/>
    </row>
    <row r="48" spans="1:10">
      <c r="A48" s="5">
        <v>45863</v>
      </c>
      <c r="B48" s="61">
        <v>45866</v>
      </c>
      <c r="C48" s="202" t="s">
        <v>4009</v>
      </c>
      <c r="D48" s="7" t="s">
        <v>666</v>
      </c>
      <c r="E48" s="7" t="s">
        <v>745</v>
      </c>
      <c r="F48" s="7" t="s">
        <v>648</v>
      </c>
      <c r="G48" s="7" t="s">
        <v>4672</v>
      </c>
      <c r="H48" s="15" t="s">
        <v>3697</v>
      </c>
      <c r="I48" s="14"/>
      <c r="J48" s="14"/>
    </row>
    <row r="49" spans="1:10">
      <c r="A49" s="5">
        <v>45863</v>
      </c>
      <c r="B49" s="61">
        <v>45866</v>
      </c>
      <c r="C49" s="202" t="s">
        <v>3995</v>
      </c>
      <c r="D49" s="7" t="s">
        <v>218</v>
      </c>
      <c r="E49" s="7" t="s">
        <v>3666</v>
      </c>
      <c r="F49" s="7" t="s">
        <v>648</v>
      </c>
      <c r="G49" s="7" t="s">
        <v>4672</v>
      </c>
      <c r="H49" s="15" t="s">
        <v>3697</v>
      </c>
      <c r="I49" s="14"/>
      <c r="J49" s="14"/>
    </row>
    <row r="50" spans="1:10">
      <c r="A50" s="5">
        <v>45863</v>
      </c>
      <c r="B50" s="61">
        <v>45866</v>
      </c>
      <c r="C50" s="202" t="s">
        <v>3996</v>
      </c>
      <c r="D50" s="7" t="s">
        <v>218</v>
      </c>
      <c r="E50" s="7" t="s">
        <v>3666</v>
      </c>
      <c r="F50" s="7" t="s">
        <v>648</v>
      </c>
      <c r="G50" s="7" t="s">
        <v>4672</v>
      </c>
      <c r="H50" s="15" t="s">
        <v>3697</v>
      </c>
      <c r="I50" s="14"/>
      <c r="J50" s="14"/>
    </row>
    <row r="51" spans="1:10">
      <c r="A51" s="5">
        <v>45863</v>
      </c>
      <c r="B51" s="61">
        <v>45866</v>
      </c>
      <c r="C51" s="202" t="s">
        <v>3997</v>
      </c>
      <c r="D51" s="7" t="s">
        <v>218</v>
      </c>
      <c r="E51" s="7" t="s">
        <v>3666</v>
      </c>
      <c r="F51" s="7" t="s">
        <v>648</v>
      </c>
      <c r="G51" s="7" t="s">
        <v>4672</v>
      </c>
      <c r="H51" s="15" t="s">
        <v>3697</v>
      </c>
      <c r="I51" s="14"/>
      <c r="J51" s="14"/>
    </row>
    <row r="52" spans="1:10">
      <c r="A52" s="5">
        <v>45863</v>
      </c>
      <c r="B52" s="61">
        <v>45866</v>
      </c>
      <c r="C52" s="202" t="s">
        <v>3998</v>
      </c>
      <c r="D52" s="7" t="s">
        <v>44</v>
      </c>
      <c r="E52" s="7" t="s">
        <v>3999</v>
      </c>
      <c r="F52" s="7" t="s">
        <v>639</v>
      </c>
      <c r="G52" s="7" t="s">
        <v>4672</v>
      </c>
      <c r="H52" s="15" t="s">
        <v>3697</v>
      </c>
      <c r="I52" s="14"/>
      <c r="J52" s="14"/>
    </row>
    <row r="53" spans="1:10">
      <c r="A53" s="5">
        <v>45863</v>
      </c>
      <c r="B53" s="61">
        <v>45866</v>
      </c>
      <c r="C53" s="202" t="s">
        <v>4000</v>
      </c>
      <c r="D53" s="7" t="s">
        <v>218</v>
      </c>
      <c r="E53" s="7" t="s">
        <v>3666</v>
      </c>
      <c r="F53" s="7" t="s">
        <v>648</v>
      </c>
      <c r="G53" s="7" t="s">
        <v>4672</v>
      </c>
      <c r="H53" s="15" t="s">
        <v>3697</v>
      </c>
      <c r="I53" s="14"/>
      <c r="J53" s="14"/>
    </row>
    <row r="54" spans="1:10">
      <c r="A54" s="5">
        <v>45863</v>
      </c>
      <c r="B54" s="61">
        <v>45866</v>
      </c>
      <c r="C54" s="202" t="s">
        <v>4001</v>
      </c>
      <c r="D54" s="7" t="s">
        <v>218</v>
      </c>
      <c r="E54" s="7" t="s">
        <v>3666</v>
      </c>
      <c r="F54" s="7" t="s">
        <v>648</v>
      </c>
      <c r="G54" s="7" t="s">
        <v>4672</v>
      </c>
      <c r="H54" s="15" t="s">
        <v>3697</v>
      </c>
      <c r="I54" s="14"/>
      <c r="J54" s="14"/>
    </row>
    <row r="55" spans="1:10">
      <c r="A55" s="5">
        <v>45863</v>
      </c>
      <c r="B55" s="61">
        <v>45866</v>
      </c>
      <c r="C55" s="202" t="s">
        <v>4002</v>
      </c>
      <c r="D55" s="7" t="s">
        <v>218</v>
      </c>
      <c r="E55" s="7" t="s">
        <v>3666</v>
      </c>
      <c r="F55" s="7" t="s">
        <v>648</v>
      </c>
      <c r="G55" s="7" t="s">
        <v>4672</v>
      </c>
      <c r="H55" s="15" t="s">
        <v>3697</v>
      </c>
      <c r="I55" s="14"/>
      <c r="J55" s="14"/>
    </row>
    <row r="56" spans="1:10">
      <c r="A56" s="5">
        <v>45863</v>
      </c>
      <c r="B56" s="61">
        <v>45866</v>
      </c>
      <c r="C56" s="202" t="s">
        <v>4003</v>
      </c>
      <c r="D56" s="7" t="s">
        <v>218</v>
      </c>
      <c r="E56" s="7" t="s">
        <v>3666</v>
      </c>
      <c r="F56" s="7" t="s">
        <v>648</v>
      </c>
      <c r="G56" s="7" t="s">
        <v>4672</v>
      </c>
      <c r="H56" s="15" t="s">
        <v>3697</v>
      </c>
      <c r="I56" s="14"/>
      <c r="J56" s="14"/>
    </row>
    <row r="57" spans="1:10">
      <c r="A57" s="5">
        <v>45863</v>
      </c>
      <c r="B57" s="61">
        <v>45866</v>
      </c>
      <c r="C57" s="202" t="s">
        <v>4004</v>
      </c>
      <c r="D57" s="7" t="s">
        <v>218</v>
      </c>
      <c r="E57" s="7" t="s">
        <v>3666</v>
      </c>
      <c r="F57" s="7" t="s">
        <v>648</v>
      </c>
      <c r="G57" s="7" t="s">
        <v>4672</v>
      </c>
      <c r="H57" s="15" t="s">
        <v>3697</v>
      </c>
      <c r="I57" s="14"/>
      <c r="J57" s="14"/>
    </row>
    <row r="58" spans="1:10">
      <c r="A58" s="5">
        <v>45863</v>
      </c>
      <c r="B58" s="61">
        <v>45866</v>
      </c>
      <c r="C58" s="202" t="s">
        <v>4005</v>
      </c>
      <c r="D58" s="7" t="s">
        <v>218</v>
      </c>
      <c r="E58" s="7" t="s">
        <v>3666</v>
      </c>
      <c r="F58" s="7" t="s">
        <v>648</v>
      </c>
      <c r="G58" s="7" t="s">
        <v>4672</v>
      </c>
      <c r="H58" s="15" t="s">
        <v>3697</v>
      </c>
      <c r="I58" s="14"/>
      <c r="J58" s="14"/>
    </row>
    <row r="59" spans="1:10">
      <c r="A59" s="5">
        <v>45863</v>
      </c>
      <c r="B59" s="61">
        <v>45866</v>
      </c>
      <c r="C59" s="202" t="s">
        <v>4006</v>
      </c>
      <c r="D59" s="7" t="s">
        <v>218</v>
      </c>
      <c r="E59" s="7" t="s">
        <v>3666</v>
      </c>
      <c r="F59" s="7" t="s">
        <v>648</v>
      </c>
      <c r="G59" s="7" t="s">
        <v>4672</v>
      </c>
      <c r="H59" s="15" t="s">
        <v>3697</v>
      </c>
      <c r="I59" s="14"/>
      <c r="J59" s="14"/>
    </row>
    <row r="60" spans="1:10">
      <c r="A60" s="5">
        <v>45863</v>
      </c>
      <c r="B60" s="61">
        <v>45866</v>
      </c>
      <c r="C60" s="202" t="s">
        <v>3937</v>
      </c>
      <c r="D60" s="7" t="s">
        <v>3938</v>
      </c>
      <c r="E60" s="7" t="s">
        <v>3933</v>
      </c>
      <c r="F60" s="7" t="s">
        <v>639</v>
      </c>
      <c r="G60" s="7" t="s">
        <v>4672</v>
      </c>
      <c r="H60" s="15" t="s">
        <v>3697</v>
      </c>
      <c r="I60" s="14"/>
      <c r="J60" s="14"/>
    </row>
    <row r="61" spans="1:10">
      <c r="A61" s="61">
        <v>45866</v>
      </c>
      <c r="B61" s="195">
        <v>45867</v>
      </c>
      <c r="C61" s="202" t="s">
        <v>3942</v>
      </c>
      <c r="D61" s="7" t="s">
        <v>4011</v>
      </c>
      <c r="E61" s="7" t="s">
        <v>3933</v>
      </c>
      <c r="F61" s="7" t="s">
        <v>639</v>
      </c>
      <c r="G61" s="7" t="s">
        <v>4672</v>
      </c>
      <c r="H61" s="15" t="s">
        <v>3697</v>
      </c>
      <c r="I61" s="14"/>
      <c r="J61" s="14"/>
    </row>
    <row r="62" spans="1:10">
      <c r="A62" s="195">
        <v>38558</v>
      </c>
      <c r="B62" s="61">
        <v>45866</v>
      </c>
      <c r="C62" s="202" t="s">
        <v>3934</v>
      </c>
      <c r="D62" s="7" t="s">
        <v>277</v>
      </c>
      <c r="E62" s="7" t="s">
        <v>3935</v>
      </c>
      <c r="F62" s="7" t="s">
        <v>639</v>
      </c>
      <c r="G62" s="7" t="s">
        <v>4672</v>
      </c>
      <c r="H62" s="15" t="s">
        <v>3697</v>
      </c>
      <c r="I62" s="14"/>
      <c r="J62" s="14"/>
    </row>
    <row r="63" spans="1:10">
      <c r="A63" s="195">
        <v>38558</v>
      </c>
      <c r="B63" s="61">
        <v>45866</v>
      </c>
      <c r="C63" s="202" t="s">
        <v>4012</v>
      </c>
      <c r="D63" s="7" t="s">
        <v>8</v>
      </c>
      <c r="E63" s="7" t="s">
        <v>4013</v>
      </c>
      <c r="F63" s="7" t="s">
        <v>639</v>
      </c>
      <c r="G63" s="7" t="s">
        <v>4672</v>
      </c>
      <c r="H63" s="15" t="s">
        <v>3697</v>
      </c>
      <c r="I63" s="14"/>
      <c r="J63" s="14"/>
    </row>
    <row r="64" spans="1:10">
      <c r="A64" s="61">
        <v>45866</v>
      </c>
      <c r="B64" s="195">
        <v>45867</v>
      </c>
      <c r="C64" s="202" t="s">
        <v>4014</v>
      </c>
      <c r="D64" s="7" t="s">
        <v>11</v>
      </c>
      <c r="E64" s="7" t="s">
        <v>4018</v>
      </c>
      <c r="F64" s="7" t="s">
        <v>639</v>
      </c>
      <c r="G64" s="7" t="s">
        <v>4672</v>
      </c>
      <c r="H64" s="15" t="s">
        <v>3697</v>
      </c>
      <c r="I64" s="14"/>
      <c r="J64" s="14"/>
    </row>
    <row r="65" spans="1:10">
      <c r="A65" s="61">
        <v>45866</v>
      </c>
      <c r="B65" s="195">
        <v>45867</v>
      </c>
      <c r="C65" s="202" t="s">
        <v>4015</v>
      </c>
      <c r="D65" s="7" t="s">
        <v>11</v>
      </c>
      <c r="E65" s="7" t="s">
        <v>3651</v>
      </c>
      <c r="F65" s="7" t="s">
        <v>639</v>
      </c>
      <c r="G65" s="7" t="s">
        <v>4672</v>
      </c>
      <c r="H65" s="15" t="s">
        <v>3697</v>
      </c>
      <c r="I65" s="14"/>
      <c r="J65" s="14"/>
    </row>
    <row r="66" spans="1:10">
      <c r="A66" s="61">
        <v>45866</v>
      </c>
      <c r="B66" s="195">
        <v>45867</v>
      </c>
      <c r="C66" s="202" t="s">
        <v>4016</v>
      </c>
      <c r="D66" s="7" t="s">
        <v>11</v>
      </c>
      <c r="E66" s="7" t="s">
        <v>4019</v>
      </c>
      <c r="F66" s="7" t="s">
        <v>639</v>
      </c>
      <c r="G66" s="7" t="s">
        <v>4672</v>
      </c>
      <c r="H66" s="15" t="s">
        <v>3697</v>
      </c>
      <c r="I66" s="14"/>
      <c r="J66" s="14"/>
    </row>
    <row r="67" spans="1:10">
      <c r="A67" s="61">
        <v>45866</v>
      </c>
      <c r="B67" s="61">
        <v>45868</v>
      </c>
      <c r="C67" s="202" t="s">
        <v>4017</v>
      </c>
      <c r="D67" s="7" t="s">
        <v>277</v>
      </c>
      <c r="E67" s="7" t="s">
        <v>4020</v>
      </c>
      <c r="F67" s="7" t="s">
        <v>639</v>
      </c>
      <c r="G67" s="7" t="s">
        <v>4672</v>
      </c>
      <c r="H67" s="15" t="s">
        <v>3697</v>
      </c>
      <c r="I67" s="14"/>
      <c r="J67" s="14"/>
    </row>
    <row r="68" spans="1:10">
      <c r="A68" s="61">
        <v>45866</v>
      </c>
      <c r="B68" s="195">
        <v>45867</v>
      </c>
      <c r="C68" s="202" t="s">
        <v>3939</v>
      </c>
      <c r="D68" s="7" t="s">
        <v>4011</v>
      </c>
      <c r="E68" s="7" t="s">
        <v>3933</v>
      </c>
      <c r="F68" s="7" t="s">
        <v>639</v>
      </c>
      <c r="G68" s="7" t="s">
        <v>4672</v>
      </c>
      <c r="H68" s="15" t="s">
        <v>3697</v>
      </c>
      <c r="I68" s="14"/>
      <c r="J68" s="14"/>
    </row>
    <row r="69" spans="1:10">
      <c r="A69" s="61">
        <v>45866</v>
      </c>
      <c r="B69" s="195">
        <v>45867</v>
      </c>
      <c r="C69" s="202" t="s">
        <v>3940</v>
      </c>
      <c r="D69" s="7" t="s">
        <v>4011</v>
      </c>
      <c r="E69" s="7" t="s">
        <v>3933</v>
      </c>
      <c r="F69" s="7" t="s">
        <v>648</v>
      </c>
      <c r="G69" s="7" t="s">
        <v>4672</v>
      </c>
      <c r="H69" s="15" t="s">
        <v>3697</v>
      </c>
      <c r="I69" s="14"/>
      <c r="J69" s="14"/>
    </row>
    <row r="70" spans="1:10">
      <c r="A70" s="61">
        <v>45866</v>
      </c>
      <c r="B70" s="195">
        <v>45867</v>
      </c>
      <c r="C70" s="202" t="s">
        <v>3941</v>
      </c>
      <c r="D70" s="7" t="s">
        <v>4011</v>
      </c>
      <c r="E70" s="7" t="s">
        <v>3933</v>
      </c>
      <c r="F70" s="7" t="s">
        <v>648</v>
      </c>
      <c r="G70" s="7" t="s">
        <v>4672</v>
      </c>
      <c r="H70" s="15" t="s">
        <v>3697</v>
      </c>
      <c r="I70" s="14"/>
      <c r="J70" s="14"/>
    </row>
    <row r="71" spans="1:10">
      <c r="A71" s="61">
        <v>45866</v>
      </c>
      <c r="B71" s="61">
        <v>45866</v>
      </c>
      <c r="C71" s="202" t="s">
        <v>4022</v>
      </c>
      <c r="D71" s="7" t="s">
        <v>524</v>
      </c>
      <c r="E71" s="7" t="s">
        <v>4021</v>
      </c>
      <c r="F71" s="7" t="s">
        <v>639</v>
      </c>
      <c r="G71" s="7" t="s">
        <v>4672</v>
      </c>
      <c r="H71" s="15" t="s">
        <v>3697</v>
      </c>
      <c r="I71" s="14"/>
      <c r="J71" s="14"/>
    </row>
    <row r="72" spans="1:10">
      <c r="A72" s="61">
        <v>45866</v>
      </c>
      <c r="B72" s="61">
        <v>45866</v>
      </c>
      <c r="C72" s="202" t="s">
        <v>4023</v>
      </c>
      <c r="D72" s="7" t="s">
        <v>524</v>
      </c>
      <c r="E72" s="7" t="s">
        <v>745</v>
      </c>
      <c r="F72" s="7" t="s">
        <v>648</v>
      </c>
      <c r="G72" s="7" t="s">
        <v>4672</v>
      </c>
      <c r="H72" s="15" t="s">
        <v>3697</v>
      </c>
      <c r="I72" s="14"/>
      <c r="J72" s="14"/>
    </row>
    <row r="73" spans="1:10">
      <c r="A73" s="61">
        <v>45866</v>
      </c>
      <c r="B73" s="61">
        <v>45866</v>
      </c>
      <c r="C73" s="202" t="s">
        <v>4024</v>
      </c>
      <c r="D73" s="7" t="s">
        <v>4025</v>
      </c>
      <c r="E73" s="7" t="s">
        <v>3892</v>
      </c>
      <c r="F73" s="7" t="s">
        <v>639</v>
      </c>
      <c r="G73" s="7" t="s">
        <v>4672</v>
      </c>
      <c r="H73" s="15" t="s">
        <v>3697</v>
      </c>
      <c r="I73" s="14"/>
      <c r="J73" s="14"/>
    </row>
    <row r="74" spans="1:10">
      <c r="A74" s="61">
        <v>45866</v>
      </c>
      <c r="B74" s="61">
        <v>45868</v>
      </c>
      <c r="C74" s="202" t="s">
        <v>4026</v>
      </c>
      <c r="D74" s="7" t="s">
        <v>177</v>
      </c>
      <c r="E74" s="7" t="s">
        <v>4065</v>
      </c>
      <c r="F74" s="7" t="s">
        <v>639</v>
      </c>
      <c r="G74" s="7" t="s">
        <v>4672</v>
      </c>
      <c r="H74" s="15" t="s">
        <v>3697</v>
      </c>
      <c r="I74" s="14"/>
      <c r="J74" s="14"/>
    </row>
    <row r="75" spans="1:10">
      <c r="A75" s="61">
        <v>45866</v>
      </c>
      <c r="B75" s="61">
        <v>45881</v>
      </c>
      <c r="C75" s="202" t="s">
        <v>4027</v>
      </c>
      <c r="D75" s="7" t="s">
        <v>4028</v>
      </c>
      <c r="E75" s="7" t="s">
        <v>3933</v>
      </c>
      <c r="F75" s="7" t="s">
        <v>639</v>
      </c>
      <c r="G75" s="7" t="s">
        <v>4672</v>
      </c>
      <c r="H75" s="15" t="s">
        <v>3697</v>
      </c>
      <c r="I75" s="14"/>
      <c r="J75" s="14"/>
    </row>
    <row r="76" spans="1:10">
      <c r="A76" s="61">
        <v>45866</v>
      </c>
      <c r="B76" s="61">
        <v>45869</v>
      </c>
      <c r="C76" s="202" t="s">
        <v>4029</v>
      </c>
      <c r="D76" s="7" t="s">
        <v>3734</v>
      </c>
      <c r="E76" s="7" t="s">
        <v>2764</v>
      </c>
      <c r="F76" s="7" t="s">
        <v>639</v>
      </c>
      <c r="G76" s="7" t="s">
        <v>4672</v>
      </c>
      <c r="H76" s="15" t="s">
        <v>3697</v>
      </c>
      <c r="I76" s="14"/>
      <c r="J76" s="14"/>
    </row>
    <row r="77" spans="1:10">
      <c r="A77" s="61">
        <v>45866</v>
      </c>
      <c r="B77" s="61">
        <v>45866</v>
      </c>
      <c r="C77" s="202" t="s">
        <v>4030</v>
      </c>
      <c r="D77" s="7" t="s">
        <v>524</v>
      </c>
      <c r="E77" s="7" t="s">
        <v>4031</v>
      </c>
      <c r="F77" s="7" t="s">
        <v>639</v>
      </c>
      <c r="G77" s="7" t="s">
        <v>4672</v>
      </c>
      <c r="H77" s="15" t="s">
        <v>3697</v>
      </c>
      <c r="I77" s="14"/>
      <c r="J77" s="14"/>
    </row>
    <row r="78" spans="1:10">
      <c r="A78" s="61">
        <v>45866</v>
      </c>
      <c r="B78" s="61">
        <v>45866</v>
      </c>
      <c r="C78" s="202" t="s">
        <v>4032</v>
      </c>
      <c r="D78" s="7" t="s">
        <v>524</v>
      </c>
      <c r="E78" s="7" t="s">
        <v>4033</v>
      </c>
      <c r="F78" s="7" t="s">
        <v>639</v>
      </c>
      <c r="G78" s="7" t="s">
        <v>4672</v>
      </c>
      <c r="H78" s="15" t="s">
        <v>3697</v>
      </c>
      <c r="I78" s="14"/>
      <c r="J78" s="14"/>
    </row>
    <row r="79" spans="1:10">
      <c r="A79" s="61">
        <v>45866</v>
      </c>
      <c r="B79" s="61">
        <v>45866</v>
      </c>
      <c r="C79" s="202" t="s">
        <v>4034</v>
      </c>
      <c r="D79" s="7" t="s">
        <v>524</v>
      </c>
      <c r="E79" s="7" t="s">
        <v>4035</v>
      </c>
      <c r="F79" s="7" t="s">
        <v>639</v>
      </c>
      <c r="G79" s="7" t="s">
        <v>4672</v>
      </c>
      <c r="H79" s="15" t="s">
        <v>3697</v>
      </c>
      <c r="I79" s="14"/>
      <c r="J79" s="14"/>
    </row>
    <row r="80" spans="1:10">
      <c r="A80" s="61">
        <v>45866</v>
      </c>
      <c r="B80" s="61">
        <v>45866</v>
      </c>
      <c r="C80" s="202" t="s">
        <v>4036</v>
      </c>
      <c r="D80" s="7" t="s">
        <v>524</v>
      </c>
      <c r="E80" s="7" t="s">
        <v>4037</v>
      </c>
      <c r="F80" s="7" t="s">
        <v>639</v>
      </c>
      <c r="G80" s="7" t="s">
        <v>4672</v>
      </c>
      <c r="H80" s="15" t="s">
        <v>3697</v>
      </c>
      <c r="I80" s="14"/>
      <c r="J80" s="14"/>
    </row>
    <row r="81" spans="1:10">
      <c r="A81" s="61">
        <v>45866</v>
      </c>
      <c r="B81" s="61">
        <v>45866</v>
      </c>
      <c r="C81" s="202" t="s">
        <v>4038</v>
      </c>
      <c r="D81" s="7" t="s">
        <v>263</v>
      </c>
      <c r="E81" s="7" t="s">
        <v>745</v>
      </c>
      <c r="F81" s="7" t="s">
        <v>648</v>
      </c>
      <c r="G81" s="7" t="s">
        <v>4672</v>
      </c>
      <c r="H81" s="15" t="s">
        <v>3697</v>
      </c>
      <c r="I81" s="14"/>
      <c r="J81" s="14"/>
    </row>
    <row r="82" spans="1:10">
      <c r="A82" s="61">
        <v>45866</v>
      </c>
      <c r="B82" s="61">
        <v>45869</v>
      </c>
      <c r="C82" s="202" t="s">
        <v>4039</v>
      </c>
      <c r="D82" s="7" t="s">
        <v>167</v>
      </c>
      <c r="E82" s="7" t="s">
        <v>2933</v>
      </c>
      <c r="F82" s="7" t="s">
        <v>639</v>
      </c>
      <c r="G82" s="7" t="s">
        <v>4672</v>
      </c>
      <c r="H82" s="15" t="s">
        <v>3697</v>
      </c>
      <c r="I82" s="14"/>
      <c r="J82" s="14"/>
    </row>
    <row r="83" spans="1:10">
      <c r="A83" s="61">
        <v>45866</v>
      </c>
      <c r="B83" s="61">
        <v>45866</v>
      </c>
      <c r="C83" s="202" t="s">
        <v>4040</v>
      </c>
      <c r="D83" s="7" t="s">
        <v>3936</v>
      </c>
      <c r="E83" s="7" t="s">
        <v>4041</v>
      </c>
      <c r="F83" s="7" t="s">
        <v>639</v>
      </c>
      <c r="G83" s="7" t="s">
        <v>4672</v>
      </c>
      <c r="H83" s="15" t="s">
        <v>3697</v>
      </c>
      <c r="I83" s="14"/>
      <c r="J83" s="14"/>
    </row>
    <row r="84" spans="1:10">
      <c r="A84" s="61">
        <v>45866</v>
      </c>
      <c r="B84" s="61">
        <v>45867</v>
      </c>
      <c r="C84" s="202" t="s">
        <v>4042</v>
      </c>
      <c r="D84" s="7" t="s">
        <v>2043</v>
      </c>
      <c r="E84" s="7" t="s">
        <v>3001</v>
      </c>
      <c r="F84" s="7" t="s">
        <v>639</v>
      </c>
      <c r="G84" s="7" t="s">
        <v>4672</v>
      </c>
      <c r="H84" s="15" t="s">
        <v>3697</v>
      </c>
      <c r="I84" s="14"/>
      <c r="J84" s="14"/>
    </row>
    <row r="85" spans="1:10">
      <c r="A85" s="61">
        <v>45866</v>
      </c>
      <c r="B85" s="61">
        <v>45867</v>
      </c>
      <c r="C85" s="202" t="s">
        <v>4043</v>
      </c>
      <c r="D85" s="7" t="s">
        <v>2043</v>
      </c>
      <c r="E85" s="7" t="s">
        <v>3001</v>
      </c>
      <c r="F85" s="7" t="s">
        <v>639</v>
      </c>
      <c r="G85" s="7" t="s">
        <v>4672</v>
      </c>
      <c r="H85" s="15" t="s">
        <v>3697</v>
      </c>
      <c r="I85" s="14"/>
      <c r="J85" s="14"/>
    </row>
    <row r="86" spans="1:10">
      <c r="A86" s="61">
        <v>45866</v>
      </c>
      <c r="B86" s="61">
        <v>45867</v>
      </c>
      <c r="C86" s="202" t="s">
        <v>4044</v>
      </c>
      <c r="D86" s="7" t="s">
        <v>2043</v>
      </c>
      <c r="E86" s="7" t="s">
        <v>3001</v>
      </c>
      <c r="F86" s="7" t="s">
        <v>639</v>
      </c>
      <c r="G86" s="7" t="s">
        <v>4672</v>
      </c>
      <c r="H86" s="15" t="s">
        <v>3697</v>
      </c>
      <c r="I86" s="14"/>
      <c r="J86" s="14"/>
    </row>
    <row r="87" spans="1:10">
      <c r="A87" s="61">
        <v>45866</v>
      </c>
      <c r="B87" s="61">
        <v>45867</v>
      </c>
      <c r="C87" s="202" t="s">
        <v>4045</v>
      </c>
      <c r="D87" s="7" t="s">
        <v>2043</v>
      </c>
      <c r="E87" s="7" t="s">
        <v>3001</v>
      </c>
      <c r="F87" s="7" t="s">
        <v>639</v>
      </c>
      <c r="G87" s="7" t="s">
        <v>4672</v>
      </c>
      <c r="H87" s="15" t="s">
        <v>3697</v>
      </c>
      <c r="I87" s="14"/>
      <c r="J87" s="14"/>
    </row>
    <row r="88" spans="1:10">
      <c r="A88" s="61">
        <v>45866</v>
      </c>
      <c r="B88" s="61">
        <v>45867</v>
      </c>
      <c r="C88" s="202" t="s">
        <v>4046</v>
      </c>
      <c r="D88" s="7" t="s">
        <v>4011</v>
      </c>
      <c r="E88" s="7" t="s">
        <v>3933</v>
      </c>
      <c r="F88" s="7" t="s">
        <v>639</v>
      </c>
      <c r="G88" s="7" t="s">
        <v>4672</v>
      </c>
      <c r="H88" s="15" t="s">
        <v>3697</v>
      </c>
      <c r="I88" s="14"/>
      <c r="J88" s="14"/>
    </row>
    <row r="89" spans="1:10">
      <c r="A89" s="61">
        <v>45866</v>
      </c>
      <c r="B89" s="61">
        <v>45867</v>
      </c>
      <c r="C89" s="202" t="s">
        <v>4047</v>
      </c>
      <c r="D89" s="7" t="s">
        <v>777</v>
      </c>
      <c r="E89" s="7" t="s">
        <v>3001</v>
      </c>
      <c r="F89" s="7" t="s">
        <v>639</v>
      </c>
      <c r="G89" s="7" t="s">
        <v>4672</v>
      </c>
      <c r="H89" s="15" t="s">
        <v>3697</v>
      </c>
      <c r="I89" s="14"/>
      <c r="J89" s="14"/>
    </row>
    <row r="90" spans="1:10">
      <c r="A90" s="61">
        <v>45867</v>
      </c>
      <c r="B90" s="63">
        <v>45868</v>
      </c>
      <c r="C90" s="202" t="s">
        <v>3958</v>
      </c>
      <c r="D90" s="7" t="s">
        <v>1975</v>
      </c>
      <c r="E90" s="7" t="s">
        <v>3957</v>
      </c>
      <c r="F90" s="7" t="s">
        <v>648</v>
      </c>
      <c r="G90" s="7" t="s">
        <v>4672</v>
      </c>
      <c r="H90" s="15" t="s">
        <v>3697</v>
      </c>
      <c r="I90" s="14"/>
      <c r="J90" s="14"/>
    </row>
    <row r="91" spans="1:10">
      <c r="A91" s="61">
        <v>45867</v>
      </c>
      <c r="B91" s="61">
        <v>45868</v>
      </c>
      <c r="C91" s="202" t="s">
        <v>4048</v>
      </c>
      <c r="D91" s="7" t="s">
        <v>741</v>
      </c>
      <c r="E91" s="7" t="s">
        <v>4069</v>
      </c>
      <c r="F91" s="7" t="s">
        <v>639</v>
      </c>
      <c r="G91" s="7" t="s">
        <v>4672</v>
      </c>
      <c r="H91" s="15" t="s">
        <v>3697</v>
      </c>
      <c r="I91" s="14"/>
      <c r="J91" s="14"/>
    </row>
    <row r="92" spans="1:10">
      <c r="A92" s="61">
        <v>45867</v>
      </c>
      <c r="B92" s="61">
        <v>45839</v>
      </c>
      <c r="C92" s="202" t="s">
        <v>4050</v>
      </c>
      <c r="D92" s="7" t="s">
        <v>666</v>
      </c>
      <c r="E92" s="7" t="s">
        <v>4070</v>
      </c>
      <c r="F92" s="7" t="s">
        <v>639</v>
      </c>
      <c r="G92" s="7" t="s">
        <v>4672</v>
      </c>
      <c r="H92" s="15" t="s">
        <v>3697</v>
      </c>
      <c r="I92" s="14"/>
      <c r="J92" s="14"/>
    </row>
    <row r="93" spans="1:10">
      <c r="A93" s="61">
        <v>45867</v>
      </c>
      <c r="B93" s="61">
        <v>45839</v>
      </c>
      <c r="C93" s="202" t="s">
        <v>4051</v>
      </c>
      <c r="D93" s="7" t="s">
        <v>3734</v>
      </c>
      <c r="E93" s="7" t="s">
        <v>4066</v>
      </c>
      <c r="F93" s="7" t="s">
        <v>639</v>
      </c>
      <c r="G93" s="7" t="s">
        <v>4672</v>
      </c>
      <c r="H93" s="15" t="s">
        <v>3697</v>
      </c>
      <c r="I93" s="14"/>
      <c r="J93" s="14"/>
    </row>
    <row r="94" spans="1:10">
      <c r="A94" s="61">
        <v>45867</v>
      </c>
      <c r="B94" s="61">
        <v>45839</v>
      </c>
      <c r="C94" s="202" t="s">
        <v>3802</v>
      </c>
      <c r="D94" s="7" t="s">
        <v>3734</v>
      </c>
      <c r="E94" s="7" t="s">
        <v>2933</v>
      </c>
      <c r="F94" s="7" t="s">
        <v>639</v>
      </c>
      <c r="G94" s="7" t="s">
        <v>4672</v>
      </c>
      <c r="H94" s="15" t="s">
        <v>3697</v>
      </c>
      <c r="I94" s="14"/>
      <c r="J94" s="14"/>
    </row>
    <row r="95" spans="1:10">
      <c r="A95" s="61">
        <v>45867</v>
      </c>
      <c r="B95" s="61">
        <v>45839</v>
      </c>
      <c r="C95" s="202" t="s">
        <v>4052</v>
      </c>
      <c r="D95" s="7" t="s">
        <v>3734</v>
      </c>
      <c r="E95" s="7" t="s">
        <v>2933</v>
      </c>
      <c r="F95" s="7" t="s">
        <v>639</v>
      </c>
      <c r="G95" s="7" t="s">
        <v>4672</v>
      </c>
      <c r="H95" s="15" t="s">
        <v>3697</v>
      </c>
      <c r="I95" s="14"/>
      <c r="J95" s="14"/>
    </row>
    <row r="96" spans="1:10">
      <c r="A96" s="61">
        <v>45867</v>
      </c>
      <c r="B96" s="61">
        <v>45839</v>
      </c>
      <c r="C96" s="202" t="s">
        <v>3800</v>
      </c>
      <c r="D96" s="7" t="s">
        <v>3734</v>
      </c>
      <c r="E96" s="7" t="s">
        <v>2932</v>
      </c>
      <c r="F96" s="7" t="s">
        <v>639</v>
      </c>
      <c r="G96" s="7" t="s">
        <v>4672</v>
      </c>
      <c r="H96" s="15" t="s">
        <v>3697</v>
      </c>
      <c r="I96" s="14"/>
      <c r="J96" s="14"/>
    </row>
    <row r="97" spans="1:10">
      <c r="A97" s="61">
        <v>45867</v>
      </c>
      <c r="B97" s="61">
        <v>45839</v>
      </c>
      <c r="C97" s="202" t="s">
        <v>4053</v>
      </c>
      <c r="D97" s="7" t="s">
        <v>3734</v>
      </c>
      <c r="E97" s="7" t="s">
        <v>2932</v>
      </c>
      <c r="F97" s="7" t="s">
        <v>639</v>
      </c>
      <c r="G97" s="7" t="s">
        <v>4672</v>
      </c>
      <c r="H97" s="15" t="s">
        <v>3697</v>
      </c>
      <c r="I97" s="14"/>
      <c r="J97" s="14"/>
    </row>
    <row r="98" spans="1:10">
      <c r="A98" s="61">
        <v>45867</v>
      </c>
      <c r="B98" s="61">
        <v>45839</v>
      </c>
      <c r="C98" s="202" t="s">
        <v>4054</v>
      </c>
      <c r="D98" s="7" t="s">
        <v>3734</v>
      </c>
      <c r="E98" s="7" t="s">
        <v>2932</v>
      </c>
      <c r="F98" s="7" t="s">
        <v>639</v>
      </c>
      <c r="G98" s="7" t="s">
        <v>4672</v>
      </c>
      <c r="H98" s="15" t="s">
        <v>3697</v>
      </c>
      <c r="I98" s="14"/>
      <c r="J98" s="14"/>
    </row>
    <row r="99" spans="1:10">
      <c r="A99" s="61">
        <v>45867</v>
      </c>
      <c r="B99" s="61">
        <v>45839</v>
      </c>
      <c r="C99" s="202" t="s">
        <v>4055</v>
      </c>
      <c r="D99" s="7" t="s">
        <v>3734</v>
      </c>
      <c r="E99" s="7" t="s">
        <v>4067</v>
      </c>
      <c r="F99" s="7" t="s">
        <v>639</v>
      </c>
      <c r="G99" s="7" t="s">
        <v>4672</v>
      </c>
      <c r="H99" s="15" t="s">
        <v>3697</v>
      </c>
      <c r="I99" s="14"/>
      <c r="J99" s="14"/>
    </row>
    <row r="100" spans="1:10">
      <c r="A100" s="61">
        <v>45867</v>
      </c>
      <c r="B100" s="61">
        <v>45839</v>
      </c>
      <c r="C100" s="202" t="s">
        <v>1645</v>
      </c>
      <c r="D100" s="7" t="s">
        <v>3734</v>
      </c>
      <c r="E100" s="7" t="s">
        <v>2891</v>
      </c>
      <c r="F100" s="7" t="s">
        <v>639</v>
      </c>
      <c r="G100" s="7" t="s">
        <v>4672</v>
      </c>
      <c r="H100" s="15" t="s">
        <v>3697</v>
      </c>
      <c r="I100" s="14"/>
      <c r="J100" s="14"/>
    </row>
    <row r="101" spans="1:10">
      <c r="A101" s="61">
        <v>45867</v>
      </c>
      <c r="B101" s="195">
        <v>45869</v>
      </c>
      <c r="C101" s="202" t="s">
        <v>4056</v>
      </c>
      <c r="D101" s="7" t="s">
        <v>277</v>
      </c>
      <c r="E101" s="7" t="s">
        <v>4071</v>
      </c>
      <c r="F101" s="7" t="s">
        <v>639</v>
      </c>
      <c r="G101" s="7" t="s">
        <v>4672</v>
      </c>
      <c r="H101" s="15" t="s">
        <v>3697</v>
      </c>
      <c r="I101" s="14"/>
      <c r="J101" s="14"/>
    </row>
    <row r="102" spans="1:10">
      <c r="A102" s="61">
        <v>45867</v>
      </c>
      <c r="B102" s="61">
        <v>45868</v>
      </c>
      <c r="C102" s="202" t="s">
        <v>4057</v>
      </c>
      <c r="D102" s="7" t="s">
        <v>8</v>
      </c>
      <c r="E102" s="7" t="s">
        <v>4072</v>
      </c>
      <c r="F102" s="7" t="s">
        <v>639</v>
      </c>
      <c r="G102" s="7" t="s">
        <v>4672</v>
      </c>
      <c r="H102" s="15" t="s">
        <v>3697</v>
      </c>
      <c r="I102" s="14"/>
      <c r="J102" s="14"/>
    </row>
    <row r="103" spans="1:10">
      <c r="A103" s="61">
        <v>45867</v>
      </c>
      <c r="B103" s="61">
        <v>45869</v>
      </c>
      <c r="C103" s="202" t="s">
        <v>4058</v>
      </c>
      <c r="D103" s="7" t="s">
        <v>8</v>
      </c>
      <c r="E103" s="7" t="s">
        <v>4073</v>
      </c>
      <c r="F103" s="7" t="s">
        <v>648</v>
      </c>
      <c r="G103" s="7" t="s">
        <v>4672</v>
      </c>
      <c r="H103" s="15" t="s">
        <v>3697</v>
      </c>
      <c r="I103" s="14"/>
      <c r="J103" s="14"/>
    </row>
    <row r="104" spans="1:10">
      <c r="A104" s="61">
        <v>45867</v>
      </c>
      <c r="B104" s="61">
        <v>45869</v>
      </c>
      <c r="C104" s="202" t="s">
        <v>4059</v>
      </c>
      <c r="D104" s="7" t="s">
        <v>777</v>
      </c>
      <c r="E104" s="7" t="s">
        <v>3001</v>
      </c>
      <c r="F104" s="7" t="s">
        <v>639</v>
      </c>
      <c r="G104" s="7" t="s">
        <v>4672</v>
      </c>
      <c r="H104" s="15" t="s">
        <v>3697</v>
      </c>
      <c r="I104" s="14"/>
      <c r="J104" s="14"/>
    </row>
    <row r="105" spans="1:10">
      <c r="A105" s="61">
        <v>45867</v>
      </c>
      <c r="B105" s="61">
        <v>45867</v>
      </c>
      <c r="C105" s="202" t="s">
        <v>4060</v>
      </c>
      <c r="D105" s="7" t="s">
        <v>666</v>
      </c>
      <c r="E105" s="7" t="s">
        <v>4061</v>
      </c>
      <c r="F105" s="7" t="s">
        <v>639</v>
      </c>
      <c r="G105" s="7" t="s">
        <v>4672</v>
      </c>
      <c r="H105" s="15" t="s">
        <v>3697</v>
      </c>
      <c r="I105" s="14"/>
      <c r="J105" s="14"/>
    </row>
    <row r="106" spans="1:10">
      <c r="A106" s="61">
        <v>45867</v>
      </c>
      <c r="B106" s="61">
        <v>45869</v>
      </c>
      <c r="C106" s="202" t="s">
        <v>4062</v>
      </c>
      <c r="D106" s="7" t="s">
        <v>11</v>
      </c>
      <c r="E106" s="7" t="s">
        <v>194</v>
      </c>
      <c r="F106" s="7" t="s">
        <v>639</v>
      </c>
      <c r="G106" s="7" t="s">
        <v>4672</v>
      </c>
      <c r="H106" s="15" t="s">
        <v>3697</v>
      </c>
      <c r="I106" s="14"/>
      <c r="J106" s="14"/>
    </row>
    <row r="107" spans="1:10">
      <c r="A107" s="61">
        <v>45867</v>
      </c>
      <c r="B107" s="61">
        <v>45869</v>
      </c>
      <c r="C107" s="202" t="s">
        <v>4063</v>
      </c>
      <c r="D107" s="7" t="s">
        <v>3734</v>
      </c>
      <c r="E107" s="7" t="s">
        <v>4068</v>
      </c>
      <c r="F107" s="7" t="s">
        <v>639</v>
      </c>
      <c r="G107" s="7" t="s">
        <v>4672</v>
      </c>
      <c r="H107" s="15" t="s">
        <v>3697</v>
      </c>
      <c r="I107" s="14"/>
      <c r="J107" s="14"/>
    </row>
    <row r="108" spans="1:10">
      <c r="A108" s="61">
        <v>45867</v>
      </c>
      <c r="B108" s="61">
        <v>45869</v>
      </c>
      <c r="C108" s="202" t="s">
        <v>4064</v>
      </c>
      <c r="D108" s="7" t="s">
        <v>1834</v>
      </c>
      <c r="E108" s="7" t="s">
        <v>3001</v>
      </c>
      <c r="F108" s="7" t="s">
        <v>639</v>
      </c>
      <c r="G108" s="7" t="s">
        <v>4672</v>
      </c>
      <c r="H108" s="15" t="s">
        <v>3697</v>
      </c>
      <c r="I108" s="14"/>
      <c r="J108" s="14"/>
    </row>
    <row r="109" spans="1:10">
      <c r="A109" s="61">
        <v>45867</v>
      </c>
      <c r="B109" s="195">
        <v>45869</v>
      </c>
      <c r="C109" s="202" t="s">
        <v>4074</v>
      </c>
      <c r="D109" s="7" t="s">
        <v>167</v>
      </c>
      <c r="E109" s="7" t="s">
        <v>4065</v>
      </c>
      <c r="F109" s="7" t="s">
        <v>639</v>
      </c>
      <c r="G109" s="7" t="s">
        <v>4672</v>
      </c>
      <c r="H109" s="15" t="s">
        <v>3697</v>
      </c>
      <c r="I109" s="14"/>
      <c r="J109" s="14"/>
    </row>
    <row r="110" spans="1:10">
      <c r="A110" s="61">
        <v>45867</v>
      </c>
      <c r="B110" s="61">
        <v>45868</v>
      </c>
      <c r="C110" s="202" t="s">
        <v>4075</v>
      </c>
      <c r="D110" s="7" t="s">
        <v>167</v>
      </c>
      <c r="E110" s="7" t="s">
        <v>4076</v>
      </c>
      <c r="F110" s="7" t="s">
        <v>648</v>
      </c>
      <c r="G110" s="7" t="s">
        <v>4672</v>
      </c>
      <c r="H110" s="15" t="s">
        <v>3697</v>
      </c>
      <c r="I110" s="14"/>
      <c r="J110" s="14"/>
    </row>
    <row r="111" spans="1:10">
      <c r="A111" s="61">
        <v>45867</v>
      </c>
      <c r="B111" s="61">
        <v>45869</v>
      </c>
      <c r="C111" s="202" t="s">
        <v>4077</v>
      </c>
      <c r="D111" s="7" t="s">
        <v>3734</v>
      </c>
      <c r="E111" s="7" t="s">
        <v>4117</v>
      </c>
      <c r="F111" s="7" t="s">
        <v>648</v>
      </c>
      <c r="G111" s="7" t="s">
        <v>4672</v>
      </c>
      <c r="H111" s="15" t="s">
        <v>3697</v>
      </c>
      <c r="I111" s="14"/>
      <c r="J111" s="14"/>
    </row>
    <row r="112" spans="1:10">
      <c r="A112" s="61">
        <v>45867</v>
      </c>
      <c r="B112" s="61">
        <v>45867</v>
      </c>
      <c r="C112" s="202" t="s">
        <v>4078</v>
      </c>
      <c r="D112" s="7" t="s">
        <v>167</v>
      </c>
      <c r="F112" s="7" t="s">
        <v>639</v>
      </c>
      <c r="G112" s="7" t="s">
        <v>4672</v>
      </c>
      <c r="H112" s="15" t="s">
        <v>3697</v>
      </c>
      <c r="I112" s="14"/>
      <c r="J112" s="14"/>
    </row>
    <row r="113" spans="1:10">
      <c r="A113" s="61">
        <v>45866</v>
      </c>
      <c r="B113" s="61">
        <v>45867</v>
      </c>
      <c r="C113" s="202" t="s">
        <v>4079</v>
      </c>
      <c r="D113" s="7" t="s">
        <v>3547</v>
      </c>
      <c r="E113" s="7" t="s">
        <v>4080</v>
      </c>
      <c r="F113" s="7" t="s">
        <v>639</v>
      </c>
      <c r="G113" s="7" t="s">
        <v>4672</v>
      </c>
      <c r="H113" s="15" t="s">
        <v>3697</v>
      </c>
      <c r="I113" s="14"/>
      <c r="J113" s="14"/>
    </row>
    <row r="114" spans="1:10">
      <c r="A114" s="61">
        <v>45866</v>
      </c>
      <c r="B114" s="61">
        <v>45867</v>
      </c>
      <c r="C114" s="202" t="s">
        <v>4081</v>
      </c>
      <c r="D114" s="7" t="s">
        <v>3547</v>
      </c>
      <c r="E114" s="7" t="s">
        <v>4082</v>
      </c>
      <c r="F114" s="7" t="s">
        <v>639</v>
      </c>
      <c r="G114" s="7" t="s">
        <v>4672</v>
      </c>
      <c r="H114" s="15" t="s">
        <v>3697</v>
      </c>
      <c r="I114" s="14"/>
      <c r="J114" s="14"/>
    </row>
    <row r="115" spans="1:10">
      <c r="A115" s="61">
        <v>45867</v>
      </c>
      <c r="B115" s="61">
        <v>45868</v>
      </c>
      <c r="C115" s="202" t="s">
        <v>4083</v>
      </c>
      <c r="D115" s="7" t="s">
        <v>741</v>
      </c>
      <c r="E115" s="7" t="s">
        <v>4069</v>
      </c>
      <c r="F115" s="7" t="s">
        <v>639</v>
      </c>
      <c r="G115" s="7" t="s">
        <v>4672</v>
      </c>
      <c r="H115" s="15" t="s">
        <v>3697</v>
      </c>
      <c r="I115" s="14"/>
      <c r="J115" s="14"/>
    </row>
    <row r="116" spans="1:10">
      <c r="A116" s="61">
        <v>45867</v>
      </c>
      <c r="B116" s="61">
        <v>45869</v>
      </c>
      <c r="C116" s="202" t="s">
        <v>4084</v>
      </c>
      <c r="D116" s="7" t="s">
        <v>777</v>
      </c>
      <c r="E116" s="7" t="s">
        <v>3001</v>
      </c>
      <c r="F116" s="7" t="s">
        <v>639</v>
      </c>
      <c r="G116" s="7" t="s">
        <v>4672</v>
      </c>
      <c r="H116" s="15" t="s">
        <v>3697</v>
      </c>
      <c r="I116" s="14"/>
      <c r="J116" s="14"/>
    </row>
    <row r="117" spans="1:10">
      <c r="A117" s="61">
        <v>45867</v>
      </c>
      <c r="B117" s="195">
        <v>45868</v>
      </c>
      <c r="C117" s="202" t="s">
        <v>4085</v>
      </c>
      <c r="D117" s="7" t="s">
        <v>2125</v>
      </c>
      <c r="E117" s="7" t="s">
        <v>3933</v>
      </c>
      <c r="F117" s="7" t="s">
        <v>639</v>
      </c>
      <c r="G117" s="7" t="s">
        <v>4672</v>
      </c>
      <c r="H117" s="15" t="s">
        <v>3697</v>
      </c>
      <c r="I117" s="14"/>
      <c r="J117" s="14"/>
    </row>
    <row r="118" spans="1:10">
      <c r="A118" s="61">
        <v>45867</v>
      </c>
      <c r="B118" s="61">
        <v>45869</v>
      </c>
      <c r="C118" s="202" t="s">
        <v>4086</v>
      </c>
      <c r="D118" s="7" t="s">
        <v>2043</v>
      </c>
      <c r="E118" s="7" t="s">
        <v>3001</v>
      </c>
      <c r="F118" s="7" t="s">
        <v>639</v>
      </c>
      <c r="G118" s="7" t="s">
        <v>4672</v>
      </c>
      <c r="H118" s="15" t="s">
        <v>3697</v>
      </c>
      <c r="I118" s="14"/>
      <c r="J118" s="14"/>
    </row>
    <row r="119" spans="1:10">
      <c r="A119" s="61">
        <v>45867</v>
      </c>
      <c r="B119" s="61">
        <v>45869</v>
      </c>
      <c r="C119" s="202" t="s">
        <v>4087</v>
      </c>
      <c r="D119" s="7" t="s">
        <v>2043</v>
      </c>
      <c r="E119" s="7" t="s">
        <v>3001</v>
      </c>
      <c r="F119" s="7" t="s">
        <v>639</v>
      </c>
      <c r="G119" s="7" t="s">
        <v>4672</v>
      </c>
      <c r="H119" s="15" t="s">
        <v>3697</v>
      </c>
      <c r="I119" s="14"/>
      <c r="J119" s="14"/>
    </row>
    <row r="120" spans="1:10">
      <c r="A120" s="61">
        <v>45867</v>
      </c>
      <c r="B120" s="195">
        <v>45869</v>
      </c>
      <c r="C120" s="202" t="s">
        <v>4088</v>
      </c>
      <c r="D120" s="7" t="s">
        <v>8</v>
      </c>
      <c r="E120" s="7" t="s">
        <v>3593</v>
      </c>
      <c r="F120" s="7" t="s">
        <v>639</v>
      </c>
      <c r="G120" s="7" t="s">
        <v>4672</v>
      </c>
      <c r="H120" s="15" t="s">
        <v>3697</v>
      </c>
      <c r="I120" s="14"/>
      <c r="J120" s="14"/>
    </row>
    <row r="121" spans="1:10">
      <c r="A121" s="61">
        <v>45867</v>
      </c>
      <c r="B121" s="195">
        <v>45869</v>
      </c>
      <c r="C121" s="202" t="s">
        <v>4089</v>
      </c>
      <c r="D121" s="7" t="s">
        <v>2043</v>
      </c>
      <c r="E121" s="7" t="s">
        <v>3001</v>
      </c>
      <c r="F121" s="7" t="s">
        <v>639</v>
      </c>
      <c r="G121" s="7" t="s">
        <v>4672</v>
      </c>
      <c r="H121" s="15" t="s">
        <v>3697</v>
      </c>
      <c r="I121" s="14"/>
      <c r="J121" s="14"/>
    </row>
    <row r="122" spans="1:10">
      <c r="A122" s="61">
        <v>45867</v>
      </c>
      <c r="B122" s="61">
        <v>45867</v>
      </c>
      <c r="C122" s="202" t="s">
        <v>4090</v>
      </c>
      <c r="D122" s="7" t="s">
        <v>3938</v>
      </c>
      <c r="E122" s="7" t="s">
        <v>3933</v>
      </c>
      <c r="F122" s="7" t="s">
        <v>639</v>
      </c>
      <c r="G122" s="7" t="s">
        <v>4672</v>
      </c>
      <c r="H122" s="15" t="s">
        <v>3697</v>
      </c>
      <c r="I122" s="14"/>
      <c r="J122" s="14"/>
    </row>
    <row r="123" spans="1:10">
      <c r="A123" s="61">
        <v>45868</v>
      </c>
      <c r="B123" s="61">
        <v>45869</v>
      </c>
      <c r="C123" s="202" t="s">
        <v>4091</v>
      </c>
      <c r="D123" s="7" t="s">
        <v>898</v>
      </c>
      <c r="E123" s="7" t="s">
        <v>3957</v>
      </c>
      <c r="F123" s="7" t="s">
        <v>639</v>
      </c>
      <c r="G123" s="7" t="s">
        <v>4672</v>
      </c>
      <c r="H123" s="15" t="s">
        <v>3697</v>
      </c>
      <c r="I123" s="14"/>
      <c r="J123" s="14"/>
    </row>
    <row r="124" spans="1:10">
      <c r="A124" s="61">
        <v>45868</v>
      </c>
      <c r="B124" s="61">
        <v>45870</v>
      </c>
      <c r="C124" s="202" t="s">
        <v>4092</v>
      </c>
      <c r="D124" s="7" t="s">
        <v>11</v>
      </c>
      <c r="E124" s="7" t="s">
        <v>1230</v>
      </c>
      <c r="F124" s="7" t="s">
        <v>639</v>
      </c>
      <c r="G124" s="7" t="s">
        <v>4672</v>
      </c>
      <c r="H124" s="15" t="s">
        <v>3697</v>
      </c>
      <c r="I124" s="14"/>
      <c r="J124" s="14"/>
    </row>
    <row r="125" spans="1:10">
      <c r="A125" s="61">
        <v>45868</v>
      </c>
      <c r="B125" s="61">
        <v>45869</v>
      </c>
      <c r="C125" s="202" t="s">
        <v>4093</v>
      </c>
      <c r="D125" s="7" t="s">
        <v>1834</v>
      </c>
      <c r="E125" s="7" t="s">
        <v>3001</v>
      </c>
      <c r="F125" s="7" t="s">
        <v>639</v>
      </c>
      <c r="G125" s="7" t="s">
        <v>4672</v>
      </c>
      <c r="H125" s="15" t="s">
        <v>3697</v>
      </c>
      <c r="I125" s="14"/>
      <c r="J125" s="14"/>
    </row>
    <row r="126" spans="1:10">
      <c r="A126" s="61">
        <v>45868</v>
      </c>
      <c r="B126" s="61">
        <v>45869</v>
      </c>
      <c r="C126" s="202" t="s">
        <v>4094</v>
      </c>
      <c r="D126" s="7" t="s">
        <v>1834</v>
      </c>
      <c r="E126" s="7" t="s">
        <v>3001</v>
      </c>
      <c r="F126" s="7" t="s">
        <v>639</v>
      </c>
      <c r="G126" s="7" t="s">
        <v>4672</v>
      </c>
      <c r="H126" s="15" t="s">
        <v>3697</v>
      </c>
      <c r="I126" s="14"/>
      <c r="J126" s="14"/>
    </row>
    <row r="127" spans="1:10">
      <c r="A127" s="61">
        <v>45868</v>
      </c>
      <c r="B127" s="61">
        <v>45870</v>
      </c>
      <c r="C127" s="202" t="s">
        <v>4095</v>
      </c>
      <c r="D127" s="7" t="s">
        <v>8</v>
      </c>
      <c r="E127" s="7" t="s">
        <v>4118</v>
      </c>
      <c r="F127" s="7" t="s">
        <v>639</v>
      </c>
      <c r="G127" s="7" t="s">
        <v>4672</v>
      </c>
      <c r="H127" s="15" t="s">
        <v>3697</v>
      </c>
      <c r="I127" s="14"/>
      <c r="J127" s="14"/>
    </row>
    <row r="128" spans="1:10">
      <c r="A128" s="61">
        <v>45868</v>
      </c>
      <c r="B128" s="61">
        <v>45870</v>
      </c>
      <c r="C128" s="202" t="s">
        <v>4096</v>
      </c>
      <c r="D128" s="7" t="s">
        <v>8</v>
      </c>
      <c r="E128" s="7" t="s">
        <v>4119</v>
      </c>
      <c r="F128" s="7" t="s">
        <v>639</v>
      </c>
      <c r="G128" s="7" t="s">
        <v>4672</v>
      </c>
      <c r="H128" s="15" t="s">
        <v>3697</v>
      </c>
      <c r="I128" s="14"/>
      <c r="J128" s="14"/>
    </row>
    <row r="129" spans="1:10">
      <c r="A129" s="61">
        <v>45868</v>
      </c>
      <c r="B129" s="61">
        <v>45870</v>
      </c>
      <c r="C129" s="202" t="s">
        <v>4097</v>
      </c>
      <c r="D129" s="7" t="s">
        <v>8</v>
      </c>
      <c r="E129" s="7" t="s">
        <v>4119</v>
      </c>
      <c r="F129" s="7" t="s">
        <v>639</v>
      </c>
      <c r="G129" s="7" t="s">
        <v>4672</v>
      </c>
      <c r="H129" s="15" t="s">
        <v>3697</v>
      </c>
      <c r="I129" s="14"/>
      <c r="J129" s="14"/>
    </row>
    <row r="130" spans="1:10">
      <c r="A130" s="61">
        <v>45868</v>
      </c>
      <c r="B130" s="61">
        <v>45870</v>
      </c>
      <c r="C130" s="202" t="s">
        <v>4098</v>
      </c>
      <c r="D130" s="7" t="s">
        <v>8</v>
      </c>
      <c r="E130" s="7" t="s">
        <v>4119</v>
      </c>
      <c r="F130" s="7" t="s">
        <v>639</v>
      </c>
      <c r="G130" s="7" t="s">
        <v>4672</v>
      </c>
      <c r="H130" s="15" t="s">
        <v>3697</v>
      </c>
      <c r="I130" s="14"/>
      <c r="J130" s="14"/>
    </row>
    <row r="131" spans="1:10">
      <c r="A131" s="61">
        <v>45868</v>
      </c>
      <c r="B131" s="61">
        <v>45870</v>
      </c>
      <c r="C131" s="202" t="s">
        <v>4099</v>
      </c>
      <c r="D131" s="7" t="s">
        <v>218</v>
      </c>
      <c r="E131" s="7" t="s">
        <v>3666</v>
      </c>
      <c r="F131" s="7" t="s">
        <v>648</v>
      </c>
      <c r="G131" s="7" t="s">
        <v>4672</v>
      </c>
      <c r="H131" s="15" t="s">
        <v>3697</v>
      </c>
      <c r="I131" s="14"/>
      <c r="J131" s="14"/>
    </row>
    <row r="132" spans="1:10">
      <c r="A132" s="61">
        <v>45868</v>
      </c>
      <c r="B132" s="61">
        <v>45870</v>
      </c>
      <c r="C132" s="202" t="s">
        <v>4100</v>
      </c>
      <c r="D132" s="7" t="s">
        <v>218</v>
      </c>
      <c r="E132" s="7" t="s">
        <v>3666</v>
      </c>
      <c r="F132" s="7" t="s">
        <v>648</v>
      </c>
      <c r="G132" s="7" t="s">
        <v>4672</v>
      </c>
      <c r="H132" s="15" t="s">
        <v>3697</v>
      </c>
      <c r="I132" s="14"/>
      <c r="J132" s="14"/>
    </row>
    <row r="133" spans="1:10">
      <c r="A133" s="61">
        <v>45868</v>
      </c>
      <c r="B133" s="61">
        <v>45870</v>
      </c>
      <c r="C133" s="202" t="s">
        <v>4101</v>
      </c>
      <c r="D133" s="7" t="s">
        <v>218</v>
      </c>
      <c r="E133" s="7" t="s">
        <v>3666</v>
      </c>
      <c r="F133" s="7" t="s">
        <v>648</v>
      </c>
      <c r="G133" s="7" t="s">
        <v>4672</v>
      </c>
      <c r="H133" s="15" t="s">
        <v>3697</v>
      </c>
      <c r="I133" s="14"/>
      <c r="J133" s="14"/>
    </row>
    <row r="134" spans="1:10">
      <c r="A134" s="61">
        <v>45868</v>
      </c>
      <c r="B134" s="61">
        <v>45870</v>
      </c>
      <c r="C134" s="202" t="s">
        <v>4102</v>
      </c>
      <c r="D134" s="7" t="s">
        <v>218</v>
      </c>
      <c r="E134" s="7" t="s">
        <v>3666</v>
      </c>
      <c r="F134" s="7" t="s">
        <v>648</v>
      </c>
      <c r="G134" s="7" t="s">
        <v>4672</v>
      </c>
      <c r="H134" s="15" t="s">
        <v>3697</v>
      </c>
      <c r="I134" s="14"/>
      <c r="J134" s="14"/>
    </row>
    <row r="135" spans="1:10">
      <c r="A135" s="61">
        <v>45868</v>
      </c>
      <c r="B135" s="61">
        <v>45870</v>
      </c>
      <c r="C135" s="202" t="s">
        <v>4103</v>
      </c>
      <c r="D135" s="7" t="s">
        <v>218</v>
      </c>
      <c r="E135" s="7" t="s">
        <v>3666</v>
      </c>
      <c r="F135" s="7" t="s">
        <v>648</v>
      </c>
      <c r="G135" s="7" t="s">
        <v>4672</v>
      </c>
      <c r="H135" s="15" t="s">
        <v>3697</v>
      </c>
      <c r="I135" s="14"/>
      <c r="J135" s="14"/>
    </row>
    <row r="136" spans="1:10">
      <c r="A136" s="61">
        <v>45868</v>
      </c>
      <c r="B136" s="61">
        <v>45870</v>
      </c>
      <c r="C136" s="202" t="s">
        <v>4104</v>
      </c>
      <c r="D136" s="7" t="s">
        <v>218</v>
      </c>
      <c r="E136" s="7" t="s">
        <v>3666</v>
      </c>
      <c r="F136" s="7" t="s">
        <v>648</v>
      </c>
      <c r="G136" s="7" t="s">
        <v>4672</v>
      </c>
      <c r="H136" s="15" t="s">
        <v>3697</v>
      </c>
      <c r="I136" s="14"/>
      <c r="J136" s="14"/>
    </row>
    <row r="137" spans="1:10">
      <c r="A137" s="61">
        <v>45868</v>
      </c>
      <c r="B137" s="61">
        <v>45870</v>
      </c>
      <c r="C137" s="202" t="s">
        <v>4105</v>
      </c>
      <c r="D137" s="7" t="s">
        <v>218</v>
      </c>
      <c r="E137" s="7" t="s">
        <v>3666</v>
      </c>
      <c r="F137" s="7" t="s">
        <v>648</v>
      </c>
      <c r="G137" s="7" t="s">
        <v>4672</v>
      </c>
      <c r="H137" s="15" t="s">
        <v>3697</v>
      </c>
      <c r="I137" s="14"/>
      <c r="J137" s="14"/>
    </row>
    <row r="138" spans="1:10">
      <c r="A138" s="61">
        <v>45868</v>
      </c>
      <c r="B138" s="61">
        <v>45870</v>
      </c>
      <c r="C138" s="202" t="s">
        <v>4106</v>
      </c>
      <c r="D138" s="7" t="s">
        <v>218</v>
      </c>
      <c r="E138" s="7" t="s">
        <v>3666</v>
      </c>
      <c r="F138" s="7" t="s">
        <v>648</v>
      </c>
      <c r="G138" s="7" t="s">
        <v>4672</v>
      </c>
      <c r="H138" s="15" t="s">
        <v>3697</v>
      </c>
      <c r="I138" s="14"/>
      <c r="J138" s="14"/>
    </row>
    <row r="139" spans="1:10">
      <c r="A139" s="61">
        <v>45868</v>
      </c>
      <c r="B139" s="61">
        <v>45870</v>
      </c>
      <c r="C139" s="202" t="s">
        <v>4107</v>
      </c>
      <c r="D139" s="7" t="s">
        <v>218</v>
      </c>
      <c r="E139" s="7" t="s">
        <v>3666</v>
      </c>
      <c r="F139" s="7" t="s">
        <v>648</v>
      </c>
      <c r="G139" s="7" t="s">
        <v>4672</v>
      </c>
      <c r="H139" s="15" t="s">
        <v>3697</v>
      </c>
      <c r="I139" s="14"/>
      <c r="J139" s="14"/>
    </row>
    <row r="140" spans="1:10">
      <c r="A140" s="61">
        <v>45868</v>
      </c>
      <c r="B140" s="61">
        <v>45870</v>
      </c>
      <c r="C140" s="202" t="s">
        <v>4108</v>
      </c>
      <c r="D140" s="7" t="s">
        <v>218</v>
      </c>
      <c r="E140" s="7" t="s">
        <v>3666</v>
      </c>
      <c r="F140" s="7" t="s">
        <v>648</v>
      </c>
      <c r="G140" s="7" t="s">
        <v>4672</v>
      </c>
      <c r="H140" s="15" t="s">
        <v>3697</v>
      </c>
      <c r="I140" s="14"/>
      <c r="J140" s="14"/>
    </row>
    <row r="141" spans="1:10">
      <c r="A141" s="61">
        <v>45868</v>
      </c>
      <c r="B141" s="61">
        <v>45870</v>
      </c>
      <c r="C141" s="202" t="s">
        <v>4109</v>
      </c>
      <c r="D141" s="7" t="s">
        <v>218</v>
      </c>
      <c r="E141" s="7" t="s">
        <v>3666</v>
      </c>
      <c r="F141" s="7" t="s">
        <v>648</v>
      </c>
      <c r="G141" s="7" t="s">
        <v>4672</v>
      </c>
      <c r="H141" s="15" t="s">
        <v>3697</v>
      </c>
      <c r="I141" s="14"/>
      <c r="J141" s="14"/>
    </row>
    <row r="142" spans="1:10">
      <c r="A142" s="61">
        <v>45868</v>
      </c>
      <c r="B142" s="61">
        <v>45870</v>
      </c>
      <c r="C142" s="202" t="s">
        <v>4110</v>
      </c>
      <c r="D142" s="7" t="s">
        <v>218</v>
      </c>
      <c r="E142" s="7" t="s">
        <v>3666</v>
      </c>
      <c r="F142" s="7" t="s">
        <v>648</v>
      </c>
      <c r="G142" s="7" t="s">
        <v>4672</v>
      </c>
      <c r="H142" s="15" t="s">
        <v>3697</v>
      </c>
      <c r="I142" s="14"/>
      <c r="J142" s="14"/>
    </row>
    <row r="143" spans="1:10">
      <c r="A143" s="61">
        <v>45868</v>
      </c>
      <c r="B143" s="61">
        <v>45870</v>
      </c>
      <c r="C143" s="202" t="s">
        <v>4111</v>
      </c>
      <c r="D143" s="7" t="s">
        <v>218</v>
      </c>
      <c r="E143" s="7" t="s">
        <v>3666</v>
      </c>
      <c r="F143" s="7" t="s">
        <v>648</v>
      </c>
      <c r="G143" s="7" t="s">
        <v>4672</v>
      </c>
      <c r="H143" s="15" t="s">
        <v>3697</v>
      </c>
      <c r="I143" s="14"/>
      <c r="J143" s="14"/>
    </row>
    <row r="144" spans="1:10">
      <c r="A144" s="61">
        <v>45868</v>
      </c>
      <c r="B144" s="61">
        <v>45870</v>
      </c>
      <c r="C144" s="202" t="s">
        <v>4112</v>
      </c>
      <c r="D144" s="7" t="s">
        <v>218</v>
      </c>
      <c r="E144" s="7" t="s">
        <v>3666</v>
      </c>
      <c r="F144" s="7" t="s">
        <v>648</v>
      </c>
      <c r="G144" s="7" t="s">
        <v>4672</v>
      </c>
      <c r="H144" s="15" t="s">
        <v>3697</v>
      </c>
      <c r="I144" s="14"/>
      <c r="J144" s="14"/>
    </row>
    <row r="145" spans="1:10">
      <c r="A145" s="195">
        <v>45868</v>
      </c>
      <c r="B145" s="61">
        <v>45869</v>
      </c>
      <c r="C145" s="202" t="s">
        <v>4113</v>
      </c>
      <c r="D145" s="7" t="s">
        <v>3938</v>
      </c>
      <c r="E145" s="7" t="s">
        <v>3933</v>
      </c>
      <c r="F145" s="7" t="s">
        <v>648</v>
      </c>
      <c r="G145" s="7" t="s">
        <v>4672</v>
      </c>
      <c r="H145" s="15" t="s">
        <v>3697</v>
      </c>
      <c r="I145" s="14"/>
      <c r="J145" s="14"/>
    </row>
    <row r="146" spans="1:10">
      <c r="A146" s="195">
        <v>45868</v>
      </c>
      <c r="B146" s="195">
        <v>45870</v>
      </c>
      <c r="C146" s="202" t="s">
        <v>4115</v>
      </c>
      <c r="D146" s="7" t="s">
        <v>263</v>
      </c>
      <c r="E146" s="7" t="s">
        <v>4114</v>
      </c>
      <c r="F146" s="7" t="s">
        <v>639</v>
      </c>
      <c r="G146" s="7" t="s">
        <v>4672</v>
      </c>
      <c r="H146" s="15" t="s">
        <v>3697</v>
      </c>
      <c r="I146" s="14"/>
      <c r="J146" s="14"/>
    </row>
    <row r="147" spans="1:10">
      <c r="A147" s="195">
        <v>45868</v>
      </c>
      <c r="B147" s="195">
        <v>45868</v>
      </c>
      <c r="C147" s="202" t="s">
        <v>4116</v>
      </c>
      <c r="D147" s="7" t="s">
        <v>177</v>
      </c>
      <c r="E147" s="7" t="s">
        <v>4120</v>
      </c>
      <c r="F147" s="7" t="s">
        <v>648</v>
      </c>
      <c r="G147" s="7" t="s">
        <v>4672</v>
      </c>
      <c r="H147" s="15" t="s">
        <v>3697</v>
      </c>
      <c r="I147" s="14"/>
      <c r="J147" s="14"/>
    </row>
    <row r="148" spans="1:10">
      <c r="A148" s="61">
        <v>45869</v>
      </c>
      <c r="B148" s="61">
        <v>45869</v>
      </c>
      <c r="C148" s="202" t="s">
        <v>4121</v>
      </c>
      <c r="D148" s="7" t="s">
        <v>8</v>
      </c>
      <c r="E148" s="7" t="s">
        <v>4119</v>
      </c>
      <c r="F148" s="7" t="s">
        <v>639</v>
      </c>
      <c r="G148" s="7" t="s">
        <v>4672</v>
      </c>
      <c r="H148" s="15" t="s">
        <v>3697</v>
      </c>
      <c r="I148" s="14"/>
      <c r="J148" s="14"/>
    </row>
    <row r="149" spans="1:10">
      <c r="A149" s="61">
        <v>45869</v>
      </c>
      <c r="B149" s="61">
        <v>45849</v>
      </c>
      <c r="C149" s="202" t="s">
        <v>4226</v>
      </c>
      <c r="D149" s="7" t="s">
        <v>3734</v>
      </c>
      <c r="E149" s="7" t="s">
        <v>4428</v>
      </c>
      <c r="F149" s="7" t="s">
        <v>639</v>
      </c>
      <c r="G149" s="7" t="s">
        <v>4672</v>
      </c>
      <c r="H149" s="15" t="s">
        <v>3697</v>
      </c>
      <c r="I149" s="14"/>
      <c r="J149" s="14"/>
    </row>
    <row r="150" spans="1:10">
      <c r="A150" s="61">
        <v>45869</v>
      </c>
      <c r="B150" s="195">
        <v>45870</v>
      </c>
      <c r="C150" s="202" t="s">
        <v>4122</v>
      </c>
      <c r="D150" s="7" t="s">
        <v>4028</v>
      </c>
      <c r="E150" s="7" t="s">
        <v>3933</v>
      </c>
      <c r="F150" s="7" t="s">
        <v>639</v>
      </c>
      <c r="G150" s="7" t="s">
        <v>4672</v>
      </c>
      <c r="H150" s="15" t="s">
        <v>3697</v>
      </c>
      <c r="I150" s="14"/>
      <c r="J150" s="14"/>
    </row>
    <row r="151" spans="1:10">
      <c r="A151" s="61">
        <v>45869</v>
      </c>
      <c r="B151" s="61">
        <v>45869</v>
      </c>
      <c r="C151" s="202" t="s">
        <v>4123</v>
      </c>
      <c r="D151" s="7" t="s">
        <v>1834</v>
      </c>
      <c r="E151" s="7" t="s">
        <v>3001</v>
      </c>
      <c r="F151" s="7" t="s">
        <v>639</v>
      </c>
      <c r="G151" s="7" t="s">
        <v>4672</v>
      </c>
      <c r="H151" s="15" t="s">
        <v>3697</v>
      </c>
      <c r="I151" s="14"/>
      <c r="J151" s="14"/>
    </row>
    <row r="152" spans="1:10">
      <c r="A152" s="195">
        <v>45869</v>
      </c>
      <c r="B152" s="195">
        <v>45870</v>
      </c>
      <c r="C152" s="202" t="s">
        <v>4124</v>
      </c>
      <c r="D152" s="7" t="s">
        <v>11</v>
      </c>
      <c r="E152" s="7" t="s">
        <v>4137</v>
      </c>
      <c r="F152" s="7" t="s">
        <v>639</v>
      </c>
      <c r="G152" s="7" t="s">
        <v>4672</v>
      </c>
      <c r="H152" s="15" t="s">
        <v>3697</v>
      </c>
      <c r="I152" s="14"/>
      <c r="J152" s="14"/>
    </row>
    <row r="153" spans="1:10">
      <c r="A153" s="195">
        <v>45869</v>
      </c>
      <c r="B153" s="195">
        <v>45870</v>
      </c>
      <c r="C153" s="202" t="s">
        <v>4125</v>
      </c>
      <c r="D153" s="7" t="s">
        <v>11</v>
      </c>
      <c r="E153" s="7" t="s">
        <v>4137</v>
      </c>
      <c r="F153" s="7" t="s">
        <v>639</v>
      </c>
      <c r="G153" s="7" t="s">
        <v>4672</v>
      </c>
      <c r="H153" s="15" t="s">
        <v>3697</v>
      </c>
      <c r="I153" s="14"/>
      <c r="J153" s="14"/>
    </row>
    <row r="154" spans="1:10">
      <c r="A154" s="195">
        <v>45869</v>
      </c>
      <c r="B154" s="195">
        <v>45870</v>
      </c>
      <c r="C154" s="202" t="s">
        <v>4126</v>
      </c>
      <c r="D154" s="7" t="s">
        <v>11</v>
      </c>
      <c r="E154" s="7" t="s">
        <v>4137</v>
      </c>
      <c r="F154" s="7" t="s">
        <v>639</v>
      </c>
      <c r="G154" s="7" t="s">
        <v>4672</v>
      </c>
      <c r="H154" s="15" t="s">
        <v>3697</v>
      </c>
      <c r="I154" s="14"/>
      <c r="J154" s="7"/>
    </row>
    <row r="155" spans="1:10">
      <c r="A155" s="195">
        <v>45869</v>
      </c>
      <c r="B155" s="195">
        <v>45870</v>
      </c>
      <c r="C155" s="202" t="s">
        <v>4127</v>
      </c>
      <c r="D155" s="7" t="s">
        <v>11</v>
      </c>
      <c r="E155" s="7" t="s">
        <v>4137</v>
      </c>
      <c r="F155" s="7" t="s">
        <v>639</v>
      </c>
      <c r="G155" s="7" t="s">
        <v>4672</v>
      </c>
      <c r="H155" s="15" t="s">
        <v>3697</v>
      </c>
      <c r="I155" s="14"/>
      <c r="J155" s="14"/>
    </row>
    <row r="156" spans="1:10">
      <c r="A156" s="195">
        <v>45869</v>
      </c>
      <c r="B156" s="195">
        <v>45870</v>
      </c>
      <c r="C156" s="202" t="s">
        <v>4128</v>
      </c>
      <c r="D156" s="7" t="s">
        <v>11</v>
      </c>
      <c r="E156" s="7" t="s">
        <v>4137</v>
      </c>
      <c r="F156" s="7" t="s">
        <v>639</v>
      </c>
      <c r="G156" s="7" t="s">
        <v>4672</v>
      </c>
      <c r="H156" s="15" t="s">
        <v>3697</v>
      </c>
      <c r="I156" s="14"/>
      <c r="J156" s="14"/>
    </row>
    <row r="157" spans="1:10">
      <c r="A157" s="195">
        <v>45869</v>
      </c>
      <c r="B157" s="195">
        <v>45870</v>
      </c>
      <c r="C157" s="202" t="s">
        <v>4129</v>
      </c>
      <c r="D157" s="7" t="s">
        <v>4011</v>
      </c>
      <c r="E157" s="7" t="s">
        <v>3933</v>
      </c>
      <c r="F157" s="7" t="s">
        <v>639</v>
      </c>
      <c r="G157" s="7" t="s">
        <v>4672</v>
      </c>
      <c r="H157" s="15" t="s">
        <v>3697</v>
      </c>
      <c r="I157" s="14"/>
      <c r="J157" s="14"/>
    </row>
    <row r="158" spans="1:10">
      <c r="A158" s="195">
        <v>45869</v>
      </c>
      <c r="B158" s="195">
        <v>45873</v>
      </c>
      <c r="C158" s="202" t="s">
        <v>4130</v>
      </c>
      <c r="D158" s="7" t="s">
        <v>2090</v>
      </c>
      <c r="E158" s="7" t="s">
        <v>3892</v>
      </c>
      <c r="F158" s="7" t="s">
        <v>639</v>
      </c>
      <c r="G158" s="7" t="s">
        <v>4672</v>
      </c>
      <c r="H158" s="15" t="s">
        <v>3697</v>
      </c>
      <c r="I158" s="14"/>
      <c r="J158" s="14"/>
    </row>
    <row r="159" spans="1:10">
      <c r="A159" s="195">
        <v>45869</v>
      </c>
      <c r="B159" s="195">
        <v>45873</v>
      </c>
      <c r="C159" s="202" t="s">
        <v>4131</v>
      </c>
      <c r="D159" s="7" t="s">
        <v>3734</v>
      </c>
      <c r="E159" s="7" t="s">
        <v>4136</v>
      </c>
      <c r="F159" s="7" t="s">
        <v>639</v>
      </c>
      <c r="G159" s="7" t="s">
        <v>4672</v>
      </c>
      <c r="H159" s="15" t="s">
        <v>3697</v>
      </c>
      <c r="I159" s="14"/>
      <c r="J159" s="14"/>
    </row>
    <row r="160" spans="1:10">
      <c r="A160" s="195">
        <v>45869</v>
      </c>
      <c r="B160" s="61">
        <v>45874</v>
      </c>
      <c r="C160" s="202" t="s">
        <v>4132</v>
      </c>
      <c r="D160" s="7" t="s">
        <v>16</v>
      </c>
      <c r="E160" s="7" t="s">
        <v>4133</v>
      </c>
      <c r="F160" s="7" t="s">
        <v>648</v>
      </c>
      <c r="G160" s="7" t="s">
        <v>4672</v>
      </c>
      <c r="H160" s="15" t="s">
        <v>3697</v>
      </c>
      <c r="I160" s="14"/>
      <c r="J160" s="14"/>
    </row>
    <row r="161" spans="1:10">
      <c r="A161" s="195">
        <v>45869</v>
      </c>
      <c r="B161" s="195">
        <v>45873</v>
      </c>
      <c r="C161" s="202" t="s">
        <v>4134</v>
      </c>
      <c r="D161" s="7" t="s">
        <v>3734</v>
      </c>
      <c r="E161" s="7" t="s">
        <v>4135</v>
      </c>
      <c r="F161" s="7" t="s">
        <v>639</v>
      </c>
      <c r="G161" s="7" t="s">
        <v>4672</v>
      </c>
      <c r="H161" s="15" t="s">
        <v>3697</v>
      </c>
      <c r="I161" s="14"/>
      <c r="J161" s="14"/>
    </row>
    <row r="162" spans="1:10">
      <c r="A162" s="195">
        <v>45869</v>
      </c>
      <c r="B162" s="195">
        <v>45873</v>
      </c>
      <c r="C162" s="202" t="s">
        <v>4138</v>
      </c>
      <c r="D162" s="7" t="s">
        <v>38</v>
      </c>
      <c r="E162" s="7" t="s">
        <v>529</v>
      </c>
      <c r="F162" s="7" t="s">
        <v>639</v>
      </c>
      <c r="G162" s="7" t="s">
        <v>4672</v>
      </c>
      <c r="H162" s="15" t="s">
        <v>3697</v>
      </c>
      <c r="I162" s="14"/>
      <c r="J162" s="14"/>
    </row>
    <row r="163" spans="1:10">
      <c r="A163" s="195">
        <v>45869</v>
      </c>
      <c r="B163" s="195">
        <v>45873</v>
      </c>
      <c r="C163" s="202" t="s">
        <v>4139</v>
      </c>
      <c r="D163" s="7" t="s">
        <v>38</v>
      </c>
      <c r="E163" s="7" t="s">
        <v>529</v>
      </c>
      <c r="F163" s="7" t="s">
        <v>648</v>
      </c>
      <c r="G163" s="7" t="s">
        <v>4672</v>
      </c>
      <c r="H163" s="15" t="s">
        <v>3697</v>
      </c>
      <c r="I163" s="14"/>
      <c r="J163" s="14"/>
    </row>
    <row r="164" spans="1:10">
      <c r="A164" s="195">
        <v>45869</v>
      </c>
      <c r="B164" s="195">
        <v>45873</v>
      </c>
      <c r="C164" s="202" t="s">
        <v>4140</v>
      </c>
      <c r="D164" s="7" t="s">
        <v>38</v>
      </c>
      <c r="E164" s="7" t="s">
        <v>529</v>
      </c>
      <c r="F164" s="7" t="s">
        <v>639</v>
      </c>
      <c r="G164" s="7" t="s">
        <v>4672</v>
      </c>
      <c r="H164" s="15" t="s">
        <v>3697</v>
      </c>
      <c r="I164" s="14"/>
      <c r="J164" s="14"/>
    </row>
    <row r="165" spans="1:10">
      <c r="A165" s="195">
        <v>45869</v>
      </c>
      <c r="B165" s="195">
        <v>45873</v>
      </c>
      <c r="C165" s="202" t="s">
        <v>4141</v>
      </c>
      <c r="D165" s="7" t="s">
        <v>38</v>
      </c>
      <c r="E165" s="7" t="s">
        <v>529</v>
      </c>
      <c r="F165" s="7" t="s">
        <v>648</v>
      </c>
      <c r="G165" s="7" t="s">
        <v>4672</v>
      </c>
      <c r="H165" s="15" t="s">
        <v>3697</v>
      </c>
      <c r="I165" s="14"/>
      <c r="J165" s="14"/>
    </row>
    <row r="166" spans="1:10">
      <c r="A166" s="195">
        <v>45869</v>
      </c>
      <c r="B166" s="195">
        <v>45873</v>
      </c>
      <c r="C166" s="202" t="s">
        <v>4142</v>
      </c>
      <c r="D166" s="7" t="s">
        <v>38</v>
      </c>
      <c r="E166" s="7" t="s">
        <v>529</v>
      </c>
      <c r="F166" s="7" t="s">
        <v>648</v>
      </c>
      <c r="G166" s="7" t="s">
        <v>4672</v>
      </c>
      <c r="H166" s="15" t="s">
        <v>3697</v>
      </c>
      <c r="I166" s="14"/>
      <c r="J166" s="14"/>
    </row>
    <row r="167" spans="1:10">
      <c r="A167" s="195">
        <v>45869</v>
      </c>
      <c r="B167" s="195">
        <v>45873</v>
      </c>
      <c r="C167" s="202" t="s">
        <v>4143</v>
      </c>
      <c r="D167" s="7" t="s">
        <v>38</v>
      </c>
      <c r="E167" s="7" t="s">
        <v>529</v>
      </c>
      <c r="F167" s="7" t="s">
        <v>648</v>
      </c>
      <c r="G167" s="7" t="s">
        <v>4672</v>
      </c>
      <c r="H167" s="15" t="s">
        <v>3697</v>
      </c>
      <c r="I167" s="14"/>
      <c r="J167" s="14"/>
    </row>
    <row r="168" spans="1:10">
      <c r="A168" s="195">
        <v>45869</v>
      </c>
      <c r="B168" s="195">
        <v>45873</v>
      </c>
      <c r="C168" s="202" t="s">
        <v>4144</v>
      </c>
      <c r="D168" s="7" t="s">
        <v>38</v>
      </c>
      <c r="E168" s="7" t="s">
        <v>529</v>
      </c>
      <c r="F168" s="7" t="s">
        <v>648</v>
      </c>
      <c r="G168" s="7" t="s">
        <v>4672</v>
      </c>
      <c r="H168" s="15" t="s">
        <v>3697</v>
      </c>
      <c r="I168" s="14"/>
      <c r="J168" s="14"/>
    </row>
    <row r="169" spans="1:10">
      <c r="A169" s="195">
        <v>45869</v>
      </c>
      <c r="B169" s="195">
        <v>45873</v>
      </c>
      <c r="C169" s="202" t="s">
        <v>4139</v>
      </c>
      <c r="D169" s="7" t="s">
        <v>38</v>
      </c>
      <c r="E169" s="7" t="s">
        <v>529</v>
      </c>
      <c r="F169" s="7" t="s">
        <v>648</v>
      </c>
      <c r="G169" s="7" t="s">
        <v>4672</v>
      </c>
      <c r="H169" s="15" t="s">
        <v>3697</v>
      </c>
      <c r="I169" s="14"/>
      <c r="J169" s="14"/>
    </row>
    <row r="170" spans="1:10">
      <c r="A170" s="195">
        <v>45869</v>
      </c>
      <c r="B170" s="195">
        <v>45873</v>
      </c>
      <c r="C170" s="202" t="s">
        <v>4145</v>
      </c>
      <c r="D170" s="7" t="s">
        <v>38</v>
      </c>
      <c r="E170" s="7" t="s">
        <v>529</v>
      </c>
      <c r="F170" s="7" t="s">
        <v>639</v>
      </c>
      <c r="G170" s="7" t="s">
        <v>4672</v>
      </c>
      <c r="H170" s="15" t="s">
        <v>3697</v>
      </c>
      <c r="I170" s="14"/>
      <c r="J170" s="14"/>
    </row>
    <row r="171" spans="1:10">
      <c r="A171" s="195">
        <v>45869</v>
      </c>
      <c r="B171" s="195">
        <v>45873</v>
      </c>
      <c r="C171" s="202" t="s">
        <v>4146</v>
      </c>
      <c r="D171" s="7" t="s">
        <v>38</v>
      </c>
      <c r="E171" s="7" t="s">
        <v>529</v>
      </c>
      <c r="F171" s="7" t="s">
        <v>648</v>
      </c>
      <c r="G171" s="7" t="s">
        <v>4672</v>
      </c>
      <c r="H171" s="15" t="s">
        <v>3697</v>
      </c>
      <c r="I171" s="14"/>
      <c r="J171" s="14"/>
    </row>
    <row r="172" spans="1:10">
      <c r="A172" s="195">
        <v>45869</v>
      </c>
      <c r="B172" s="195">
        <v>45873</v>
      </c>
      <c r="C172" s="202" t="s">
        <v>4147</v>
      </c>
      <c r="D172" s="7" t="s">
        <v>38</v>
      </c>
      <c r="E172" s="7" t="s">
        <v>529</v>
      </c>
      <c r="F172" s="7" t="s">
        <v>648</v>
      </c>
      <c r="G172" s="7" t="s">
        <v>4672</v>
      </c>
      <c r="H172" s="15" t="s">
        <v>3697</v>
      </c>
      <c r="I172" s="14"/>
      <c r="J172" s="14"/>
    </row>
    <row r="173" spans="1:10">
      <c r="A173" s="195">
        <v>45869</v>
      </c>
      <c r="B173" s="195">
        <v>45873</v>
      </c>
      <c r="C173" s="202" t="s">
        <v>4148</v>
      </c>
      <c r="D173" s="7" t="s">
        <v>38</v>
      </c>
      <c r="E173" s="7" t="s">
        <v>529</v>
      </c>
      <c r="F173" s="7" t="s">
        <v>639</v>
      </c>
      <c r="G173" s="7" t="s">
        <v>4672</v>
      </c>
      <c r="H173" s="15" t="s">
        <v>3697</v>
      </c>
      <c r="I173" s="14"/>
      <c r="J173" s="14"/>
    </row>
    <row r="174" spans="1:10">
      <c r="A174" s="195">
        <v>45869</v>
      </c>
      <c r="B174" s="195">
        <v>45873</v>
      </c>
      <c r="C174" s="202" t="s">
        <v>4149</v>
      </c>
      <c r="D174" s="7" t="s">
        <v>38</v>
      </c>
      <c r="E174" s="7" t="s">
        <v>529</v>
      </c>
      <c r="F174" s="7" t="s">
        <v>639</v>
      </c>
      <c r="G174" s="7" t="s">
        <v>4672</v>
      </c>
      <c r="H174" s="15" t="s">
        <v>3697</v>
      </c>
      <c r="I174" s="14"/>
      <c r="J174" s="14"/>
    </row>
    <row r="175" spans="1:10">
      <c r="A175" s="195">
        <v>45869</v>
      </c>
      <c r="B175" s="195">
        <v>45873</v>
      </c>
      <c r="C175" s="202" t="s">
        <v>4150</v>
      </c>
      <c r="D175" s="7" t="s">
        <v>38</v>
      </c>
      <c r="E175" s="7" t="s">
        <v>529</v>
      </c>
      <c r="F175" s="7" t="s">
        <v>639</v>
      </c>
      <c r="G175" s="7" t="s">
        <v>4672</v>
      </c>
      <c r="H175" s="15" t="s">
        <v>3697</v>
      </c>
      <c r="I175" s="14"/>
      <c r="J175" s="14"/>
    </row>
    <row r="176" spans="1:10">
      <c r="A176" s="195">
        <v>45869</v>
      </c>
      <c r="B176" s="195">
        <v>45873</v>
      </c>
      <c r="C176" s="202" t="s">
        <v>4151</v>
      </c>
      <c r="D176" s="7" t="s">
        <v>38</v>
      </c>
      <c r="E176" s="7" t="s">
        <v>529</v>
      </c>
      <c r="F176" s="7" t="s">
        <v>648</v>
      </c>
      <c r="G176" s="7" t="s">
        <v>4672</v>
      </c>
      <c r="H176" s="15" t="s">
        <v>3697</v>
      </c>
      <c r="I176" s="14"/>
      <c r="J176" s="14"/>
    </row>
    <row r="177" spans="1:10">
      <c r="A177" s="195">
        <v>45869</v>
      </c>
      <c r="B177" s="195">
        <v>45873</v>
      </c>
      <c r="C177" s="202" t="s">
        <v>4155</v>
      </c>
      <c r="D177" s="7" t="s">
        <v>4156</v>
      </c>
      <c r="E177" s="7" t="s">
        <v>529</v>
      </c>
      <c r="F177" s="7" t="s">
        <v>639</v>
      </c>
      <c r="G177" s="7" t="s">
        <v>4672</v>
      </c>
      <c r="H177" s="15" t="s">
        <v>3697</v>
      </c>
      <c r="I177" s="14"/>
      <c r="J177" s="14"/>
    </row>
    <row r="178" spans="1:10">
      <c r="A178" s="195">
        <v>45869</v>
      </c>
      <c r="B178" s="195">
        <v>45873</v>
      </c>
      <c r="C178" s="202" t="s">
        <v>4152</v>
      </c>
      <c r="D178" s="7" t="s">
        <v>4156</v>
      </c>
      <c r="E178" s="7" t="s">
        <v>529</v>
      </c>
      <c r="F178" s="7" t="s">
        <v>639</v>
      </c>
      <c r="G178" s="7" t="s">
        <v>4672</v>
      </c>
      <c r="H178" s="15" t="s">
        <v>3697</v>
      </c>
      <c r="I178" s="14"/>
      <c r="J178" s="14"/>
    </row>
    <row r="179" spans="1:10">
      <c r="A179" s="195">
        <v>45869</v>
      </c>
      <c r="B179" s="195">
        <v>45873</v>
      </c>
      <c r="C179" s="202" t="s">
        <v>4153</v>
      </c>
      <c r="D179" s="7" t="s">
        <v>4156</v>
      </c>
      <c r="E179" s="7" t="s">
        <v>529</v>
      </c>
      <c r="F179" s="7" t="s">
        <v>639</v>
      </c>
      <c r="G179" s="7" t="s">
        <v>4672</v>
      </c>
      <c r="H179" s="15" t="s">
        <v>3697</v>
      </c>
      <c r="I179" s="14"/>
      <c r="J179" s="14"/>
    </row>
    <row r="180" spans="1:10">
      <c r="A180" s="195">
        <v>45869</v>
      </c>
      <c r="B180" s="195">
        <v>45873</v>
      </c>
      <c r="C180" s="202" t="s">
        <v>4154</v>
      </c>
      <c r="D180" s="7" t="s">
        <v>4156</v>
      </c>
      <c r="E180" s="7" t="s">
        <v>529</v>
      </c>
      <c r="F180" s="7" t="s">
        <v>639</v>
      </c>
      <c r="G180" s="7" t="s">
        <v>4672</v>
      </c>
      <c r="H180" s="15" t="s">
        <v>3697</v>
      </c>
      <c r="I180" s="14"/>
      <c r="J180" s="14"/>
    </row>
    <row r="181" spans="1:10">
      <c r="A181" s="195">
        <v>45869</v>
      </c>
      <c r="B181" s="195">
        <v>45873</v>
      </c>
      <c r="C181" s="202" t="s">
        <v>4161</v>
      </c>
      <c r="D181" s="7" t="s">
        <v>4156</v>
      </c>
      <c r="E181" s="7" t="s">
        <v>529</v>
      </c>
      <c r="F181" s="7" t="s">
        <v>639</v>
      </c>
      <c r="G181" s="7" t="s">
        <v>4672</v>
      </c>
      <c r="H181" s="15" t="s">
        <v>3697</v>
      </c>
      <c r="I181" s="14"/>
      <c r="J181" s="14"/>
    </row>
    <row r="182" spans="1:10">
      <c r="A182" s="195">
        <v>45869</v>
      </c>
      <c r="B182" s="195">
        <v>45873</v>
      </c>
      <c r="C182" s="202" t="s">
        <v>4157</v>
      </c>
      <c r="D182" s="7" t="s">
        <v>4156</v>
      </c>
      <c r="E182" s="7" t="s">
        <v>529</v>
      </c>
      <c r="F182" s="7" t="s">
        <v>639</v>
      </c>
      <c r="G182" s="7" t="s">
        <v>4672</v>
      </c>
      <c r="H182" s="15" t="s">
        <v>3697</v>
      </c>
      <c r="I182" s="14"/>
      <c r="J182" s="14"/>
    </row>
    <row r="183" spans="1:10">
      <c r="A183" s="195">
        <v>45869</v>
      </c>
      <c r="B183" s="195">
        <v>45873</v>
      </c>
      <c r="C183" s="202" t="s">
        <v>4158</v>
      </c>
      <c r="D183" s="7" t="s">
        <v>4156</v>
      </c>
      <c r="E183" s="7" t="s">
        <v>529</v>
      </c>
      <c r="F183" s="7" t="s">
        <v>639</v>
      </c>
      <c r="G183" s="7" t="s">
        <v>4672</v>
      </c>
      <c r="H183" s="15" t="s">
        <v>3697</v>
      </c>
      <c r="I183" s="14"/>
      <c r="J183" s="14"/>
    </row>
    <row r="184" spans="1:10">
      <c r="A184" s="195">
        <v>45869</v>
      </c>
      <c r="B184" s="195">
        <v>45873</v>
      </c>
      <c r="C184" s="202" t="s">
        <v>4159</v>
      </c>
      <c r="D184" s="7" t="s">
        <v>4156</v>
      </c>
      <c r="E184" s="7" t="s">
        <v>529</v>
      </c>
      <c r="F184" s="7" t="s">
        <v>639</v>
      </c>
      <c r="G184" s="7" t="s">
        <v>4672</v>
      </c>
      <c r="H184" s="15" t="s">
        <v>3697</v>
      </c>
      <c r="I184" s="14"/>
      <c r="J184" s="14"/>
    </row>
    <row r="185" spans="1:10">
      <c r="A185" s="195">
        <v>45869</v>
      </c>
      <c r="B185" s="195">
        <v>45873</v>
      </c>
      <c r="C185" s="202" t="s">
        <v>4160</v>
      </c>
      <c r="D185" s="7" t="s">
        <v>4156</v>
      </c>
      <c r="E185" s="7" t="s">
        <v>529</v>
      </c>
      <c r="F185" s="7" t="s">
        <v>639</v>
      </c>
      <c r="G185" s="7" t="s">
        <v>4672</v>
      </c>
      <c r="H185" s="15" t="s">
        <v>3697</v>
      </c>
      <c r="I185" s="14"/>
      <c r="J185" s="14"/>
    </row>
    <row r="186" spans="1:10">
      <c r="A186" s="195">
        <v>45869</v>
      </c>
      <c r="B186" s="195">
        <v>45873</v>
      </c>
      <c r="C186" s="202" t="s">
        <v>4162</v>
      </c>
      <c r="D186" s="7" t="s">
        <v>2001</v>
      </c>
      <c r="E186" s="7" t="s">
        <v>529</v>
      </c>
      <c r="F186" s="7" t="s">
        <v>639</v>
      </c>
      <c r="G186" s="7" t="s">
        <v>4672</v>
      </c>
      <c r="H186" s="15" t="s">
        <v>3697</v>
      </c>
      <c r="I186" s="14"/>
      <c r="J186" s="14"/>
    </row>
    <row r="187" spans="1:10">
      <c r="A187" s="195">
        <v>45869</v>
      </c>
      <c r="B187" s="195">
        <v>45873</v>
      </c>
      <c r="C187" s="202" t="s">
        <v>4163</v>
      </c>
      <c r="D187" s="7" t="s">
        <v>2001</v>
      </c>
      <c r="E187" s="7" t="s">
        <v>529</v>
      </c>
      <c r="F187" s="7" t="s">
        <v>639</v>
      </c>
      <c r="G187" s="7" t="s">
        <v>4672</v>
      </c>
      <c r="H187" s="15" t="s">
        <v>3697</v>
      </c>
      <c r="I187" s="14"/>
      <c r="J187" s="14"/>
    </row>
    <row r="188" spans="1:10">
      <c r="A188" s="195">
        <v>45869</v>
      </c>
      <c r="B188" s="195">
        <v>45873</v>
      </c>
      <c r="C188" s="202" t="s">
        <v>4164</v>
      </c>
      <c r="D188" s="7" t="s">
        <v>2001</v>
      </c>
      <c r="E188" s="7" t="s">
        <v>529</v>
      </c>
      <c r="F188" s="7" t="s">
        <v>639</v>
      </c>
      <c r="G188" s="7" t="s">
        <v>4672</v>
      </c>
      <c r="H188" s="15" t="s">
        <v>3697</v>
      </c>
      <c r="I188" s="14"/>
      <c r="J188" s="14"/>
    </row>
    <row r="189" spans="1:10">
      <c r="A189" s="195">
        <v>45869</v>
      </c>
      <c r="B189" s="195">
        <v>45873</v>
      </c>
      <c r="C189" s="202" t="s">
        <v>4165</v>
      </c>
      <c r="D189" s="7" t="s">
        <v>2001</v>
      </c>
      <c r="E189" s="7" t="s">
        <v>529</v>
      </c>
      <c r="F189" s="7" t="s">
        <v>639</v>
      </c>
      <c r="G189" s="7" t="s">
        <v>4672</v>
      </c>
      <c r="H189" s="15" t="s">
        <v>3697</v>
      </c>
      <c r="I189" s="14"/>
      <c r="J189" s="14"/>
    </row>
    <row r="190" spans="1:10">
      <c r="A190" s="195">
        <v>45869</v>
      </c>
      <c r="B190" s="195">
        <v>45873</v>
      </c>
      <c r="C190" s="202" t="s">
        <v>4166</v>
      </c>
      <c r="D190" s="7" t="s">
        <v>2001</v>
      </c>
      <c r="E190" s="7" t="s">
        <v>529</v>
      </c>
      <c r="F190" s="7" t="s">
        <v>639</v>
      </c>
      <c r="G190" s="7" t="s">
        <v>4672</v>
      </c>
      <c r="H190" s="15" t="s">
        <v>3697</v>
      </c>
      <c r="I190" s="14"/>
      <c r="J190" s="14"/>
    </row>
    <row r="191" spans="1:10">
      <c r="A191" s="195">
        <v>45869</v>
      </c>
      <c r="B191" s="195">
        <v>45873</v>
      </c>
      <c r="C191" s="202" t="s">
        <v>4167</v>
      </c>
      <c r="D191" s="7" t="s">
        <v>2001</v>
      </c>
      <c r="E191" s="7" t="s">
        <v>529</v>
      </c>
      <c r="F191" s="7" t="s">
        <v>639</v>
      </c>
      <c r="G191" s="7" t="s">
        <v>4672</v>
      </c>
      <c r="H191" s="15" t="s">
        <v>3697</v>
      </c>
      <c r="I191" s="14"/>
      <c r="J191" s="14"/>
    </row>
    <row r="192" spans="1:10">
      <c r="A192" s="195">
        <v>45869</v>
      </c>
      <c r="B192" s="195">
        <v>45873</v>
      </c>
      <c r="C192" s="202" t="s">
        <v>4168</v>
      </c>
      <c r="D192" s="7" t="s">
        <v>2001</v>
      </c>
      <c r="E192" s="7" t="s">
        <v>529</v>
      </c>
      <c r="F192" s="7" t="s">
        <v>639</v>
      </c>
      <c r="G192" s="7" t="s">
        <v>4672</v>
      </c>
      <c r="H192" s="15" t="s">
        <v>3697</v>
      </c>
      <c r="I192" s="14"/>
      <c r="J192" s="14"/>
    </row>
    <row r="193" spans="1:10">
      <c r="A193" s="195">
        <v>45869</v>
      </c>
      <c r="B193" s="195">
        <v>45873</v>
      </c>
      <c r="C193" s="202" t="s">
        <v>4169</v>
      </c>
      <c r="D193" s="7" t="s">
        <v>2001</v>
      </c>
      <c r="E193" s="7" t="s">
        <v>529</v>
      </c>
      <c r="F193" s="7" t="s">
        <v>639</v>
      </c>
      <c r="G193" s="7" t="s">
        <v>4672</v>
      </c>
      <c r="H193" s="15" t="s">
        <v>3697</v>
      </c>
      <c r="I193" s="14"/>
      <c r="J193" s="14"/>
    </row>
    <row r="194" spans="1:10">
      <c r="A194" s="195">
        <v>45869</v>
      </c>
      <c r="B194" s="195">
        <v>45873</v>
      </c>
      <c r="C194" s="202" t="s">
        <v>4170</v>
      </c>
      <c r="D194" s="7" t="s">
        <v>2001</v>
      </c>
      <c r="E194" s="7" t="s">
        <v>529</v>
      </c>
      <c r="F194" s="7" t="s">
        <v>639</v>
      </c>
      <c r="G194" s="7" t="s">
        <v>4672</v>
      </c>
      <c r="H194" s="15" t="s">
        <v>3697</v>
      </c>
      <c r="I194" s="14"/>
      <c r="J194" s="14"/>
    </row>
    <row r="195" spans="1:10">
      <c r="A195" s="195">
        <v>45869</v>
      </c>
      <c r="B195" s="195">
        <v>45873</v>
      </c>
      <c r="C195" s="202" t="s">
        <v>4171</v>
      </c>
      <c r="D195" s="7" t="s">
        <v>2001</v>
      </c>
      <c r="E195" s="7" t="s">
        <v>529</v>
      </c>
      <c r="F195" s="7" t="s">
        <v>639</v>
      </c>
      <c r="G195" s="7" t="s">
        <v>4672</v>
      </c>
      <c r="H195" s="15" t="s">
        <v>3697</v>
      </c>
      <c r="I195" s="14"/>
      <c r="J195" s="14"/>
    </row>
    <row r="196" spans="1:10">
      <c r="A196" s="195">
        <v>45869</v>
      </c>
      <c r="B196" s="195">
        <v>45873</v>
      </c>
      <c r="C196" s="202" t="s">
        <v>4172</v>
      </c>
      <c r="D196" s="7" t="s">
        <v>2001</v>
      </c>
      <c r="E196" s="7" t="s">
        <v>529</v>
      </c>
      <c r="F196" s="7" t="s">
        <v>639</v>
      </c>
      <c r="G196" s="7" t="s">
        <v>4672</v>
      </c>
      <c r="H196" s="15" t="s">
        <v>3697</v>
      </c>
      <c r="I196" s="14"/>
      <c r="J196" s="14"/>
    </row>
    <row r="197" spans="1:10">
      <c r="A197" s="195">
        <v>45869</v>
      </c>
      <c r="B197" s="195">
        <v>45873</v>
      </c>
      <c r="C197" s="202" t="s">
        <v>4173</v>
      </c>
      <c r="D197" s="7" t="s">
        <v>2001</v>
      </c>
      <c r="E197" s="7" t="s">
        <v>529</v>
      </c>
      <c r="F197" s="7" t="s">
        <v>639</v>
      </c>
      <c r="G197" s="7" t="s">
        <v>4672</v>
      </c>
      <c r="H197" s="15" t="s">
        <v>3697</v>
      </c>
      <c r="I197" s="14"/>
      <c r="J197" s="14"/>
    </row>
    <row r="198" spans="1:10">
      <c r="A198" s="195">
        <v>45869</v>
      </c>
      <c r="B198" s="195">
        <v>45873</v>
      </c>
      <c r="C198" s="202" t="s">
        <v>4174</v>
      </c>
      <c r="D198" s="7" t="s">
        <v>2001</v>
      </c>
      <c r="E198" s="7" t="s">
        <v>529</v>
      </c>
      <c r="F198" s="7" t="s">
        <v>639</v>
      </c>
      <c r="G198" s="7" t="s">
        <v>4672</v>
      </c>
      <c r="H198" s="15" t="s">
        <v>3697</v>
      </c>
      <c r="I198" s="14"/>
      <c r="J198" s="14"/>
    </row>
    <row r="199" spans="1:10">
      <c r="A199" s="195">
        <v>45869</v>
      </c>
      <c r="B199" s="195">
        <v>45873</v>
      </c>
      <c r="C199" s="202" t="s">
        <v>4175</v>
      </c>
      <c r="D199" s="7" t="s">
        <v>984</v>
      </c>
      <c r="E199" s="7" t="s">
        <v>529</v>
      </c>
      <c r="F199" s="7" t="s">
        <v>648</v>
      </c>
      <c r="G199" s="7" t="s">
        <v>4672</v>
      </c>
      <c r="H199" s="15" t="s">
        <v>3697</v>
      </c>
      <c r="I199" s="14"/>
      <c r="J199" s="14"/>
    </row>
    <row r="200" spans="1:10">
      <c r="A200" s="195">
        <v>45869</v>
      </c>
      <c r="B200" s="195">
        <v>45873</v>
      </c>
      <c r="C200" s="202" t="s">
        <v>4176</v>
      </c>
      <c r="D200" s="7" t="s">
        <v>984</v>
      </c>
      <c r="E200" s="7" t="s">
        <v>529</v>
      </c>
      <c r="F200" s="7" t="s">
        <v>648</v>
      </c>
      <c r="G200" s="7" t="s">
        <v>4672</v>
      </c>
      <c r="H200" s="15" t="s">
        <v>3697</v>
      </c>
      <c r="I200" s="14"/>
      <c r="J200" s="14"/>
    </row>
    <row r="201" spans="1:10">
      <c r="A201" s="195">
        <v>45869</v>
      </c>
      <c r="B201" s="195">
        <v>45873</v>
      </c>
      <c r="C201" s="202" t="s">
        <v>4177</v>
      </c>
      <c r="D201" s="7" t="s">
        <v>984</v>
      </c>
      <c r="E201" s="7" t="s">
        <v>4178</v>
      </c>
      <c r="F201" s="7" t="s">
        <v>639</v>
      </c>
      <c r="G201" s="7" t="s">
        <v>4672</v>
      </c>
      <c r="H201" s="15" t="s">
        <v>3697</v>
      </c>
      <c r="I201" s="14"/>
      <c r="J201" s="14"/>
    </row>
    <row r="202" spans="1:10">
      <c r="A202" s="195">
        <v>45869</v>
      </c>
      <c r="B202" s="195">
        <v>45873</v>
      </c>
      <c r="C202" s="202" t="s">
        <v>4179</v>
      </c>
      <c r="D202" s="7" t="s">
        <v>984</v>
      </c>
      <c r="E202" s="7" t="s">
        <v>4180</v>
      </c>
      <c r="F202" s="7" t="s">
        <v>639</v>
      </c>
      <c r="G202" s="7" t="s">
        <v>4672</v>
      </c>
      <c r="H202" s="15" t="s">
        <v>3697</v>
      </c>
      <c r="I202" s="14"/>
      <c r="J202" s="14"/>
    </row>
    <row r="203" spans="1:10">
      <c r="A203" s="195">
        <v>45869</v>
      </c>
      <c r="B203" s="195">
        <v>45873</v>
      </c>
      <c r="C203" s="202" t="s">
        <v>4181</v>
      </c>
      <c r="D203" s="7" t="s">
        <v>846</v>
      </c>
      <c r="E203" s="7" t="s">
        <v>529</v>
      </c>
      <c r="F203" s="7" t="s">
        <v>639</v>
      </c>
      <c r="G203" s="7" t="s">
        <v>4672</v>
      </c>
      <c r="H203" s="15" t="s">
        <v>3697</v>
      </c>
      <c r="I203" s="14"/>
      <c r="J203" s="14"/>
    </row>
    <row r="204" spans="1:10">
      <c r="A204" s="195">
        <v>45869</v>
      </c>
      <c r="B204" s="195">
        <v>45873</v>
      </c>
      <c r="C204" s="202" t="s">
        <v>4182</v>
      </c>
      <c r="D204" s="7" t="s">
        <v>846</v>
      </c>
      <c r="E204" s="7" t="s">
        <v>529</v>
      </c>
      <c r="F204" s="7" t="s">
        <v>639</v>
      </c>
      <c r="G204" s="7" t="s">
        <v>4672</v>
      </c>
      <c r="H204" s="15" t="s">
        <v>3697</v>
      </c>
      <c r="I204" s="14"/>
      <c r="J204" s="14"/>
    </row>
    <row r="205" spans="1:10">
      <c r="A205" s="195">
        <v>45869</v>
      </c>
      <c r="B205" s="195">
        <v>45873</v>
      </c>
      <c r="C205" s="202" t="s">
        <v>4183</v>
      </c>
      <c r="D205" s="7" t="s">
        <v>846</v>
      </c>
      <c r="E205" s="7" t="s">
        <v>529</v>
      </c>
      <c r="F205" s="7" t="s">
        <v>639</v>
      </c>
      <c r="G205" s="7" t="s">
        <v>4672</v>
      </c>
      <c r="H205" s="15" t="s">
        <v>3697</v>
      </c>
      <c r="I205" s="14"/>
      <c r="J205" s="14"/>
    </row>
    <row r="206" spans="1:10">
      <c r="A206" s="195">
        <v>45869</v>
      </c>
      <c r="B206" s="195">
        <v>45873</v>
      </c>
      <c r="C206" s="202" t="s">
        <v>4184</v>
      </c>
      <c r="D206" s="7" t="s">
        <v>846</v>
      </c>
      <c r="E206" s="7" t="s">
        <v>529</v>
      </c>
      <c r="F206" s="7" t="s">
        <v>639</v>
      </c>
      <c r="G206" s="7" t="s">
        <v>4672</v>
      </c>
      <c r="H206" s="15" t="s">
        <v>3697</v>
      </c>
      <c r="I206" s="14"/>
      <c r="J206" s="14"/>
    </row>
    <row r="207" spans="1:10">
      <c r="A207" s="195">
        <v>45869</v>
      </c>
      <c r="B207" s="195">
        <v>45873</v>
      </c>
      <c r="C207" s="202" t="s">
        <v>4185</v>
      </c>
      <c r="D207" s="7" t="s">
        <v>1709</v>
      </c>
      <c r="E207" s="7" t="s">
        <v>529</v>
      </c>
      <c r="F207" s="7" t="s">
        <v>639</v>
      </c>
      <c r="G207" s="7" t="s">
        <v>4672</v>
      </c>
      <c r="H207" s="15" t="s">
        <v>3697</v>
      </c>
      <c r="I207" s="14"/>
      <c r="J207" s="14"/>
    </row>
    <row r="208" spans="1:10">
      <c r="A208" s="195">
        <v>45869</v>
      </c>
      <c r="B208" s="195">
        <v>45873</v>
      </c>
      <c r="C208" s="202" t="s">
        <v>4186</v>
      </c>
      <c r="D208" s="7" t="s">
        <v>1709</v>
      </c>
      <c r="E208" s="7" t="s">
        <v>529</v>
      </c>
      <c r="F208" s="7" t="s">
        <v>639</v>
      </c>
      <c r="G208" s="7" t="s">
        <v>4672</v>
      </c>
      <c r="H208" s="15" t="s">
        <v>3697</v>
      </c>
      <c r="I208" s="14"/>
      <c r="J208" s="14"/>
    </row>
    <row r="209" spans="1:10">
      <c r="A209" s="195">
        <v>45869</v>
      </c>
      <c r="B209" s="195">
        <v>45873</v>
      </c>
      <c r="C209" s="202" t="s">
        <v>4187</v>
      </c>
      <c r="D209" s="7" t="s">
        <v>294</v>
      </c>
      <c r="E209" s="7" t="s">
        <v>529</v>
      </c>
      <c r="F209" s="7" t="s">
        <v>639</v>
      </c>
      <c r="G209" s="7" t="s">
        <v>4672</v>
      </c>
      <c r="H209" s="15" t="s">
        <v>3697</v>
      </c>
      <c r="I209" s="14"/>
      <c r="J209" s="14"/>
    </row>
    <row r="210" spans="1:10">
      <c r="A210" s="195">
        <v>45869</v>
      </c>
      <c r="B210" s="195">
        <v>45873</v>
      </c>
      <c r="C210" s="202" t="s">
        <v>4188</v>
      </c>
      <c r="D210" s="7" t="s">
        <v>294</v>
      </c>
      <c r="E210" s="7" t="s">
        <v>529</v>
      </c>
      <c r="F210" s="7" t="s">
        <v>639</v>
      </c>
      <c r="G210" s="7" t="s">
        <v>4672</v>
      </c>
      <c r="H210" s="15" t="s">
        <v>3697</v>
      </c>
      <c r="I210" s="14"/>
      <c r="J210" s="14"/>
    </row>
    <row r="211" spans="1:10">
      <c r="A211" s="195">
        <v>45869</v>
      </c>
      <c r="B211" s="195">
        <v>45870</v>
      </c>
      <c r="C211" s="202" t="s">
        <v>4189</v>
      </c>
      <c r="D211" s="7" t="s">
        <v>294</v>
      </c>
      <c r="E211" s="7" t="s">
        <v>529</v>
      </c>
      <c r="F211" s="7" t="s">
        <v>639</v>
      </c>
      <c r="G211" s="7" t="s">
        <v>4672</v>
      </c>
      <c r="H211" s="15" t="s">
        <v>3697</v>
      </c>
      <c r="I211" s="14"/>
      <c r="J211" s="14"/>
    </row>
    <row r="212" spans="1:10">
      <c r="A212" s="195">
        <v>45870</v>
      </c>
      <c r="B212" s="195">
        <v>45870</v>
      </c>
      <c r="C212" s="202" t="s">
        <v>4190</v>
      </c>
      <c r="D212" s="7" t="s">
        <v>2043</v>
      </c>
      <c r="E212" s="7" t="s">
        <v>3001</v>
      </c>
      <c r="F212" s="7" t="s">
        <v>639</v>
      </c>
      <c r="G212" s="7" t="s">
        <v>4672</v>
      </c>
      <c r="H212" s="15" t="s">
        <v>3697</v>
      </c>
      <c r="I212" s="14"/>
      <c r="J212" s="14"/>
    </row>
    <row r="213" spans="1:10">
      <c r="A213" s="195">
        <v>45870</v>
      </c>
      <c r="B213" s="195">
        <v>45870</v>
      </c>
      <c r="C213" s="202" t="s">
        <v>4191</v>
      </c>
      <c r="D213" s="7" t="s">
        <v>2043</v>
      </c>
      <c r="E213" s="7" t="s">
        <v>3001</v>
      </c>
      <c r="F213" s="7" t="s">
        <v>639</v>
      </c>
      <c r="G213" s="7" t="s">
        <v>4672</v>
      </c>
      <c r="H213" s="15" t="s">
        <v>3697</v>
      </c>
      <c r="I213" s="14"/>
      <c r="J213" s="14"/>
    </row>
    <row r="214" spans="1:10">
      <c r="A214" s="195">
        <v>45870</v>
      </c>
      <c r="B214" s="195">
        <v>45870</v>
      </c>
      <c r="C214" s="202" t="s">
        <v>4192</v>
      </c>
      <c r="D214" s="7" t="s">
        <v>2043</v>
      </c>
      <c r="E214" s="7" t="s">
        <v>3001</v>
      </c>
      <c r="F214" s="7" t="s">
        <v>639</v>
      </c>
      <c r="G214" s="7" t="s">
        <v>4672</v>
      </c>
      <c r="H214" s="15" t="s">
        <v>3697</v>
      </c>
      <c r="I214" s="14"/>
      <c r="J214" s="14"/>
    </row>
    <row r="215" spans="1:10">
      <c r="A215" s="195">
        <v>45870</v>
      </c>
      <c r="B215" s="195">
        <v>45870</v>
      </c>
      <c r="C215" s="202" t="s">
        <v>4193</v>
      </c>
      <c r="D215" s="7" t="s">
        <v>1834</v>
      </c>
      <c r="E215" s="7" t="s">
        <v>3001</v>
      </c>
      <c r="F215" s="7" t="s">
        <v>639</v>
      </c>
      <c r="G215" s="7" t="s">
        <v>4672</v>
      </c>
      <c r="H215" s="15" t="s">
        <v>3697</v>
      </c>
      <c r="I215" s="14"/>
      <c r="J215" s="14"/>
    </row>
    <row r="216" spans="1:10">
      <c r="A216" s="195">
        <v>45870</v>
      </c>
      <c r="B216" s="195">
        <v>45870</v>
      </c>
      <c r="C216" s="202" t="s">
        <v>4194</v>
      </c>
      <c r="D216" s="7" t="s">
        <v>1834</v>
      </c>
      <c r="E216" s="7" t="s">
        <v>3001</v>
      </c>
      <c r="F216" s="7" t="s">
        <v>639</v>
      </c>
      <c r="G216" s="7" t="s">
        <v>4672</v>
      </c>
      <c r="H216" s="15" t="s">
        <v>3697</v>
      </c>
      <c r="I216" s="14"/>
      <c r="J216" s="14"/>
    </row>
    <row r="217" spans="1:10">
      <c r="A217" s="195">
        <v>45870</v>
      </c>
      <c r="B217" s="195">
        <v>45870</v>
      </c>
      <c r="C217" s="202" t="s">
        <v>4195</v>
      </c>
      <c r="D217" s="7" t="s">
        <v>898</v>
      </c>
      <c r="E217" s="7" t="s">
        <v>3933</v>
      </c>
      <c r="F217" s="7" t="s">
        <v>639</v>
      </c>
      <c r="G217" s="7" t="s">
        <v>4672</v>
      </c>
      <c r="H217" s="15" t="s">
        <v>3697</v>
      </c>
      <c r="I217" s="14"/>
      <c r="J217" s="14"/>
    </row>
    <row r="218" spans="1:10">
      <c r="A218" s="195">
        <v>45870</v>
      </c>
      <c r="B218" s="195">
        <v>45870</v>
      </c>
      <c r="C218" s="202" t="s">
        <v>4196</v>
      </c>
      <c r="D218" s="7" t="s">
        <v>898</v>
      </c>
      <c r="E218" s="7" t="s">
        <v>3933</v>
      </c>
      <c r="F218" s="7" t="s">
        <v>639</v>
      </c>
      <c r="G218" s="7" t="s">
        <v>4672</v>
      </c>
      <c r="H218" s="15" t="s">
        <v>3697</v>
      </c>
      <c r="I218" s="14"/>
      <c r="J218" s="14"/>
    </row>
    <row r="219" spans="1:10">
      <c r="A219" s="195">
        <v>45870</v>
      </c>
      <c r="B219" s="195">
        <v>45870</v>
      </c>
      <c r="C219" s="202" t="s">
        <v>4197</v>
      </c>
      <c r="D219" s="7" t="s">
        <v>898</v>
      </c>
      <c r="E219" s="7" t="s">
        <v>3933</v>
      </c>
      <c r="F219" s="7" t="s">
        <v>639</v>
      </c>
      <c r="G219" s="7" t="s">
        <v>4672</v>
      </c>
      <c r="H219" s="15" t="s">
        <v>3697</v>
      </c>
      <c r="I219" s="14"/>
      <c r="J219" s="14"/>
    </row>
    <row r="220" spans="1:10">
      <c r="A220" s="195">
        <v>45870</v>
      </c>
      <c r="B220" s="195">
        <v>45870</v>
      </c>
      <c r="C220" s="202" t="s">
        <v>4198</v>
      </c>
      <c r="D220" s="7" t="s">
        <v>898</v>
      </c>
      <c r="E220" s="7" t="s">
        <v>3933</v>
      </c>
      <c r="F220" s="7" t="s">
        <v>639</v>
      </c>
      <c r="G220" s="7" t="s">
        <v>4672</v>
      </c>
      <c r="H220" s="15" t="s">
        <v>3697</v>
      </c>
      <c r="I220" s="14"/>
      <c r="J220" s="14"/>
    </row>
    <row r="221" spans="1:10">
      <c r="A221" s="195">
        <v>45870</v>
      </c>
      <c r="B221" s="195">
        <v>45870</v>
      </c>
      <c r="C221" s="202" t="s">
        <v>4199</v>
      </c>
      <c r="D221" s="7" t="s">
        <v>898</v>
      </c>
      <c r="E221" s="7" t="s">
        <v>3933</v>
      </c>
      <c r="F221" s="7" t="s">
        <v>639</v>
      </c>
      <c r="G221" s="7" t="s">
        <v>4672</v>
      </c>
      <c r="H221" s="15" t="s">
        <v>3697</v>
      </c>
      <c r="I221" s="14"/>
      <c r="J221" s="14"/>
    </row>
    <row r="222" spans="1:10">
      <c r="A222" s="61">
        <v>45869</v>
      </c>
      <c r="B222" s="195">
        <v>45870</v>
      </c>
      <c r="C222" s="202" t="s">
        <v>4200</v>
      </c>
      <c r="D222" s="7" t="s">
        <v>4028</v>
      </c>
      <c r="E222" s="7" t="s">
        <v>3933</v>
      </c>
      <c r="F222" s="7" t="s">
        <v>639</v>
      </c>
      <c r="G222" s="7" t="s">
        <v>4672</v>
      </c>
      <c r="H222" s="15" t="s">
        <v>3697</v>
      </c>
      <c r="I222" s="14"/>
      <c r="J222" s="14"/>
    </row>
    <row r="223" spans="1:10">
      <c r="A223" s="61">
        <v>45869</v>
      </c>
      <c r="B223" s="195">
        <v>45870</v>
      </c>
      <c r="C223" s="202" t="s">
        <v>4201</v>
      </c>
      <c r="D223" s="7" t="s">
        <v>3938</v>
      </c>
      <c r="E223" s="7" t="s">
        <v>3933</v>
      </c>
      <c r="F223" s="7" t="s">
        <v>639</v>
      </c>
      <c r="G223" s="7" t="s">
        <v>4672</v>
      </c>
      <c r="H223" s="15" t="s">
        <v>3697</v>
      </c>
      <c r="I223" s="14"/>
      <c r="J223" s="14"/>
    </row>
    <row r="224" spans="1:10">
      <c r="A224" s="195">
        <v>45870</v>
      </c>
      <c r="B224" s="195">
        <v>45870</v>
      </c>
      <c r="C224" s="202" t="s">
        <v>4229</v>
      </c>
      <c r="D224" s="7" t="s">
        <v>3734</v>
      </c>
      <c r="E224" s="7" t="s">
        <v>4018</v>
      </c>
      <c r="F224" s="7" t="s">
        <v>639</v>
      </c>
      <c r="G224" s="7" t="s">
        <v>4672</v>
      </c>
      <c r="H224" s="15" t="s">
        <v>3697</v>
      </c>
      <c r="I224" s="14"/>
      <c r="J224" s="14"/>
    </row>
    <row r="225" spans="1:10">
      <c r="A225" s="195">
        <v>45870</v>
      </c>
      <c r="B225" s="195">
        <v>45870</v>
      </c>
      <c r="C225" s="202" t="s">
        <v>4202</v>
      </c>
      <c r="D225" s="7" t="s">
        <v>3734</v>
      </c>
      <c r="E225" s="7" t="s">
        <v>4233</v>
      </c>
      <c r="F225" s="7" t="s">
        <v>639</v>
      </c>
      <c r="G225" s="7" t="s">
        <v>4672</v>
      </c>
      <c r="H225" s="15" t="s">
        <v>3697</v>
      </c>
      <c r="I225" s="14"/>
      <c r="J225" s="14"/>
    </row>
    <row r="226" spans="1:10">
      <c r="A226" s="195">
        <v>45870</v>
      </c>
      <c r="B226" s="201">
        <v>45873</v>
      </c>
      <c r="C226" s="202" t="s">
        <v>4231</v>
      </c>
      <c r="D226" s="7" t="s">
        <v>3734</v>
      </c>
      <c r="E226" s="7" t="s">
        <v>4135</v>
      </c>
      <c r="F226" s="7" t="s">
        <v>639</v>
      </c>
      <c r="G226" s="7" t="s">
        <v>4672</v>
      </c>
      <c r="H226" s="15" t="s">
        <v>3697</v>
      </c>
      <c r="I226" s="14"/>
      <c r="J226" s="14"/>
    </row>
    <row r="227" spans="1:10">
      <c r="A227" s="195">
        <v>45870</v>
      </c>
      <c r="B227" s="201">
        <v>45873</v>
      </c>
      <c r="C227" s="202" t="s">
        <v>4203</v>
      </c>
      <c r="D227" s="7" t="s">
        <v>8</v>
      </c>
      <c r="E227" s="7" t="s">
        <v>1562</v>
      </c>
      <c r="F227" s="7" t="s">
        <v>639</v>
      </c>
      <c r="G227" s="7" t="s">
        <v>4672</v>
      </c>
      <c r="H227" s="15" t="s">
        <v>3697</v>
      </c>
      <c r="I227" s="14"/>
      <c r="J227" s="7"/>
    </row>
    <row r="228" spans="1:10">
      <c r="A228" s="195">
        <v>45870</v>
      </c>
      <c r="B228" s="201">
        <v>45873</v>
      </c>
      <c r="C228" s="202" t="s">
        <v>4204</v>
      </c>
      <c r="D228" s="7" t="s">
        <v>8</v>
      </c>
      <c r="E228" s="7" t="s">
        <v>3130</v>
      </c>
      <c r="F228" s="7" t="s">
        <v>639</v>
      </c>
      <c r="G228" s="7" t="s">
        <v>4672</v>
      </c>
      <c r="H228" s="15" t="s">
        <v>3697</v>
      </c>
      <c r="I228" s="14"/>
      <c r="J228" s="7"/>
    </row>
    <row r="229" spans="1:10">
      <c r="A229" s="195">
        <v>45870</v>
      </c>
      <c r="B229" s="201">
        <v>45873</v>
      </c>
      <c r="C229" s="202" t="s">
        <v>4205</v>
      </c>
      <c r="D229" s="7" t="s">
        <v>8</v>
      </c>
      <c r="E229" s="7" t="s">
        <v>4234</v>
      </c>
      <c r="F229" s="7" t="s">
        <v>639</v>
      </c>
      <c r="G229" s="7" t="s">
        <v>4672</v>
      </c>
      <c r="H229" s="15" t="s">
        <v>3697</v>
      </c>
      <c r="I229" s="14"/>
      <c r="J229" s="7"/>
    </row>
    <row r="230" spans="1:10">
      <c r="A230" s="195">
        <v>45870</v>
      </c>
      <c r="B230" s="201">
        <v>45873</v>
      </c>
      <c r="C230" s="202" t="s">
        <v>4206</v>
      </c>
      <c r="D230" s="7" t="s">
        <v>8</v>
      </c>
      <c r="E230" s="7" t="s">
        <v>4235</v>
      </c>
      <c r="F230" s="7" t="s">
        <v>639</v>
      </c>
      <c r="G230" s="7" t="s">
        <v>4672</v>
      </c>
      <c r="H230" s="15" t="s">
        <v>3697</v>
      </c>
      <c r="I230" s="14"/>
      <c r="J230" s="7"/>
    </row>
    <row r="231" spans="1:10">
      <c r="A231" s="195">
        <v>45870</v>
      </c>
      <c r="B231" s="201">
        <v>45873</v>
      </c>
      <c r="C231" s="202" t="s">
        <v>4207</v>
      </c>
      <c r="D231" s="7" t="s">
        <v>8</v>
      </c>
      <c r="E231" s="7" t="s">
        <v>4236</v>
      </c>
      <c r="F231" s="7" t="s">
        <v>639</v>
      </c>
      <c r="G231" s="7" t="s">
        <v>4672</v>
      </c>
      <c r="H231" s="15" t="s">
        <v>3697</v>
      </c>
      <c r="I231" s="14"/>
      <c r="J231" s="7"/>
    </row>
    <row r="232" spans="1:10">
      <c r="A232" s="195">
        <v>45870</v>
      </c>
      <c r="B232" s="201">
        <v>45873</v>
      </c>
      <c r="C232" s="202" t="s">
        <v>4208</v>
      </c>
      <c r="D232" s="7" t="s">
        <v>8</v>
      </c>
      <c r="E232" s="7" t="s">
        <v>4236</v>
      </c>
      <c r="F232" s="7" t="s">
        <v>639</v>
      </c>
      <c r="G232" s="7" t="s">
        <v>4672</v>
      </c>
      <c r="H232" s="15" t="s">
        <v>3697</v>
      </c>
      <c r="I232" s="14"/>
      <c r="J232" s="7"/>
    </row>
    <row r="233" spans="1:10">
      <c r="A233" s="195">
        <v>45870</v>
      </c>
      <c r="B233" s="201">
        <v>45873</v>
      </c>
      <c r="C233" s="202" t="s">
        <v>4209</v>
      </c>
      <c r="D233" s="7" t="s">
        <v>8</v>
      </c>
      <c r="E233" s="7" t="s">
        <v>4236</v>
      </c>
      <c r="F233" s="7" t="s">
        <v>639</v>
      </c>
      <c r="G233" s="7" t="s">
        <v>4672</v>
      </c>
      <c r="H233" s="15" t="s">
        <v>3697</v>
      </c>
      <c r="I233" s="14"/>
      <c r="J233" s="7"/>
    </row>
    <row r="234" spans="1:10">
      <c r="A234" s="195">
        <v>45870</v>
      </c>
      <c r="B234" s="201">
        <v>45873</v>
      </c>
      <c r="C234" s="202" t="s">
        <v>4210</v>
      </c>
      <c r="D234" s="7" t="s">
        <v>8</v>
      </c>
      <c r="E234" s="7" t="s">
        <v>4236</v>
      </c>
      <c r="F234" s="7" t="s">
        <v>639</v>
      </c>
      <c r="G234" s="7" t="s">
        <v>4672</v>
      </c>
      <c r="H234" s="15" t="s">
        <v>3697</v>
      </c>
      <c r="I234" s="14"/>
      <c r="J234" s="7"/>
    </row>
    <row r="235" spans="1:10">
      <c r="A235" s="195">
        <v>45870</v>
      </c>
      <c r="B235" s="201">
        <v>45873</v>
      </c>
      <c r="C235" s="202" t="s">
        <v>4211</v>
      </c>
      <c r="D235" s="7" t="s">
        <v>8</v>
      </c>
      <c r="E235" s="7" t="s">
        <v>4236</v>
      </c>
      <c r="F235" s="7" t="s">
        <v>639</v>
      </c>
      <c r="G235" s="7" t="s">
        <v>4672</v>
      </c>
      <c r="H235" s="15" t="s">
        <v>3697</v>
      </c>
      <c r="I235" s="14"/>
      <c r="J235" s="7"/>
    </row>
    <row r="236" spans="1:10">
      <c r="A236" s="195">
        <v>45870</v>
      </c>
      <c r="B236" s="201">
        <v>45873</v>
      </c>
      <c r="C236" s="202" t="s">
        <v>4212</v>
      </c>
      <c r="D236" s="7" t="s">
        <v>8</v>
      </c>
      <c r="E236" s="7" t="s">
        <v>4236</v>
      </c>
      <c r="F236" s="7" t="s">
        <v>639</v>
      </c>
      <c r="G236" s="7" t="s">
        <v>4672</v>
      </c>
      <c r="H236" s="15" t="s">
        <v>3697</v>
      </c>
      <c r="I236" s="14"/>
      <c r="J236" s="7"/>
    </row>
    <row r="237" spans="1:10">
      <c r="A237" s="195">
        <v>45870</v>
      </c>
      <c r="B237" s="201">
        <v>45873</v>
      </c>
      <c r="C237" s="202" t="s">
        <v>4213</v>
      </c>
      <c r="D237" s="7" t="s">
        <v>8</v>
      </c>
      <c r="E237" s="7" t="s">
        <v>4236</v>
      </c>
      <c r="F237" s="7" t="s">
        <v>639</v>
      </c>
      <c r="G237" s="7" t="s">
        <v>4672</v>
      </c>
      <c r="H237" s="15" t="s">
        <v>3697</v>
      </c>
      <c r="I237" s="14"/>
      <c r="J237" s="7"/>
    </row>
    <row r="238" spans="1:10">
      <c r="A238" s="195">
        <v>45870</v>
      </c>
      <c r="B238" s="201">
        <v>45873</v>
      </c>
      <c r="C238" s="202" t="s">
        <v>4214</v>
      </c>
      <c r="D238" s="7" t="s">
        <v>8</v>
      </c>
      <c r="E238" s="7" t="s">
        <v>4237</v>
      </c>
      <c r="F238" s="7" t="s">
        <v>639</v>
      </c>
      <c r="G238" s="7" t="s">
        <v>4672</v>
      </c>
      <c r="H238" s="15" t="s">
        <v>3697</v>
      </c>
      <c r="I238" s="14"/>
      <c r="J238" s="7"/>
    </row>
    <row r="239" spans="1:10">
      <c r="A239" s="195">
        <v>45870</v>
      </c>
      <c r="B239" s="201">
        <v>45873</v>
      </c>
      <c r="C239" s="202" t="s">
        <v>4215</v>
      </c>
      <c r="D239" s="7" t="s">
        <v>8</v>
      </c>
      <c r="E239" s="7" t="s">
        <v>4238</v>
      </c>
      <c r="F239" s="7" t="s">
        <v>639</v>
      </c>
      <c r="G239" s="7" t="s">
        <v>4672</v>
      </c>
      <c r="H239" s="15" t="s">
        <v>3697</v>
      </c>
      <c r="I239" s="14"/>
      <c r="J239" s="7"/>
    </row>
    <row r="240" spans="1:10">
      <c r="A240" s="195">
        <v>45870</v>
      </c>
      <c r="B240" s="201">
        <v>45873</v>
      </c>
      <c r="C240" s="202" t="s">
        <v>4216</v>
      </c>
      <c r="D240" s="7" t="s">
        <v>8</v>
      </c>
      <c r="E240" s="7" t="s">
        <v>2987</v>
      </c>
      <c r="F240" s="7" t="s">
        <v>639</v>
      </c>
      <c r="G240" s="7" t="s">
        <v>4672</v>
      </c>
      <c r="H240" s="15" t="s">
        <v>3697</v>
      </c>
      <c r="I240" s="14"/>
      <c r="J240" s="7"/>
    </row>
    <row r="241" spans="1:10">
      <c r="A241" s="195">
        <v>45870</v>
      </c>
      <c r="B241" s="201">
        <v>45873</v>
      </c>
      <c r="C241" s="202" t="s">
        <v>4217</v>
      </c>
      <c r="D241" s="7" t="s">
        <v>8</v>
      </c>
      <c r="E241" s="7" t="s">
        <v>4239</v>
      </c>
      <c r="F241" s="7" t="s">
        <v>639</v>
      </c>
      <c r="G241" s="7" t="s">
        <v>4672</v>
      </c>
      <c r="H241" s="15" t="s">
        <v>3697</v>
      </c>
      <c r="I241" s="14"/>
      <c r="J241" s="7"/>
    </row>
    <row r="242" spans="1:10">
      <c r="A242" s="195">
        <v>45870</v>
      </c>
      <c r="B242" s="201">
        <v>45873</v>
      </c>
      <c r="C242" s="202" t="s">
        <v>4218</v>
      </c>
      <c r="D242" s="7" t="s">
        <v>8</v>
      </c>
      <c r="E242" s="7" t="s">
        <v>4239</v>
      </c>
      <c r="F242" s="7" t="s">
        <v>639</v>
      </c>
      <c r="G242" s="7" t="s">
        <v>4672</v>
      </c>
      <c r="H242" s="15" t="s">
        <v>3697</v>
      </c>
      <c r="I242" s="14"/>
      <c r="J242" s="7"/>
    </row>
    <row r="243" spans="1:10">
      <c r="A243" s="195">
        <v>45870</v>
      </c>
      <c r="B243" s="201">
        <v>45873</v>
      </c>
      <c r="C243" s="202" t="s">
        <v>4219</v>
      </c>
      <c r="D243" s="7" t="s">
        <v>8</v>
      </c>
      <c r="E243" s="7" t="s">
        <v>4239</v>
      </c>
      <c r="F243" s="7" t="s">
        <v>639</v>
      </c>
      <c r="G243" s="7" t="s">
        <v>4672</v>
      </c>
      <c r="H243" s="15" t="s">
        <v>3697</v>
      </c>
      <c r="I243" s="14"/>
      <c r="J243" s="7"/>
    </row>
    <row r="244" spans="1:10">
      <c r="A244" s="195">
        <v>45870</v>
      </c>
      <c r="B244" s="201">
        <v>45873</v>
      </c>
      <c r="C244" s="202" t="s">
        <v>4220</v>
      </c>
      <c r="D244" s="7" t="s">
        <v>8</v>
      </c>
      <c r="E244" s="7" t="s">
        <v>2889</v>
      </c>
      <c r="F244" s="7" t="s">
        <v>639</v>
      </c>
      <c r="G244" s="7" t="s">
        <v>4672</v>
      </c>
      <c r="H244" s="15" t="s">
        <v>3697</v>
      </c>
      <c r="I244" s="14"/>
      <c r="J244" s="7"/>
    </row>
    <row r="245" spans="1:10">
      <c r="A245" s="195">
        <v>45870</v>
      </c>
      <c r="B245" s="201">
        <v>45873</v>
      </c>
      <c r="C245" s="202" t="s">
        <v>4221</v>
      </c>
      <c r="D245" s="7" t="s">
        <v>8</v>
      </c>
      <c r="E245" s="7" t="s">
        <v>4240</v>
      </c>
      <c r="F245" s="7" t="s">
        <v>639</v>
      </c>
      <c r="G245" s="7" t="s">
        <v>4672</v>
      </c>
      <c r="H245" s="15" t="s">
        <v>3697</v>
      </c>
      <c r="I245" s="14"/>
      <c r="J245" s="7"/>
    </row>
    <row r="246" spans="1:10">
      <c r="A246" s="195">
        <v>45870</v>
      </c>
      <c r="B246" s="201">
        <v>45873</v>
      </c>
      <c r="C246" s="202" t="s">
        <v>4222</v>
      </c>
      <c r="D246" s="7" t="s">
        <v>8</v>
      </c>
      <c r="E246" s="7" t="s">
        <v>4241</v>
      </c>
      <c r="F246" s="7" t="s">
        <v>639</v>
      </c>
      <c r="G246" s="7" t="s">
        <v>4672</v>
      </c>
      <c r="H246" s="15" t="s">
        <v>3697</v>
      </c>
      <c r="I246" s="14"/>
      <c r="J246" s="7"/>
    </row>
    <row r="247" spans="1:10">
      <c r="A247" s="195">
        <v>45870</v>
      </c>
      <c r="B247" s="201">
        <v>45873</v>
      </c>
      <c r="C247" s="202" t="s">
        <v>4223</v>
      </c>
      <c r="D247" s="7" t="s">
        <v>8</v>
      </c>
      <c r="E247" s="7" t="s">
        <v>4241</v>
      </c>
      <c r="F247" s="7" t="s">
        <v>639</v>
      </c>
      <c r="G247" s="7" t="s">
        <v>4672</v>
      </c>
      <c r="H247" s="15" t="s">
        <v>3697</v>
      </c>
      <c r="I247" s="14"/>
      <c r="J247" s="7"/>
    </row>
    <row r="248" spans="1:10">
      <c r="A248" s="195">
        <v>45870</v>
      </c>
      <c r="B248" s="201">
        <v>45873</v>
      </c>
      <c r="C248" s="202" t="s">
        <v>4224</v>
      </c>
      <c r="D248" s="7" t="s">
        <v>8</v>
      </c>
      <c r="E248" s="7" t="s">
        <v>3593</v>
      </c>
      <c r="F248" s="7" t="s">
        <v>639</v>
      </c>
      <c r="G248" s="7" t="s">
        <v>4672</v>
      </c>
      <c r="H248" s="15" t="s">
        <v>3697</v>
      </c>
      <c r="I248" s="14"/>
      <c r="J248" s="7"/>
    </row>
    <row r="249" spans="1:10">
      <c r="A249" s="195">
        <v>45870</v>
      </c>
      <c r="B249" s="201">
        <v>45873</v>
      </c>
      <c r="C249" s="202" t="s">
        <v>4225</v>
      </c>
      <c r="D249" s="7" t="s">
        <v>8</v>
      </c>
      <c r="F249" s="7" t="s">
        <v>639</v>
      </c>
      <c r="G249" s="7" t="s">
        <v>4672</v>
      </c>
      <c r="H249" s="15" t="s">
        <v>3697</v>
      </c>
      <c r="I249" s="14"/>
      <c r="J249" s="7"/>
    </row>
    <row r="250" spans="1:10">
      <c r="A250" s="195">
        <v>45870</v>
      </c>
      <c r="B250" s="195">
        <v>45870</v>
      </c>
      <c r="C250" s="202" t="s">
        <v>4227</v>
      </c>
      <c r="D250" s="7" t="s">
        <v>20</v>
      </c>
      <c r="F250" s="7" t="s">
        <v>639</v>
      </c>
      <c r="G250" s="7" t="s">
        <v>4672</v>
      </c>
      <c r="H250" s="15" t="s">
        <v>3697</v>
      </c>
      <c r="I250" s="14"/>
      <c r="J250" s="7"/>
    </row>
    <row r="251" spans="1:10">
      <c r="A251" s="195">
        <v>45870</v>
      </c>
      <c r="B251" s="201">
        <v>45873</v>
      </c>
      <c r="C251" s="202" t="s">
        <v>4228</v>
      </c>
      <c r="D251" s="7" t="s">
        <v>263</v>
      </c>
      <c r="E251" s="7" t="s">
        <v>4242</v>
      </c>
      <c r="F251" s="7" t="s">
        <v>639</v>
      </c>
      <c r="G251" s="7" t="s">
        <v>4672</v>
      </c>
      <c r="H251" s="15" t="s">
        <v>3697</v>
      </c>
      <c r="I251" s="14"/>
      <c r="J251" s="7"/>
    </row>
    <row r="252" spans="1:10">
      <c r="A252" s="195">
        <v>45870</v>
      </c>
      <c r="B252" s="201">
        <v>45873</v>
      </c>
      <c r="C252" s="202" t="s">
        <v>4230</v>
      </c>
      <c r="D252" s="7" t="s">
        <v>666</v>
      </c>
      <c r="F252" s="7" t="s">
        <v>639</v>
      </c>
      <c r="G252" s="7" t="s">
        <v>4672</v>
      </c>
      <c r="H252" s="15" t="s">
        <v>3697</v>
      </c>
      <c r="I252" s="14"/>
      <c r="J252" s="7"/>
    </row>
    <row r="253" spans="1:10">
      <c r="A253" s="195">
        <v>45870</v>
      </c>
      <c r="B253" s="201">
        <v>45873</v>
      </c>
      <c r="C253" s="202" t="s">
        <v>4232</v>
      </c>
      <c r="D253" s="7" t="s">
        <v>177</v>
      </c>
      <c r="E253" s="7" t="s">
        <v>627</v>
      </c>
      <c r="F253" s="7" t="s">
        <v>648</v>
      </c>
      <c r="G253" s="7" t="s">
        <v>4672</v>
      </c>
      <c r="H253" s="15" t="s">
        <v>3697</v>
      </c>
      <c r="I253" s="14"/>
      <c r="J253" s="7"/>
    </row>
    <row r="254" spans="1:10">
      <c r="A254" s="195">
        <v>45870</v>
      </c>
      <c r="B254" s="195">
        <v>45870</v>
      </c>
      <c r="C254" s="202" t="s">
        <v>4243</v>
      </c>
      <c r="D254" s="7" t="s">
        <v>3547</v>
      </c>
      <c r="E254" s="7" t="s">
        <v>4244</v>
      </c>
      <c r="F254" s="7" t="s">
        <v>639</v>
      </c>
      <c r="G254" s="7" t="s">
        <v>4672</v>
      </c>
      <c r="H254" s="15" t="s">
        <v>3697</v>
      </c>
      <c r="I254" s="14"/>
      <c r="J254" s="7"/>
    </row>
    <row r="255" spans="1:10">
      <c r="A255" s="195">
        <v>45870</v>
      </c>
      <c r="B255" s="201">
        <v>45873</v>
      </c>
      <c r="C255" s="202" t="s">
        <v>4245</v>
      </c>
      <c r="D255" s="7" t="s">
        <v>1965</v>
      </c>
      <c r="E255" s="7" t="s">
        <v>3001</v>
      </c>
      <c r="F255" s="7" t="s">
        <v>639</v>
      </c>
      <c r="G255" s="7" t="s">
        <v>4672</v>
      </c>
      <c r="H255" s="15" t="s">
        <v>3697</v>
      </c>
      <c r="I255" s="14"/>
      <c r="J255" s="7"/>
    </row>
    <row r="256" spans="1:10">
      <c r="A256" s="201">
        <v>45870</v>
      </c>
      <c r="B256" s="195">
        <v>45877</v>
      </c>
      <c r="C256" s="202" t="s">
        <v>4246</v>
      </c>
      <c r="D256" s="7" t="s">
        <v>1834</v>
      </c>
      <c r="E256" s="7" t="s">
        <v>3001</v>
      </c>
      <c r="F256" s="7" t="s">
        <v>639</v>
      </c>
      <c r="G256" s="7" t="s">
        <v>4672</v>
      </c>
      <c r="H256" s="15" t="s">
        <v>3697</v>
      </c>
      <c r="I256" s="14"/>
      <c r="J256" s="7"/>
    </row>
    <row r="257" spans="1:10">
      <c r="A257" s="201">
        <v>45873</v>
      </c>
      <c r="B257" s="195">
        <v>45881</v>
      </c>
      <c r="C257" s="202" t="s">
        <v>4247</v>
      </c>
      <c r="D257" s="7" t="s">
        <v>2015</v>
      </c>
      <c r="E257" s="7" t="s">
        <v>3933</v>
      </c>
      <c r="F257" s="7" t="s">
        <v>639</v>
      </c>
      <c r="G257" s="7" t="s">
        <v>4672</v>
      </c>
      <c r="H257" s="15" t="s">
        <v>3697</v>
      </c>
      <c r="I257" s="14"/>
      <c r="J257" s="7"/>
    </row>
    <row r="258" spans="1:10">
      <c r="A258" s="201">
        <v>45873</v>
      </c>
      <c r="B258" s="195">
        <v>45877</v>
      </c>
      <c r="C258" s="202" t="s">
        <v>4248</v>
      </c>
      <c r="D258" s="7" t="s">
        <v>2075</v>
      </c>
      <c r="E258" s="7" t="s">
        <v>3892</v>
      </c>
      <c r="F258" s="7" t="s">
        <v>639</v>
      </c>
      <c r="G258" s="7" t="s">
        <v>4672</v>
      </c>
      <c r="H258" s="15" t="s">
        <v>3697</v>
      </c>
      <c r="I258" s="14"/>
      <c r="J258" s="7"/>
    </row>
    <row r="259" spans="1:10">
      <c r="A259" s="201">
        <v>45873</v>
      </c>
      <c r="B259" s="195">
        <v>45877</v>
      </c>
      <c r="C259" s="202" t="s">
        <v>4249</v>
      </c>
      <c r="D259" s="7" t="s">
        <v>2075</v>
      </c>
      <c r="E259" s="7" t="s">
        <v>3892</v>
      </c>
      <c r="F259" s="7" t="s">
        <v>639</v>
      </c>
      <c r="G259" s="7" t="s">
        <v>4672</v>
      </c>
      <c r="H259" s="15" t="s">
        <v>3697</v>
      </c>
      <c r="I259" s="14"/>
      <c r="J259" s="7"/>
    </row>
    <row r="260" spans="1:10">
      <c r="A260" s="201">
        <v>45873</v>
      </c>
      <c r="B260" s="201">
        <v>45873</v>
      </c>
      <c r="C260" s="202" t="s">
        <v>4250</v>
      </c>
      <c r="D260" s="7" t="s">
        <v>1965</v>
      </c>
      <c r="E260" s="7" t="s">
        <v>3001</v>
      </c>
      <c r="F260" s="7" t="s">
        <v>639</v>
      </c>
      <c r="G260" s="7" t="s">
        <v>4672</v>
      </c>
      <c r="H260" s="15" t="s">
        <v>3697</v>
      </c>
      <c r="I260" s="14"/>
      <c r="J260" s="7"/>
    </row>
    <row r="261" spans="1:10">
      <c r="A261" s="201">
        <v>45873</v>
      </c>
      <c r="B261" s="201">
        <v>45873</v>
      </c>
      <c r="C261" s="202" t="s">
        <v>4251</v>
      </c>
      <c r="D261" s="7" t="s">
        <v>1965</v>
      </c>
      <c r="E261" s="7" t="s">
        <v>3001</v>
      </c>
      <c r="F261" s="7" t="s">
        <v>639</v>
      </c>
      <c r="G261" s="7" t="s">
        <v>4672</v>
      </c>
      <c r="H261" s="15" t="s">
        <v>3697</v>
      </c>
      <c r="I261" s="14"/>
      <c r="J261" s="7"/>
    </row>
    <row r="262" spans="1:10">
      <c r="A262" s="201">
        <v>45873</v>
      </c>
      <c r="B262" s="201">
        <v>45873</v>
      </c>
      <c r="C262" s="202" t="s">
        <v>4252</v>
      </c>
      <c r="D262" s="7" t="s">
        <v>1965</v>
      </c>
      <c r="E262" s="7" t="s">
        <v>3001</v>
      </c>
      <c r="F262" s="7" t="s">
        <v>639</v>
      </c>
      <c r="G262" s="7" t="s">
        <v>4672</v>
      </c>
      <c r="H262" s="15" t="s">
        <v>3697</v>
      </c>
      <c r="I262" s="14"/>
      <c r="J262" s="7"/>
    </row>
    <row r="263" spans="1:10">
      <c r="A263" s="195">
        <v>45842</v>
      </c>
      <c r="B263" s="195">
        <v>45875</v>
      </c>
      <c r="C263" s="202" t="s">
        <v>4253</v>
      </c>
      <c r="D263" s="7" t="s">
        <v>4025</v>
      </c>
      <c r="E263" s="7" t="s">
        <v>3892</v>
      </c>
      <c r="F263" s="7" t="s">
        <v>639</v>
      </c>
      <c r="G263" s="7" t="s">
        <v>4672</v>
      </c>
      <c r="H263" s="15" t="s">
        <v>3697</v>
      </c>
      <c r="I263" s="14"/>
      <c r="J263" s="7"/>
    </row>
    <row r="264" spans="1:10">
      <c r="A264" s="201">
        <v>45877</v>
      </c>
      <c r="B264" s="195">
        <v>45880</v>
      </c>
      <c r="C264" s="202" t="s">
        <v>4254</v>
      </c>
      <c r="D264" s="7" t="s">
        <v>1973</v>
      </c>
      <c r="E264" s="7" t="s">
        <v>3933</v>
      </c>
      <c r="F264" s="7" t="s">
        <v>639</v>
      </c>
      <c r="G264" s="7" t="s">
        <v>4672</v>
      </c>
      <c r="H264" s="15" t="s">
        <v>3697</v>
      </c>
      <c r="I264" s="14"/>
      <c r="J264" s="7"/>
    </row>
    <row r="265" spans="1:10">
      <c r="A265" s="201">
        <v>45877</v>
      </c>
      <c r="B265" s="195">
        <v>45880</v>
      </c>
      <c r="C265" s="202" t="s">
        <v>4255</v>
      </c>
      <c r="D265" s="7" t="s">
        <v>1973</v>
      </c>
      <c r="E265" s="7" t="s">
        <v>3933</v>
      </c>
      <c r="F265" s="7" t="s">
        <v>639</v>
      </c>
      <c r="G265" s="7" t="s">
        <v>4672</v>
      </c>
      <c r="H265" s="15" t="s">
        <v>3697</v>
      </c>
      <c r="I265" s="14"/>
      <c r="J265" s="7"/>
    </row>
    <row r="266" spans="1:10">
      <c r="A266" s="201">
        <v>45877</v>
      </c>
      <c r="B266" s="201">
        <v>45877</v>
      </c>
      <c r="C266" s="202" t="s">
        <v>4256</v>
      </c>
      <c r="D266" s="7" t="s">
        <v>1834</v>
      </c>
      <c r="E266" s="7" t="s">
        <v>3001</v>
      </c>
      <c r="F266" s="7" t="s">
        <v>639</v>
      </c>
      <c r="G266" s="7" t="s">
        <v>4672</v>
      </c>
      <c r="H266" s="15" t="s">
        <v>3697</v>
      </c>
      <c r="I266" s="14"/>
      <c r="J266" s="7"/>
    </row>
    <row r="267" spans="1:10">
      <c r="A267" s="201">
        <v>45877</v>
      </c>
      <c r="B267" s="201">
        <v>45877</v>
      </c>
      <c r="C267" s="202" t="s">
        <v>4257</v>
      </c>
      <c r="D267" s="7" t="s">
        <v>1834</v>
      </c>
      <c r="E267" s="7" t="s">
        <v>3001</v>
      </c>
      <c r="F267" s="7" t="s">
        <v>639</v>
      </c>
      <c r="G267" s="7" t="s">
        <v>4672</v>
      </c>
      <c r="H267" s="15" t="s">
        <v>3697</v>
      </c>
      <c r="I267" s="14"/>
      <c r="J267" s="7"/>
    </row>
    <row r="268" spans="1:10">
      <c r="A268" s="201">
        <v>45877</v>
      </c>
      <c r="B268" s="201">
        <v>45877</v>
      </c>
      <c r="C268" s="202" t="s">
        <v>4258</v>
      </c>
      <c r="D268" s="7" t="s">
        <v>777</v>
      </c>
      <c r="E268" s="7" t="s">
        <v>3001</v>
      </c>
      <c r="F268" s="7" t="s">
        <v>639</v>
      </c>
      <c r="G268" s="7" t="s">
        <v>4672</v>
      </c>
      <c r="H268" s="15" t="s">
        <v>3697</v>
      </c>
      <c r="I268" s="14"/>
      <c r="J268" s="7"/>
    </row>
    <row r="269" spans="1:10">
      <c r="A269" s="201">
        <v>45877</v>
      </c>
      <c r="B269" s="195">
        <v>45880</v>
      </c>
      <c r="C269" s="202" t="s">
        <v>4259</v>
      </c>
      <c r="D269" s="7" t="s">
        <v>20</v>
      </c>
      <c r="E269" s="7" t="s">
        <v>4298</v>
      </c>
      <c r="F269" s="7" t="s">
        <v>639</v>
      </c>
      <c r="G269" s="7" t="s">
        <v>4672</v>
      </c>
      <c r="H269" s="15" t="s">
        <v>3697</v>
      </c>
      <c r="I269" s="14"/>
      <c r="J269" s="7"/>
    </row>
    <row r="270" spans="1:10">
      <c r="A270" s="201">
        <v>45877</v>
      </c>
      <c r="B270" s="195">
        <v>45880</v>
      </c>
      <c r="C270" s="202" t="s">
        <v>4260</v>
      </c>
      <c r="D270" s="7" t="s">
        <v>20</v>
      </c>
      <c r="E270" s="7" t="s">
        <v>1540</v>
      </c>
      <c r="F270" s="7" t="s">
        <v>639</v>
      </c>
      <c r="G270" s="7" t="s">
        <v>4672</v>
      </c>
      <c r="H270" s="15" t="s">
        <v>3697</v>
      </c>
      <c r="I270" s="14"/>
      <c r="J270" s="7"/>
    </row>
    <row r="271" spans="1:10">
      <c r="A271" s="201">
        <v>45877</v>
      </c>
      <c r="B271" s="195">
        <v>45880</v>
      </c>
      <c r="C271" s="202" t="s">
        <v>4261</v>
      </c>
      <c r="D271" s="7" t="s">
        <v>1951</v>
      </c>
      <c r="E271" s="7" t="s">
        <v>3892</v>
      </c>
      <c r="F271" s="7" t="s">
        <v>639</v>
      </c>
      <c r="G271" s="7" t="s">
        <v>4672</v>
      </c>
      <c r="H271" s="15" t="s">
        <v>3697</v>
      </c>
      <c r="I271" s="14"/>
      <c r="J271" s="7"/>
    </row>
    <row r="272" spans="1:10">
      <c r="A272" s="201">
        <v>45877</v>
      </c>
      <c r="B272" s="195">
        <v>45880</v>
      </c>
      <c r="C272" s="202" t="s">
        <v>4262</v>
      </c>
      <c r="D272" s="7" t="s">
        <v>777</v>
      </c>
      <c r="E272" s="7" t="s">
        <v>3001</v>
      </c>
      <c r="F272" s="7" t="s">
        <v>639</v>
      </c>
      <c r="G272" s="7" t="s">
        <v>4672</v>
      </c>
      <c r="H272" s="15" t="s">
        <v>3697</v>
      </c>
      <c r="I272" s="14"/>
      <c r="J272" s="7"/>
    </row>
    <row r="273" spans="1:10">
      <c r="A273" s="201">
        <v>45877</v>
      </c>
      <c r="B273" s="195">
        <v>45881</v>
      </c>
      <c r="C273" s="202" t="s">
        <v>4263</v>
      </c>
      <c r="D273" s="7" t="s">
        <v>1951</v>
      </c>
      <c r="E273" s="7" t="s">
        <v>3892</v>
      </c>
      <c r="F273" s="7" t="s">
        <v>639</v>
      </c>
      <c r="G273" s="7" t="s">
        <v>4672</v>
      </c>
      <c r="H273" s="15" t="s">
        <v>3697</v>
      </c>
      <c r="I273" s="14"/>
      <c r="J273" s="7"/>
    </row>
    <row r="274" spans="1:10" ht="120">
      <c r="A274" s="201">
        <v>45877</v>
      </c>
      <c r="B274" s="201">
        <v>45877</v>
      </c>
      <c r="C274" s="202" t="s">
        <v>4270</v>
      </c>
      <c r="D274" s="7" t="s">
        <v>277</v>
      </c>
      <c r="E274" s="7" t="s">
        <v>4299</v>
      </c>
      <c r="F274" s="7" t="s">
        <v>639</v>
      </c>
      <c r="G274" s="7" t="s">
        <v>4672</v>
      </c>
      <c r="H274" s="15" t="s">
        <v>3697</v>
      </c>
      <c r="I274" s="14"/>
      <c r="J274" s="7"/>
    </row>
    <row r="275" spans="1:10">
      <c r="A275" s="201">
        <v>45877</v>
      </c>
      <c r="B275" s="201">
        <v>45877</v>
      </c>
      <c r="C275" s="202" t="s">
        <v>4264</v>
      </c>
      <c r="D275" s="7" t="s">
        <v>277</v>
      </c>
      <c r="E275" s="7" t="s">
        <v>4300</v>
      </c>
      <c r="F275" s="7" t="s">
        <v>639</v>
      </c>
      <c r="G275" s="7" t="s">
        <v>4672</v>
      </c>
      <c r="H275" s="15" t="s">
        <v>3697</v>
      </c>
      <c r="I275" s="14"/>
      <c r="J275" s="7"/>
    </row>
    <row r="276" spans="1:10">
      <c r="A276" s="201">
        <v>45877</v>
      </c>
      <c r="B276" s="201">
        <v>45877</v>
      </c>
      <c r="C276" s="202" t="s">
        <v>4265</v>
      </c>
      <c r="D276" s="7" t="s">
        <v>277</v>
      </c>
      <c r="E276" s="7" t="s">
        <v>2975</v>
      </c>
      <c r="F276" s="7" t="s">
        <v>639</v>
      </c>
      <c r="G276" s="7" t="s">
        <v>4672</v>
      </c>
      <c r="H276" s="15" t="s">
        <v>3697</v>
      </c>
      <c r="I276" s="14"/>
      <c r="J276" s="7"/>
    </row>
    <row r="277" spans="1:10">
      <c r="A277" s="201">
        <v>45877</v>
      </c>
      <c r="B277" s="201">
        <v>45877</v>
      </c>
      <c r="C277" s="202" t="s">
        <v>4266</v>
      </c>
      <c r="D277" s="7" t="s">
        <v>277</v>
      </c>
      <c r="E277" s="7" t="s">
        <v>4301</v>
      </c>
      <c r="F277" s="7" t="s">
        <v>639</v>
      </c>
      <c r="G277" s="7" t="s">
        <v>4672</v>
      </c>
      <c r="H277" s="15" t="s">
        <v>3697</v>
      </c>
      <c r="I277" s="14"/>
      <c r="J277" s="7"/>
    </row>
    <row r="278" spans="1:10">
      <c r="A278" s="201">
        <v>45877</v>
      </c>
      <c r="B278" s="201">
        <v>45877</v>
      </c>
      <c r="C278" s="202" t="s">
        <v>4267</v>
      </c>
      <c r="D278" s="7" t="s">
        <v>277</v>
      </c>
      <c r="E278" s="7" t="s">
        <v>4302</v>
      </c>
      <c r="F278" s="7" t="s">
        <v>639</v>
      </c>
      <c r="G278" s="7" t="s">
        <v>4672</v>
      </c>
      <c r="H278" s="15" t="s">
        <v>3697</v>
      </c>
      <c r="I278" s="14"/>
      <c r="J278" s="7"/>
    </row>
    <row r="279" spans="1:10">
      <c r="A279" s="201">
        <v>45877</v>
      </c>
      <c r="B279" s="201">
        <v>45877</v>
      </c>
      <c r="C279" s="202" t="s">
        <v>4268</v>
      </c>
      <c r="D279" s="7" t="s">
        <v>277</v>
      </c>
      <c r="E279" s="7" t="s">
        <v>4303</v>
      </c>
      <c r="F279" s="7" t="s">
        <v>648</v>
      </c>
      <c r="G279" s="7" t="s">
        <v>4672</v>
      </c>
      <c r="H279" s="15" t="s">
        <v>3697</v>
      </c>
      <c r="I279" s="14"/>
      <c r="J279" s="7"/>
    </row>
    <row r="280" spans="1:10">
      <c r="A280" s="201">
        <v>45877</v>
      </c>
      <c r="B280" s="201">
        <v>45877</v>
      </c>
      <c r="C280" s="202" t="s">
        <v>4269</v>
      </c>
      <c r="D280" s="7" t="s">
        <v>277</v>
      </c>
      <c r="E280" s="7" t="s">
        <v>4303</v>
      </c>
      <c r="F280" s="7" t="s">
        <v>648</v>
      </c>
      <c r="G280" s="7" t="s">
        <v>4672</v>
      </c>
      <c r="H280" s="15" t="s">
        <v>3697</v>
      </c>
      <c r="I280" s="14"/>
      <c r="J280" s="7"/>
    </row>
    <row r="281" spans="1:10">
      <c r="A281" s="201">
        <v>45877</v>
      </c>
      <c r="B281" s="201">
        <v>45877</v>
      </c>
      <c r="C281" s="202" t="s">
        <v>4271</v>
      </c>
      <c r="D281" s="7" t="s">
        <v>277</v>
      </c>
      <c r="E281" s="7" t="s">
        <v>4304</v>
      </c>
      <c r="F281" s="7" t="s">
        <v>648</v>
      </c>
      <c r="G281" s="7" t="s">
        <v>4672</v>
      </c>
      <c r="H281" s="15" t="s">
        <v>3697</v>
      </c>
      <c r="I281" s="14"/>
      <c r="J281" s="7"/>
    </row>
    <row r="282" spans="1:10">
      <c r="A282" s="195">
        <v>45877</v>
      </c>
      <c r="B282" s="61">
        <v>45880</v>
      </c>
      <c r="C282" s="202" t="s">
        <v>4273</v>
      </c>
      <c r="D282" s="7" t="s">
        <v>2043</v>
      </c>
      <c r="E282" s="7" t="s">
        <v>3001</v>
      </c>
      <c r="F282" s="7" t="s">
        <v>639</v>
      </c>
      <c r="G282" s="7" t="s">
        <v>4672</v>
      </c>
      <c r="H282" s="15" t="s">
        <v>3697</v>
      </c>
      <c r="I282" s="14"/>
      <c r="J282" s="7"/>
    </row>
    <row r="283" spans="1:10">
      <c r="A283" s="195">
        <v>45877</v>
      </c>
      <c r="B283" s="195" t="s">
        <v>4275</v>
      </c>
      <c r="C283" s="202" t="s">
        <v>4274</v>
      </c>
      <c r="D283" s="7" t="s">
        <v>4025</v>
      </c>
      <c r="E283" s="7" t="s">
        <v>3892</v>
      </c>
      <c r="F283" s="7" t="s">
        <v>639</v>
      </c>
      <c r="G283" s="7" t="s">
        <v>4672</v>
      </c>
      <c r="H283" s="15" t="s">
        <v>3697</v>
      </c>
      <c r="I283" s="14"/>
      <c r="J283" s="7"/>
    </row>
    <row r="284" spans="1:10">
      <c r="A284" s="195">
        <v>45877</v>
      </c>
      <c r="B284" s="195" t="s">
        <v>4275</v>
      </c>
      <c r="C284" s="202" t="s">
        <v>4276</v>
      </c>
      <c r="D284" s="7" t="s">
        <v>4025</v>
      </c>
      <c r="E284" s="7" t="s">
        <v>3892</v>
      </c>
      <c r="F284" s="7" t="s">
        <v>639</v>
      </c>
      <c r="G284" s="7" t="s">
        <v>4672</v>
      </c>
      <c r="H284" s="15" t="s">
        <v>3697</v>
      </c>
      <c r="I284" s="14"/>
      <c r="J284" s="7"/>
    </row>
    <row r="285" spans="1:10">
      <c r="A285" s="195" t="s">
        <v>4275</v>
      </c>
      <c r="B285" s="195" t="s">
        <v>4275</v>
      </c>
      <c r="C285" s="202" t="s">
        <v>4277</v>
      </c>
      <c r="D285" s="7" t="s">
        <v>16</v>
      </c>
      <c r="E285" s="7" t="s">
        <v>745</v>
      </c>
      <c r="F285" s="7" t="s">
        <v>648</v>
      </c>
      <c r="G285" s="7" t="s">
        <v>4672</v>
      </c>
      <c r="H285" s="15" t="s">
        <v>3697</v>
      </c>
      <c r="I285" s="14"/>
      <c r="J285" s="7"/>
    </row>
    <row r="286" spans="1:10">
      <c r="A286" s="195" t="s">
        <v>4275</v>
      </c>
      <c r="B286" s="195">
        <v>45880</v>
      </c>
      <c r="C286" s="202" t="s">
        <v>4274</v>
      </c>
      <c r="D286" s="7" t="s">
        <v>4025</v>
      </c>
      <c r="E286" s="7" t="s">
        <v>3892</v>
      </c>
      <c r="F286" s="7" t="s">
        <v>639</v>
      </c>
      <c r="G286" s="7" t="s">
        <v>4672</v>
      </c>
      <c r="H286" s="15" t="s">
        <v>3697</v>
      </c>
      <c r="I286" s="14"/>
      <c r="J286" s="7"/>
    </row>
    <row r="287" spans="1:10">
      <c r="A287" s="195" t="s">
        <v>4275</v>
      </c>
      <c r="B287" s="61">
        <v>45880</v>
      </c>
      <c r="C287" s="202" t="s">
        <v>4049</v>
      </c>
      <c r="D287" s="7" t="s">
        <v>4011</v>
      </c>
      <c r="E287" s="7" t="s">
        <v>3933</v>
      </c>
      <c r="F287" s="7" t="s">
        <v>639</v>
      </c>
      <c r="G287" s="7" t="s">
        <v>4672</v>
      </c>
      <c r="H287" s="15" t="s">
        <v>3697</v>
      </c>
      <c r="I287" s="14"/>
      <c r="J287" s="7"/>
    </row>
    <row r="288" spans="1:10">
      <c r="A288" s="195" t="s">
        <v>4275</v>
      </c>
      <c r="B288" s="61">
        <v>45880</v>
      </c>
      <c r="C288" s="202" t="s">
        <v>4278</v>
      </c>
      <c r="D288" s="7" t="s">
        <v>277</v>
      </c>
      <c r="E288" s="7" t="s">
        <v>4305</v>
      </c>
      <c r="F288" s="7" t="s">
        <v>639</v>
      </c>
      <c r="G288" s="7" t="s">
        <v>4672</v>
      </c>
      <c r="H288" s="15" t="s">
        <v>3697</v>
      </c>
      <c r="I288" s="14"/>
      <c r="J288" s="7"/>
    </row>
    <row r="289" spans="1:10">
      <c r="A289" s="195" t="s">
        <v>4275</v>
      </c>
      <c r="B289" s="61">
        <v>45880</v>
      </c>
      <c r="C289" s="202" t="s">
        <v>4279</v>
      </c>
      <c r="D289" s="7" t="s">
        <v>1965</v>
      </c>
      <c r="E289" s="7" t="s">
        <v>3001</v>
      </c>
      <c r="F289" s="7" t="s">
        <v>639</v>
      </c>
      <c r="G289" s="7" t="s">
        <v>4672</v>
      </c>
      <c r="H289" s="15" t="s">
        <v>3697</v>
      </c>
      <c r="I289" s="14"/>
      <c r="J289" s="7"/>
    </row>
    <row r="290" spans="1:10">
      <c r="A290" s="195" t="s">
        <v>4275</v>
      </c>
      <c r="B290" s="61">
        <v>45880</v>
      </c>
      <c r="C290" s="202" t="s">
        <v>4280</v>
      </c>
      <c r="D290" s="7" t="s">
        <v>1965</v>
      </c>
      <c r="E290" s="7" t="s">
        <v>3001</v>
      </c>
      <c r="F290" s="7" t="s">
        <v>639</v>
      </c>
      <c r="G290" s="7" t="s">
        <v>4672</v>
      </c>
      <c r="H290" s="15" t="s">
        <v>3697</v>
      </c>
      <c r="I290" s="14"/>
      <c r="J290" s="7"/>
    </row>
    <row r="291" spans="1:10">
      <c r="A291" s="195" t="s">
        <v>4275</v>
      </c>
      <c r="B291" s="61">
        <v>45880</v>
      </c>
      <c r="C291" s="202" t="s">
        <v>4281</v>
      </c>
      <c r="D291" s="7" t="s">
        <v>1965</v>
      </c>
      <c r="E291" s="7" t="s">
        <v>3001</v>
      </c>
      <c r="F291" s="7" t="s">
        <v>639</v>
      </c>
      <c r="G291" s="7" t="s">
        <v>4672</v>
      </c>
      <c r="H291" s="15" t="s">
        <v>3697</v>
      </c>
      <c r="I291" s="14"/>
      <c r="J291" s="7"/>
    </row>
    <row r="292" spans="1:10">
      <c r="A292" s="61">
        <v>45877</v>
      </c>
      <c r="B292" s="61">
        <v>45880</v>
      </c>
      <c r="C292" s="202" t="s">
        <v>4282</v>
      </c>
      <c r="D292" s="7" t="s">
        <v>1436</v>
      </c>
      <c r="E292" s="7" t="s">
        <v>3933</v>
      </c>
      <c r="F292" s="7" t="s">
        <v>639</v>
      </c>
      <c r="G292" s="7" t="s">
        <v>4672</v>
      </c>
      <c r="H292" s="15" t="s">
        <v>3697</v>
      </c>
      <c r="I292" s="14"/>
      <c r="J292" s="7"/>
    </row>
    <row r="293" spans="1:10">
      <c r="A293" s="61">
        <v>45877</v>
      </c>
      <c r="B293" s="61">
        <v>45880</v>
      </c>
      <c r="C293" s="202" t="s">
        <v>4283</v>
      </c>
      <c r="D293" s="7" t="s">
        <v>1436</v>
      </c>
      <c r="E293" s="7" t="s">
        <v>3933</v>
      </c>
      <c r="F293" s="7" t="s">
        <v>639</v>
      </c>
      <c r="G293" s="7" t="s">
        <v>4672</v>
      </c>
      <c r="H293" s="15" t="s">
        <v>3697</v>
      </c>
      <c r="I293" s="14"/>
      <c r="J293" s="7"/>
    </row>
    <row r="294" spans="1:10">
      <c r="A294" s="61">
        <v>45877</v>
      </c>
      <c r="B294" s="61">
        <v>45880</v>
      </c>
      <c r="C294" s="202" t="s">
        <v>4284</v>
      </c>
      <c r="D294" s="7" t="s">
        <v>1436</v>
      </c>
      <c r="E294" s="7" t="s">
        <v>3933</v>
      </c>
      <c r="F294" s="7" t="s">
        <v>639</v>
      </c>
      <c r="G294" s="7" t="s">
        <v>4672</v>
      </c>
      <c r="H294" s="15" t="s">
        <v>3697</v>
      </c>
      <c r="I294" s="14"/>
      <c r="J294" s="7"/>
    </row>
    <row r="295" spans="1:10">
      <c r="A295" s="61">
        <v>45877</v>
      </c>
      <c r="B295" s="61">
        <v>45880</v>
      </c>
      <c r="C295" s="202" t="s">
        <v>4285</v>
      </c>
      <c r="D295" s="7" t="s">
        <v>1436</v>
      </c>
      <c r="E295" s="7" t="s">
        <v>3933</v>
      </c>
      <c r="F295" s="7" t="s">
        <v>648</v>
      </c>
      <c r="G295" s="7" t="s">
        <v>4672</v>
      </c>
      <c r="H295" s="15" t="s">
        <v>3697</v>
      </c>
      <c r="I295" s="14"/>
      <c r="J295" s="7"/>
    </row>
    <row r="296" spans="1:10">
      <c r="A296" s="61">
        <v>45877</v>
      </c>
      <c r="B296" s="61">
        <v>45877</v>
      </c>
      <c r="C296" s="202" t="s">
        <v>4286</v>
      </c>
      <c r="D296" s="7" t="s">
        <v>1834</v>
      </c>
      <c r="E296" s="7" t="s">
        <v>3001</v>
      </c>
      <c r="F296" s="7" t="s">
        <v>639</v>
      </c>
      <c r="G296" s="7" t="s">
        <v>4672</v>
      </c>
      <c r="H296" s="15" t="s">
        <v>3697</v>
      </c>
      <c r="I296" s="14"/>
      <c r="J296" s="7"/>
    </row>
    <row r="297" spans="1:10">
      <c r="A297" s="61">
        <v>45877</v>
      </c>
      <c r="B297" s="61">
        <v>45877</v>
      </c>
      <c r="C297" s="202" t="s">
        <v>4287</v>
      </c>
      <c r="D297" s="7" t="s">
        <v>1834</v>
      </c>
      <c r="E297" s="7" t="s">
        <v>3001</v>
      </c>
      <c r="F297" s="7" t="s">
        <v>639</v>
      </c>
      <c r="G297" s="7" t="s">
        <v>4672</v>
      </c>
      <c r="H297" s="15" t="s">
        <v>3697</v>
      </c>
      <c r="I297" s="14"/>
      <c r="J297" s="7"/>
    </row>
    <row r="298" spans="1:10">
      <c r="A298" s="61">
        <v>45877</v>
      </c>
      <c r="B298" s="61">
        <v>45882</v>
      </c>
      <c r="C298" s="202" t="s">
        <v>4288</v>
      </c>
      <c r="D298" s="7" t="s">
        <v>783</v>
      </c>
      <c r="E298" s="7" t="s">
        <v>4289</v>
      </c>
      <c r="F298" s="7" t="s">
        <v>648</v>
      </c>
      <c r="G298" s="7" t="s">
        <v>4672</v>
      </c>
      <c r="H298" s="15" t="s">
        <v>3697</v>
      </c>
      <c r="I298" s="14"/>
      <c r="J298" s="7"/>
    </row>
    <row r="299" spans="1:10">
      <c r="A299" s="61">
        <v>45877</v>
      </c>
      <c r="B299" s="61">
        <v>45880</v>
      </c>
      <c r="C299" s="202" t="s">
        <v>4290</v>
      </c>
      <c r="D299" s="7" t="s">
        <v>167</v>
      </c>
      <c r="E299" s="7" t="s">
        <v>4307</v>
      </c>
      <c r="F299" s="7" t="s">
        <v>639</v>
      </c>
      <c r="G299" s="7" t="s">
        <v>4672</v>
      </c>
      <c r="H299" s="15" t="s">
        <v>3697</v>
      </c>
      <c r="I299" s="14"/>
      <c r="J299" s="7"/>
    </row>
    <row r="300" spans="1:10">
      <c r="A300" s="61">
        <v>45880</v>
      </c>
      <c r="B300" s="61">
        <v>45880</v>
      </c>
      <c r="C300" s="202" t="s">
        <v>4291</v>
      </c>
      <c r="D300" s="7" t="s">
        <v>263</v>
      </c>
      <c r="E300" s="7" t="s">
        <v>745</v>
      </c>
      <c r="F300" s="7" t="s">
        <v>648</v>
      </c>
      <c r="G300" s="7" t="s">
        <v>4672</v>
      </c>
      <c r="H300" s="15" t="s">
        <v>3697</v>
      </c>
      <c r="I300" s="14"/>
      <c r="J300" s="7"/>
    </row>
    <row r="301" spans="1:10">
      <c r="A301" s="61">
        <v>45877</v>
      </c>
      <c r="B301" s="61">
        <v>45880</v>
      </c>
      <c r="C301" s="202" t="s">
        <v>4292</v>
      </c>
      <c r="D301" s="7" t="s">
        <v>277</v>
      </c>
      <c r="E301" s="7" t="s">
        <v>4306</v>
      </c>
      <c r="F301" s="7" t="s">
        <v>639</v>
      </c>
      <c r="G301" s="7" t="s">
        <v>4672</v>
      </c>
      <c r="H301" s="15" t="s">
        <v>3697</v>
      </c>
      <c r="I301" s="14"/>
      <c r="J301" s="7"/>
    </row>
    <row r="302" spans="1:10">
      <c r="A302" s="61">
        <v>45877</v>
      </c>
      <c r="B302" s="195">
        <v>45881</v>
      </c>
      <c r="C302" s="202" t="s">
        <v>1517</v>
      </c>
      <c r="D302" s="7" t="s">
        <v>8</v>
      </c>
      <c r="F302" s="7" t="s">
        <v>639</v>
      </c>
      <c r="G302" s="7" t="s">
        <v>4672</v>
      </c>
      <c r="H302" s="15" t="s">
        <v>3697</v>
      </c>
      <c r="I302" s="14"/>
      <c r="J302" s="7"/>
    </row>
    <row r="303" spans="1:10">
      <c r="A303" s="61">
        <v>45877</v>
      </c>
      <c r="B303" s="61">
        <v>45877</v>
      </c>
      <c r="C303" s="202" t="s">
        <v>4293</v>
      </c>
      <c r="D303" s="7" t="s">
        <v>167</v>
      </c>
      <c r="E303" s="7" t="s">
        <v>745</v>
      </c>
      <c r="F303" s="7" t="s">
        <v>648</v>
      </c>
      <c r="G303" s="7" t="s">
        <v>4672</v>
      </c>
      <c r="H303" s="15" t="s">
        <v>3697</v>
      </c>
      <c r="I303" s="14"/>
      <c r="J303" s="7"/>
    </row>
    <row r="304" spans="1:10">
      <c r="A304" s="61">
        <v>45877</v>
      </c>
      <c r="B304" s="61">
        <v>45877</v>
      </c>
      <c r="C304" s="202" t="s">
        <v>4294</v>
      </c>
      <c r="D304" s="7" t="s">
        <v>167</v>
      </c>
      <c r="E304" s="7" t="s">
        <v>3173</v>
      </c>
      <c r="F304" s="7" t="s">
        <v>639</v>
      </c>
      <c r="G304" s="7" t="s">
        <v>4672</v>
      </c>
      <c r="H304" s="15" t="s">
        <v>3697</v>
      </c>
      <c r="I304" s="14"/>
      <c r="J304" s="7"/>
    </row>
    <row r="305" spans="1:10">
      <c r="A305" s="61">
        <v>45877</v>
      </c>
      <c r="B305" s="61">
        <v>45880</v>
      </c>
      <c r="C305" s="202" t="s">
        <v>4295</v>
      </c>
      <c r="D305" s="7" t="s">
        <v>3734</v>
      </c>
      <c r="E305" s="7" t="s">
        <v>4427</v>
      </c>
      <c r="F305" s="7" t="s">
        <v>639</v>
      </c>
      <c r="G305" s="7" t="s">
        <v>4672</v>
      </c>
      <c r="H305" s="15" t="s">
        <v>3697</v>
      </c>
      <c r="I305" s="14"/>
      <c r="J305" s="7"/>
    </row>
    <row r="306" spans="1:10">
      <c r="A306" s="61">
        <v>45877</v>
      </c>
      <c r="B306" s="61">
        <v>45880</v>
      </c>
      <c r="C306" s="202" t="s">
        <v>4296</v>
      </c>
      <c r="D306" s="7" t="s">
        <v>263</v>
      </c>
      <c r="E306" s="7" t="s">
        <v>4308</v>
      </c>
      <c r="F306" s="7" t="s">
        <v>639</v>
      </c>
      <c r="G306" s="7" t="s">
        <v>4672</v>
      </c>
      <c r="H306" s="15" t="s">
        <v>3697</v>
      </c>
      <c r="I306" s="14"/>
      <c r="J306" s="7"/>
    </row>
    <row r="307" spans="1:10">
      <c r="A307" s="61">
        <v>45877</v>
      </c>
      <c r="B307" s="195">
        <v>45880</v>
      </c>
      <c r="C307" s="202" t="s">
        <v>4297</v>
      </c>
      <c r="D307" s="7" t="s">
        <v>8</v>
      </c>
      <c r="E307" s="7" t="s">
        <v>4311</v>
      </c>
      <c r="F307" s="7" t="s">
        <v>639</v>
      </c>
      <c r="G307" s="7" t="s">
        <v>4672</v>
      </c>
      <c r="H307" s="15" t="s">
        <v>3697</v>
      </c>
      <c r="I307" s="14"/>
      <c r="J307" s="7"/>
    </row>
    <row r="308" spans="1:10">
      <c r="A308" s="61">
        <v>45877</v>
      </c>
      <c r="B308" s="195">
        <v>45881</v>
      </c>
      <c r="C308" s="202" t="s">
        <v>4309</v>
      </c>
      <c r="D308" s="7" t="s">
        <v>898</v>
      </c>
      <c r="E308" s="7" t="s">
        <v>3933</v>
      </c>
      <c r="F308" s="7" t="s">
        <v>639</v>
      </c>
      <c r="G308" s="7" t="s">
        <v>4672</v>
      </c>
      <c r="H308" s="15" t="s">
        <v>3697</v>
      </c>
      <c r="I308" s="14"/>
      <c r="J308" s="7"/>
    </row>
    <row r="309" spans="1:10">
      <c r="A309" s="61">
        <v>45877</v>
      </c>
      <c r="B309" s="195">
        <v>45881</v>
      </c>
      <c r="C309" s="202" t="s">
        <v>4310</v>
      </c>
      <c r="D309" s="7" t="s">
        <v>16</v>
      </c>
      <c r="F309" s="7" t="s">
        <v>648</v>
      </c>
      <c r="G309" s="7" t="s">
        <v>4672</v>
      </c>
      <c r="H309" s="15" t="s">
        <v>3697</v>
      </c>
      <c r="I309" s="14"/>
      <c r="J309" s="7"/>
    </row>
    <row r="310" spans="1:10">
      <c r="A310" s="61">
        <v>45877</v>
      </c>
      <c r="B310" s="61">
        <v>45880</v>
      </c>
      <c r="C310" s="202" t="s">
        <v>4312</v>
      </c>
      <c r="D310" s="7" t="s">
        <v>1834</v>
      </c>
      <c r="E310" s="7" t="s">
        <v>3001</v>
      </c>
      <c r="F310" s="7" t="s">
        <v>639</v>
      </c>
      <c r="G310" s="7" t="s">
        <v>4672</v>
      </c>
      <c r="H310" s="15" t="s">
        <v>3697</v>
      </c>
      <c r="I310" s="14"/>
      <c r="J310" s="7"/>
    </row>
    <row r="311" spans="1:10">
      <c r="A311" s="61">
        <v>45877</v>
      </c>
      <c r="B311" s="61">
        <v>45880</v>
      </c>
      <c r="C311" s="202" t="s">
        <v>4313</v>
      </c>
      <c r="D311" s="7" t="s">
        <v>1834</v>
      </c>
      <c r="E311" s="7" t="s">
        <v>3001</v>
      </c>
      <c r="F311" s="7" t="s">
        <v>639</v>
      </c>
      <c r="G311" s="7" t="s">
        <v>4672</v>
      </c>
      <c r="H311" s="15" t="s">
        <v>3697</v>
      </c>
      <c r="I311" s="14"/>
      <c r="J311" s="7"/>
    </row>
    <row r="312" spans="1:10">
      <c r="A312" s="61">
        <v>45877</v>
      </c>
      <c r="B312" s="61">
        <v>45880</v>
      </c>
      <c r="C312" s="202" t="s">
        <v>4314</v>
      </c>
      <c r="D312" s="7" t="s">
        <v>1834</v>
      </c>
      <c r="E312" s="7" t="s">
        <v>3001</v>
      </c>
      <c r="F312" s="7" t="s">
        <v>639</v>
      </c>
      <c r="G312" s="7" t="s">
        <v>4672</v>
      </c>
      <c r="H312" s="15" t="s">
        <v>3697</v>
      </c>
      <c r="I312" s="14"/>
      <c r="J312" s="7"/>
    </row>
    <row r="313" spans="1:10">
      <c r="A313" s="61">
        <v>45877</v>
      </c>
      <c r="B313" s="61">
        <v>45880</v>
      </c>
      <c r="C313" s="202" t="s">
        <v>4315</v>
      </c>
      <c r="D313" s="7" t="s">
        <v>1834</v>
      </c>
      <c r="E313" s="7" t="s">
        <v>3001</v>
      </c>
      <c r="F313" s="7" t="s">
        <v>639</v>
      </c>
      <c r="G313" s="7" t="s">
        <v>4672</v>
      </c>
      <c r="H313" s="15" t="s">
        <v>3697</v>
      </c>
      <c r="I313" s="14"/>
      <c r="J313" s="7"/>
    </row>
    <row r="314" spans="1:10">
      <c r="A314" s="61">
        <v>45877</v>
      </c>
      <c r="B314" s="61">
        <v>45880</v>
      </c>
      <c r="C314" s="202" t="s">
        <v>4316</v>
      </c>
      <c r="D314" s="7" t="s">
        <v>1834</v>
      </c>
      <c r="E314" s="7" t="s">
        <v>3001</v>
      </c>
      <c r="F314" s="7" t="s">
        <v>639</v>
      </c>
      <c r="G314" s="7" t="s">
        <v>4672</v>
      </c>
      <c r="H314" s="15" t="s">
        <v>3697</v>
      </c>
      <c r="I314" s="14"/>
      <c r="J314" s="7"/>
    </row>
    <row r="315" spans="1:10">
      <c r="A315" s="61">
        <v>45877</v>
      </c>
      <c r="B315" s="61">
        <v>45880</v>
      </c>
      <c r="C315" s="202" t="s">
        <v>4317</v>
      </c>
      <c r="D315" s="7" t="s">
        <v>1834</v>
      </c>
      <c r="E315" s="7" t="s">
        <v>3001</v>
      </c>
      <c r="F315" s="7" t="s">
        <v>639</v>
      </c>
      <c r="G315" s="7" t="s">
        <v>4672</v>
      </c>
      <c r="H315" s="15" t="s">
        <v>3697</v>
      </c>
      <c r="I315" s="14"/>
      <c r="J315" s="7"/>
    </row>
    <row r="316" spans="1:10">
      <c r="A316" s="61">
        <v>45877</v>
      </c>
      <c r="B316" s="61">
        <v>45880</v>
      </c>
      <c r="C316" s="202" t="s">
        <v>4318</v>
      </c>
      <c r="D316" s="7" t="s">
        <v>1834</v>
      </c>
      <c r="E316" s="7" t="s">
        <v>3001</v>
      </c>
      <c r="F316" s="7" t="s">
        <v>639</v>
      </c>
      <c r="G316" s="7" t="s">
        <v>4672</v>
      </c>
      <c r="H316" s="15" t="s">
        <v>3697</v>
      </c>
      <c r="I316" s="14"/>
      <c r="J316" s="7"/>
    </row>
    <row r="317" spans="1:10">
      <c r="A317" s="61">
        <v>45877</v>
      </c>
      <c r="B317" s="61">
        <v>45880</v>
      </c>
      <c r="C317" s="202" t="s">
        <v>4319</v>
      </c>
      <c r="D317" s="7" t="s">
        <v>1834</v>
      </c>
      <c r="E317" s="7" t="s">
        <v>3001</v>
      </c>
      <c r="F317" s="7" t="s">
        <v>639</v>
      </c>
      <c r="G317" s="7" t="s">
        <v>4672</v>
      </c>
      <c r="H317" s="15" t="s">
        <v>3697</v>
      </c>
      <c r="I317" s="14"/>
      <c r="J317" s="7"/>
    </row>
    <row r="318" spans="1:10">
      <c r="A318" s="61">
        <v>45877</v>
      </c>
      <c r="B318" s="61">
        <v>45880</v>
      </c>
      <c r="C318" s="202" t="s">
        <v>4320</v>
      </c>
      <c r="D318" s="7" t="s">
        <v>1834</v>
      </c>
      <c r="E318" s="7" t="s">
        <v>3001</v>
      </c>
      <c r="F318" s="7" t="s">
        <v>639</v>
      </c>
      <c r="G318" s="7" t="s">
        <v>4672</v>
      </c>
      <c r="H318" s="15" t="s">
        <v>3697</v>
      </c>
      <c r="I318" s="14"/>
      <c r="J318" s="7"/>
    </row>
    <row r="319" spans="1:10">
      <c r="A319" s="61">
        <v>45877</v>
      </c>
      <c r="B319" s="61">
        <v>45880</v>
      </c>
      <c r="C319" s="202" t="s">
        <v>4321</v>
      </c>
      <c r="D319" s="7" t="s">
        <v>1834</v>
      </c>
      <c r="E319" s="7" t="s">
        <v>3001</v>
      </c>
      <c r="F319" s="7" t="s">
        <v>639</v>
      </c>
      <c r="G319" s="7" t="s">
        <v>4672</v>
      </c>
      <c r="H319" s="15" t="s">
        <v>3697</v>
      </c>
      <c r="I319" s="14"/>
      <c r="J319" s="7"/>
    </row>
    <row r="320" spans="1:10">
      <c r="A320" s="61">
        <v>45877</v>
      </c>
      <c r="B320" s="61">
        <v>45880</v>
      </c>
      <c r="C320" s="202" t="s">
        <v>4322</v>
      </c>
      <c r="D320" s="7" t="s">
        <v>1834</v>
      </c>
      <c r="E320" s="7" t="s">
        <v>3001</v>
      </c>
      <c r="F320" s="7" t="s">
        <v>639</v>
      </c>
      <c r="G320" s="7" t="s">
        <v>4672</v>
      </c>
      <c r="H320" s="15" t="s">
        <v>3697</v>
      </c>
      <c r="I320" s="14"/>
      <c r="J320" s="7"/>
    </row>
    <row r="321" spans="1:10">
      <c r="A321" s="61">
        <v>45877</v>
      </c>
      <c r="B321" s="61">
        <v>45880</v>
      </c>
      <c r="C321" s="202" t="s">
        <v>4323</v>
      </c>
      <c r="D321" s="7" t="s">
        <v>1834</v>
      </c>
      <c r="E321" s="7" t="s">
        <v>3001</v>
      </c>
      <c r="F321" s="7" t="s">
        <v>639</v>
      </c>
      <c r="G321" s="7" t="s">
        <v>4672</v>
      </c>
      <c r="H321" s="15" t="s">
        <v>3697</v>
      </c>
      <c r="I321" s="14"/>
      <c r="J321" s="7"/>
    </row>
    <row r="322" spans="1:10">
      <c r="A322" s="61">
        <v>45877</v>
      </c>
      <c r="B322" s="61">
        <v>45880</v>
      </c>
      <c r="C322" s="202" t="s">
        <v>4324</v>
      </c>
      <c r="D322" s="7" t="s">
        <v>1834</v>
      </c>
      <c r="E322" s="7" t="s">
        <v>3001</v>
      </c>
      <c r="F322" s="7" t="s">
        <v>639</v>
      </c>
      <c r="G322" s="7" t="s">
        <v>4672</v>
      </c>
      <c r="H322" s="15" t="s">
        <v>3697</v>
      </c>
      <c r="I322" s="14"/>
      <c r="J322" s="7"/>
    </row>
    <row r="323" spans="1:10">
      <c r="A323" s="61">
        <v>45877</v>
      </c>
      <c r="B323" s="61">
        <v>45880</v>
      </c>
      <c r="C323" s="202" t="s">
        <v>4325</v>
      </c>
      <c r="D323" s="7" t="s">
        <v>1834</v>
      </c>
      <c r="E323" s="7" t="s">
        <v>3001</v>
      </c>
      <c r="F323" s="7" t="s">
        <v>639</v>
      </c>
      <c r="G323" s="7" t="s">
        <v>4672</v>
      </c>
      <c r="H323" s="15" t="s">
        <v>3697</v>
      </c>
      <c r="I323" s="14"/>
      <c r="J323" s="7"/>
    </row>
    <row r="324" spans="1:10">
      <c r="A324" s="61">
        <v>45877</v>
      </c>
      <c r="B324" s="61">
        <v>45880</v>
      </c>
      <c r="C324" s="202" t="s">
        <v>4326</v>
      </c>
      <c r="D324" s="7" t="s">
        <v>1834</v>
      </c>
      <c r="E324" s="7" t="s">
        <v>3001</v>
      </c>
      <c r="F324" s="7" t="s">
        <v>639</v>
      </c>
      <c r="G324" s="7" t="s">
        <v>4672</v>
      </c>
      <c r="H324" s="15" t="s">
        <v>3697</v>
      </c>
      <c r="I324" s="14"/>
      <c r="J324" s="7"/>
    </row>
    <row r="325" spans="1:10">
      <c r="A325" s="61">
        <v>45877</v>
      </c>
      <c r="B325" s="61">
        <v>45880</v>
      </c>
      <c r="C325" s="202" t="s">
        <v>4327</v>
      </c>
      <c r="D325" s="7" t="s">
        <v>1834</v>
      </c>
      <c r="E325" s="7" t="s">
        <v>3001</v>
      </c>
      <c r="F325" s="7" t="s">
        <v>639</v>
      </c>
      <c r="G325" s="7" t="s">
        <v>4672</v>
      </c>
      <c r="H325" s="15" t="s">
        <v>3697</v>
      </c>
      <c r="I325" s="14"/>
      <c r="J325" s="7"/>
    </row>
    <row r="326" spans="1:10">
      <c r="A326" s="61">
        <v>45877</v>
      </c>
      <c r="B326" s="61">
        <v>45880</v>
      </c>
      <c r="C326" s="202" t="s">
        <v>4328</v>
      </c>
      <c r="D326" s="7" t="s">
        <v>1834</v>
      </c>
      <c r="E326" s="7" t="s">
        <v>3001</v>
      </c>
      <c r="F326" s="7" t="s">
        <v>639</v>
      </c>
      <c r="G326" s="7" t="s">
        <v>4672</v>
      </c>
      <c r="H326" s="15" t="s">
        <v>3697</v>
      </c>
      <c r="I326" s="14"/>
      <c r="J326" s="7"/>
    </row>
    <row r="327" spans="1:10">
      <c r="A327" s="61">
        <v>45877</v>
      </c>
      <c r="B327" s="61">
        <v>45880</v>
      </c>
      <c r="C327" s="202" t="s">
        <v>4329</v>
      </c>
      <c r="D327" s="7" t="s">
        <v>1834</v>
      </c>
      <c r="E327" s="7" t="s">
        <v>3001</v>
      </c>
      <c r="F327" s="7" t="s">
        <v>639</v>
      </c>
      <c r="G327" s="7" t="s">
        <v>4672</v>
      </c>
      <c r="H327" s="15" t="s">
        <v>3697</v>
      </c>
      <c r="I327" s="14"/>
      <c r="J327" s="7"/>
    </row>
    <row r="328" spans="1:10">
      <c r="A328" s="61">
        <v>45877</v>
      </c>
      <c r="B328" s="61">
        <v>45880</v>
      </c>
      <c r="C328" s="202" t="s">
        <v>4330</v>
      </c>
      <c r="D328" s="7" t="s">
        <v>1834</v>
      </c>
      <c r="E328" s="7" t="s">
        <v>3001</v>
      </c>
      <c r="F328" s="7" t="s">
        <v>639</v>
      </c>
      <c r="G328" s="7" t="s">
        <v>4672</v>
      </c>
      <c r="H328" s="15" t="s">
        <v>3697</v>
      </c>
      <c r="I328" s="14"/>
      <c r="J328" s="7"/>
    </row>
    <row r="329" spans="1:10">
      <c r="A329" s="61">
        <v>45877</v>
      </c>
      <c r="B329" s="61">
        <v>45880</v>
      </c>
      <c r="C329" s="202" t="s">
        <v>4331</v>
      </c>
      <c r="D329" s="7" t="s">
        <v>1834</v>
      </c>
      <c r="E329" s="7" t="s">
        <v>3001</v>
      </c>
      <c r="F329" s="7" t="s">
        <v>639</v>
      </c>
      <c r="G329" s="7" t="s">
        <v>4672</v>
      </c>
      <c r="H329" s="15" t="s">
        <v>3697</v>
      </c>
      <c r="I329" s="14"/>
      <c r="J329" s="7"/>
    </row>
    <row r="330" spans="1:10">
      <c r="A330" s="61">
        <v>45877</v>
      </c>
      <c r="B330" s="61">
        <v>45880</v>
      </c>
      <c r="C330" s="202" t="s">
        <v>4332</v>
      </c>
      <c r="D330" s="7" t="s">
        <v>1834</v>
      </c>
      <c r="E330" s="7" t="s">
        <v>3001</v>
      </c>
      <c r="F330" s="7" t="s">
        <v>639</v>
      </c>
      <c r="G330" s="7" t="s">
        <v>4672</v>
      </c>
      <c r="H330" s="15" t="s">
        <v>3697</v>
      </c>
      <c r="I330" s="14"/>
      <c r="J330" s="7"/>
    </row>
    <row r="331" spans="1:10">
      <c r="A331" s="61">
        <v>45877</v>
      </c>
      <c r="B331" s="61">
        <v>45880</v>
      </c>
      <c r="C331" s="202" t="s">
        <v>4333</v>
      </c>
      <c r="D331" s="7" t="s">
        <v>1834</v>
      </c>
      <c r="E331" s="7" t="s">
        <v>3001</v>
      </c>
      <c r="F331" s="7" t="s">
        <v>639</v>
      </c>
      <c r="G331" s="7" t="s">
        <v>4672</v>
      </c>
      <c r="H331" s="15" t="s">
        <v>3697</v>
      </c>
      <c r="I331" s="14"/>
      <c r="J331" s="7"/>
    </row>
    <row r="332" spans="1:10">
      <c r="A332" s="61">
        <v>45877</v>
      </c>
      <c r="B332" s="61">
        <v>45880</v>
      </c>
      <c r="C332" s="202" t="s">
        <v>4334</v>
      </c>
      <c r="D332" s="7" t="s">
        <v>1834</v>
      </c>
      <c r="E332" s="7" t="s">
        <v>3001</v>
      </c>
      <c r="F332" s="7" t="s">
        <v>639</v>
      </c>
      <c r="G332" s="7" t="s">
        <v>4672</v>
      </c>
      <c r="H332" s="15" t="s">
        <v>3697</v>
      </c>
      <c r="I332" s="14"/>
      <c r="J332" s="7"/>
    </row>
    <row r="333" spans="1:10">
      <c r="A333" s="61">
        <v>45877</v>
      </c>
      <c r="B333" s="61">
        <v>45880</v>
      </c>
      <c r="C333" s="202" t="s">
        <v>4335</v>
      </c>
      <c r="D333" s="7" t="s">
        <v>1834</v>
      </c>
      <c r="E333" s="7" t="s">
        <v>3001</v>
      </c>
      <c r="F333" s="7" t="s">
        <v>639</v>
      </c>
      <c r="G333" s="7" t="s">
        <v>4672</v>
      </c>
      <c r="H333" s="15" t="s">
        <v>3697</v>
      </c>
      <c r="I333" s="14"/>
      <c r="J333" s="7"/>
    </row>
    <row r="334" spans="1:10">
      <c r="A334" s="61">
        <v>45877</v>
      </c>
      <c r="B334" s="61">
        <v>45880</v>
      </c>
      <c r="C334" s="202" t="s">
        <v>4093</v>
      </c>
      <c r="D334" s="7" t="s">
        <v>1834</v>
      </c>
      <c r="E334" s="7" t="s">
        <v>3001</v>
      </c>
      <c r="F334" s="7" t="s">
        <v>639</v>
      </c>
      <c r="G334" s="7" t="s">
        <v>4672</v>
      </c>
      <c r="H334" s="15" t="s">
        <v>3697</v>
      </c>
      <c r="I334" s="14"/>
      <c r="J334" s="7"/>
    </row>
    <row r="335" spans="1:10">
      <c r="A335" s="61">
        <v>45877</v>
      </c>
      <c r="B335" s="61">
        <v>45880</v>
      </c>
      <c r="C335" s="202" t="s">
        <v>4336</v>
      </c>
      <c r="D335" s="7" t="s">
        <v>1834</v>
      </c>
      <c r="E335" s="7" t="s">
        <v>3001</v>
      </c>
      <c r="F335" s="7" t="s">
        <v>639</v>
      </c>
      <c r="G335" s="7" t="s">
        <v>4672</v>
      </c>
      <c r="H335" s="15" t="s">
        <v>3697</v>
      </c>
      <c r="I335" s="14"/>
      <c r="J335" s="7"/>
    </row>
    <row r="336" spans="1:10">
      <c r="A336" s="61">
        <v>45877</v>
      </c>
      <c r="B336" s="61">
        <v>45880</v>
      </c>
      <c r="C336" s="202" t="s">
        <v>4337</v>
      </c>
      <c r="D336" s="7" t="s">
        <v>1834</v>
      </c>
      <c r="E336" s="7" t="s">
        <v>3001</v>
      </c>
      <c r="F336" s="7" t="s">
        <v>639</v>
      </c>
      <c r="G336" s="7" t="s">
        <v>4672</v>
      </c>
      <c r="H336" s="15" t="s">
        <v>3697</v>
      </c>
      <c r="I336" s="14"/>
      <c r="J336" s="7"/>
    </row>
    <row r="337" spans="1:10">
      <c r="A337" s="61">
        <v>45877</v>
      </c>
      <c r="B337" s="61">
        <v>45880</v>
      </c>
      <c r="C337" s="202" t="s">
        <v>4338</v>
      </c>
      <c r="D337" s="7" t="s">
        <v>1834</v>
      </c>
      <c r="E337" s="7" t="s">
        <v>3001</v>
      </c>
      <c r="F337" s="7" t="s">
        <v>639</v>
      </c>
      <c r="G337" s="7" t="s">
        <v>4672</v>
      </c>
      <c r="H337" s="15" t="s">
        <v>3697</v>
      </c>
      <c r="I337" s="14"/>
      <c r="J337" s="7"/>
    </row>
    <row r="338" spans="1:10">
      <c r="A338" s="61">
        <v>45877</v>
      </c>
      <c r="B338" s="61">
        <v>45880</v>
      </c>
      <c r="C338" s="202" t="s">
        <v>4339</v>
      </c>
      <c r="D338" s="7" t="s">
        <v>1834</v>
      </c>
      <c r="E338" s="7" t="s">
        <v>3001</v>
      </c>
      <c r="F338" s="7" t="s">
        <v>639</v>
      </c>
      <c r="G338" s="7" t="s">
        <v>4672</v>
      </c>
      <c r="H338" s="15" t="s">
        <v>3697</v>
      </c>
      <c r="I338" s="14"/>
      <c r="J338" s="7"/>
    </row>
    <row r="339" spans="1:10">
      <c r="A339" s="61">
        <v>45877</v>
      </c>
      <c r="B339" s="61">
        <v>45880</v>
      </c>
      <c r="C339" s="202" t="s">
        <v>4340</v>
      </c>
      <c r="D339" s="7" t="s">
        <v>1834</v>
      </c>
      <c r="E339" s="7" t="s">
        <v>3001</v>
      </c>
      <c r="F339" s="7" t="s">
        <v>639</v>
      </c>
      <c r="G339" s="7" t="s">
        <v>4672</v>
      </c>
      <c r="H339" s="15" t="s">
        <v>3697</v>
      </c>
      <c r="I339" s="14"/>
      <c r="J339" s="7"/>
    </row>
    <row r="340" spans="1:10">
      <c r="A340" s="61">
        <v>45877</v>
      </c>
      <c r="B340" s="61">
        <v>45880</v>
      </c>
      <c r="C340" s="202" t="s">
        <v>4341</v>
      </c>
      <c r="D340" s="7" t="s">
        <v>1834</v>
      </c>
      <c r="E340" s="7" t="s">
        <v>3001</v>
      </c>
      <c r="F340" s="7" t="s">
        <v>639</v>
      </c>
      <c r="G340" s="7" t="s">
        <v>4672</v>
      </c>
      <c r="H340" s="15" t="s">
        <v>3697</v>
      </c>
      <c r="I340" s="14"/>
      <c r="J340" s="7"/>
    </row>
    <row r="341" spans="1:10">
      <c r="A341" s="61">
        <v>45877</v>
      </c>
      <c r="B341" s="61">
        <v>45880</v>
      </c>
      <c r="C341" s="202" t="s">
        <v>4342</v>
      </c>
      <c r="D341" s="7" t="s">
        <v>1834</v>
      </c>
      <c r="E341" s="7" t="s">
        <v>3001</v>
      </c>
      <c r="F341" s="7" t="s">
        <v>639</v>
      </c>
      <c r="G341" s="7" t="s">
        <v>4672</v>
      </c>
      <c r="H341" s="15" t="s">
        <v>3697</v>
      </c>
      <c r="I341" s="14"/>
      <c r="J341" s="7"/>
    </row>
    <row r="342" spans="1:10">
      <c r="A342" s="61">
        <v>45877</v>
      </c>
      <c r="B342" s="61">
        <v>45880</v>
      </c>
      <c r="C342" s="202" t="s">
        <v>4343</v>
      </c>
      <c r="D342" s="7" t="s">
        <v>1834</v>
      </c>
      <c r="E342" s="7" t="s">
        <v>3001</v>
      </c>
      <c r="F342" s="7" t="s">
        <v>639</v>
      </c>
      <c r="G342" s="7" t="s">
        <v>4672</v>
      </c>
      <c r="H342" s="15" t="s">
        <v>3697</v>
      </c>
      <c r="I342" s="14"/>
      <c r="J342" s="7"/>
    </row>
    <row r="343" spans="1:10">
      <c r="A343" s="61">
        <v>45877</v>
      </c>
      <c r="B343" s="61">
        <v>45880</v>
      </c>
      <c r="C343" s="202" t="s">
        <v>4344</v>
      </c>
      <c r="D343" s="7" t="s">
        <v>1834</v>
      </c>
      <c r="E343" s="7" t="s">
        <v>3001</v>
      </c>
      <c r="F343" s="7" t="s">
        <v>639</v>
      </c>
      <c r="G343" s="7" t="s">
        <v>4672</v>
      </c>
      <c r="H343" s="15" t="s">
        <v>3697</v>
      </c>
      <c r="I343" s="14"/>
      <c r="J343" s="7"/>
    </row>
    <row r="344" spans="1:10">
      <c r="A344" s="61">
        <v>45877</v>
      </c>
      <c r="B344" s="61">
        <v>45880</v>
      </c>
      <c r="C344" s="202" t="s">
        <v>4345</v>
      </c>
      <c r="D344" s="7" t="s">
        <v>1834</v>
      </c>
      <c r="E344" s="7" t="s">
        <v>3001</v>
      </c>
      <c r="F344" s="7" t="s">
        <v>639</v>
      </c>
      <c r="G344" s="7" t="s">
        <v>4672</v>
      </c>
      <c r="H344" s="15" t="s">
        <v>3697</v>
      </c>
      <c r="I344" s="14"/>
      <c r="J344" s="7"/>
    </row>
    <row r="345" spans="1:10">
      <c r="A345" s="61">
        <v>45877</v>
      </c>
      <c r="B345" s="61">
        <v>45880</v>
      </c>
      <c r="C345" s="202" t="s">
        <v>4346</v>
      </c>
      <c r="D345" s="7" t="s">
        <v>1834</v>
      </c>
      <c r="E345" s="7" t="s">
        <v>3001</v>
      </c>
      <c r="F345" s="7" t="s">
        <v>639</v>
      </c>
      <c r="G345" s="7" t="s">
        <v>4672</v>
      </c>
      <c r="H345" s="15" t="s">
        <v>3697</v>
      </c>
      <c r="I345" s="14"/>
      <c r="J345" s="7"/>
    </row>
    <row r="346" spans="1:10">
      <c r="A346" s="61">
        <v>45877</v>
      </c>
      <c r="B346" s="61">
        <v>45880</v>
      </c>
      <c r="C346" s="202" t="s">
        <v>4347</v>
      </c>
      <c r="D346" s="7" t="s">
        <v>1834</v>
      </c>
      <c r="E346" s="7" t="s">
        <v>3001</v>
      </c>
      <c r="F346" s="7" t="s">
        <v>639</v>
      </c>
      <c r="G346" s="7" t="s">
        <v>4672</v>
      </c>
      <c r="H346" s="15" t="s">
        <v>3697</v>
      </c>
      <c r="I346" s="14"/>
      <c r="J346" s="7"/>
    </row>
    <row r="347" spans="1:10">
      <c r="A347" s="61">
        <v>45877</v>
      </c>
      <c r="B347" s="61">
        <v>45880</v>
      </c>
      <c r="C347" s="202" t="s">
        <v>4348</v>
      </c>
      <c r="D347" s="7" t="s">
        <v>1834</v>
      </c>
      <c r="E347" s="7" t="s">
        <v>3001</v>
      </c>
      <c r="F347" s="7" t="s">
        <v>639</v>
      </c>
      <c r="G347" s="7" t="s">
        <v>4672</v>
      </c>
      <c r="H347" s="15" t="s">
        <v>3697</v>
      </c>
      <c r="I347" s="14"/>
      <c r="J347" s="7"/>
    </row>
    <row r="348" spans="1:10">
      <c r="A348" s="61">
        <v>45877</v>
      </c>
      <c r="B348" s="61">
        <v>45880</v>
      </c>
      <c r="C348" s="202" t="s">
        <v>4349</v>
      </c>
      <c r="D348" s="7" t="s">
        <v>1834</v>
      </c>
      <c r="E348" s="7" t="s">
        <v>3001</v>
      </c>
      <c r="F348" s="7" t="s">
        <v>639</v>
      </c>
      <c r="G348" s="7" t="s">
        <v>4672</v>
      </c>
      <c r="H348" s="15" t="s">
        <v>3697</v>
      </c>
      <c r="I348" s="14"/>
      <c r="J348" s="7"/>
    </row>
    <row r="349" spans="1:10">
      <c r="A349" s="61">
        <v>45877</v>
      </c>
      <c r="B349" s="61">
        <v>45880</v>
      </c>
      <c r="C349" s="202" t="s">
        <v>4350</v>
      </c>
      <c r="D349" s="7" t="s">
        <v>1834</v>
      </c>
      <c r="E349" s="7" t="s">
        <v>3001</v>
      </c>
      <c r="F349" s="7" t="s">
        <v>639</v>
      </c>
      <c r="G349" s="7" t="s">
        <v>4672</v>
      </c>
      <c r="H349" s="15" t="s">
        <v>3697</v>
      </c>
      <c r="I349" s="14"/>
      <c r="J349" s="7"/>
    </row>
    <row r="350" spans="1:10">
      <c r="A350" s="61">
        <v>45877</v>
      </c>
      <c r="B350" s="61">
        <v>45880</v>
      </c>
      <c r="C350" s="202" t="s">
        <v>4351</v>
      </c>
      <c r="D350" s="7" t="s">
        <v>1834</v>
      </c>
      <c r="E350" s="7" t="s">
        <v>3001</v>
      </c>
      <c r="F350" s="7" t="s">
        <v>639</v>
      </c>
      <c r="G350" s="7" t="s">
        <v>4672</v>
      </c>
      <c r="H350" s="15" t="s">
        <v>3697</v>
      </c>
      <c r="I350" s="14"/>
      <c r="J350" s="7"/>
    </row>
    <row r="351" spans="1:10">
      <c r="A351" s="61">
        <v>45877</v>
      </c>
      <c r="B351" s="61">
        <v>45880</v>
      </c>
      <c r="C351" s="202" t="s">
        <v>4352</v>
      </c>
      <c r="D351" s="7" t="s">
        <v>1834</v>
      </c>
      <c r="E351" s="7" t="s">
        <v>3001</v>
      </c>
      <c r="F351" s="7" t="s">
        <v>639</v>
      </c>
      <c r="G351" s="7" t="s">
        <v>4672</v>
      </c>
      <c r="H351" s="15" t="s">
        <v>3697</v>
      </c>
      <c r="I351" s="14"/>
      <c r="J351" s="7"/>
    </row>
    <row r="352" spans="1:10">
      <c r="A352" s="61">
        <v>45877</v>
      </c>
      <c r="B352" s="61">
        <v>45880</v>
      </c>
      <c r="C352" s="202" t="s">
        <v>4353</v>
      </c>
      <c r="D352" s="7" t="s">
        <v>1834</v>
      </c>
      <c r="E352" s="7" t="s">
        <v>3001</v>
      </c>
      <c r="F352" s="7" t="s">
        <v>639</v>
      </c>
      <c r="G352" s="7" t="s">
        <v>4672</v>
      </c>
      <c r="H352" s="15" t="s">
        <v>3697</v>
      </c>
      <c r="I352" s="14"/>
      <c r="J352" s="7"/>
    </row>
    <row r="353" spans="1:10">
      <c r="A353" s="61">
        <v>45877</v>
      </c>
      <c r="B353" s="61">
        <v>45880</v>
      </c>
      <c r="C353" s="202" t="s">
        <v>4354</v>
      </c>
      <c r="D353" s="7" t="s">
        <v>1834</v>
      </c>
      <c r="E353" s="7" t="s">
        <v>3001</v>
      </c>
      <c r="F353" s="7" t="s">
        <v>639</v>
      </c>
      <c r="G353" s="7" t="s">
        <v>4672</v>
      </c>
      <c r="H353" s="15" t="s">
        <v>3697</v>
      </c>
      <c r="I353" s="14"/>
      <c r="J353" s="7"/>
    </row>
    <row r="354" spans="1:10">
      <c r="A354" s="61">
        <v>45877</v>
      </c>
      <c r="B354" s="61">
        <v>45880</v>
      </c>
      <c r="C354" s="202" t="s">
        <v>4355</v>
      </c>
      <c r="D354" s="7" t="s">
        <v>1834</v>
      </c>
      <c r="E354" s="7" t="s">
        <v>3001</v>
      </c>
      <c r="F354" s="7" t="s">
        <v>639</v>
      </c>
      <c r="G354" s="7" t="s">
        <v>4672</v>
      </c>
      <c r="H354" s="15" t="s">
        <v>3697</v>
      </c>
      <c r="I354" s="14"/>
      <c r="J354" s="7"/>
    </row>
    <row r="355" spans="1:10">
      <c r="A355" s="61">
        <v>45877</v>
      </c>
      <c r="B355" s="61">
        <v>45880</v>
      </c>
      <c r="C355" s="202" t="s">
        <v>4356</v>
      </c>
      <c r="D355" s="7" t="s">
        <v>1834</v>
      </c>
      <c r="E355" s="7" t="s">
        <v>3001</v>
      </c>
      <c r="F355" s="7" t="s">
        <v>639</v>
      </c>
      <c r="G355" s="7" t="s">
        <v>4672</v>
      </c>
      <c r="H355" s="15" t="s">
        <v>3697</v>
      </c>
      <c r="I355" s="14"/>
      <c r="J355" s="7"/>
    </row>
    <row r="356" spans="1:10">
      <c r="A356" s="61">
        <v>45877</v>
      </c>
      <c r="B356" s="61">
        <v>45880</v>
      </c>
      <c r="C356" s="202" t="s">
        <v>4357</v>
      </c>
      <c r="D356" s="7" t="s">
        <v>1834</v>
      </c>
      <c r="E356" s="7" t="s">
        <v>3001</v>
      </c>
      <c r="F356" s="7" t="s">
        <v>639</v>
      </c>
      <c r="G356" s="7" t="s">
        <v>4672</v>
      </c>
      <c r="H356" s="15" t="s">
        <v>3697</v>
      </c>
      <c r="I356" s="14"/>
      <c r="J356" s="7"/>
    </row>
    <row r="357" spans="1:10">
      <c r="A357" s="61">
        <v>45877</v>
      </c>
      <c r="B357" s="61">
        <v>45880</v>
      </c>
      <c r="C357" s="202" t="s">
        <v>4358</v>
      </c>
      <c r="D357" s="7" t="s">
        <v>1834</v>
      </c>
      <c r="E357" s="7" t="s">
        <v>3001</v>
      </c>
      <c r="F357" s="7" t="s">
        <v>639</v>
      </c>
      <c r="G357" s="7" t="s">
        <v>4672</v>
      </c>
      <c r="H357" s="15" t="s">
        <v>3697</v>
      </c>
      <c r="I357" s="14"/>
      <c r="J357" s="7"/>
    </row>
    <row r="358" spans="1:10">
      <c r="A358" s="61">
        <v>45877</v>
      </c>
      <c r="B358" s="61">
        <v>45880</v>
      </c>
      <c r="C358" s="202" t="s">
        <v>4359</v>
      </c>
      <c r="D358" s="7" t="s">
        <v>1834</v>
      </c>
      <c r="E358" s="7" t="s">
        <v>3001</v>
      </c>
      <c r="F358" s="7" t="s">
        <v>639</v>
      </c>
      <c r="G358" s="7" t="s">
        <v>4672</v>
      </c>
      <c r="H358" s="15" t="s">
        <v>3697</v>
      </c>
      <c r="I358" s="14"/>
      <c r="J358" s="7"/>
    </row>
    <row r="359" spans="1:10">
      <c r="A359" s="61">
        <v>45877</v>
      </c>
      <c r="B359" s="61">
        <v>45880</v>
      </c>
      <c r="C359" s="202" t="s">
        <v>4360</v>
      </c>
      <c r="D359" s="7" t="s">
        <v>1834</v>
      </c>
      <c r="E359" s="7" t="s">
        <v>3001</v>
      </c>
      <c r="F359" s="7" t="s">
        <v>639</v>
      </c>
      <c r="G359" s="7" t="s">
        <v>4672</v>
      </c>
      <c r="H359" s="15" t="s">
        <v>3697</v>
      </c>
      <c r="I359" s="14"/>
      <c r="J359" s="7"/>
    </row>
    <row r="360" spans="1:10">
      <c r="A360" s="61">
        <v>45877</v>
      </c>
      <c r="B360" s="61">
        <v>45880</v>
      </c>
      <c r="C360" s="202" t="s">
        <v>4361</v>
      </c>
      <c r="D360" s="7" t="s">
        <v>1834</v>
      </c>
      <c r="E360" s="7" t="s">
        <v>3001</v>
      </c>
      <c r="F360" s="7" t="s">
        <v>639</v>
      </c>
      <c r="G360" s="7" t="s">
        <v>4672</v>
      </c>
      <c r="H360" s="15" t="s">
        <v>3697</v>
      </c>
      <c r="I360" s="14"/>
      <c r="J360" s="7"/>
    </row>
    <row r="361" spans="1:10">
      <c r="A361" s="61">
        <v>45877</v>
      </c>
      <c r="B361" s="61">
        <v>45880</v>
      </c>
      <c r="C361" s="202" t="s">
        <v>4362</v>
      </c>
      <c r="D361" s="7" t="s">
        <v>1834</v>
      </c>
      <c r="E361" s="7" t="s">
        <v>3001</v>
      </c>
      <c r="F361" s="7" t="s">
        <v>639</v>
      </c>
      <c r="G361" s="7" t="s">
        <v>4672</v>
      </c>
      <c r="H361" s="15" t="s">
        <v>3697</v>
      </c>
      <c r="I361" s="14"/>
      <c r="J361" s="7"/>
    </row>
    <row r="362" spans="1:10">
      <c r="A362" s="61">
        <v>45877</v>
      </c>
      <c r="B362" s="61">
        <v>45880</v>
      </c>
      <c r="C362" s="202" t="s">
        <v>4363</v>
      </c>
      <c r="D362" s="7" t="s">
        <v>1834</v>
      </c>
      <c r="E362" s="7" t="s">
        <v>3001</v>
      </c>
      <c r="F362" s="7" t="s">
        <v>639</v>
      </c>
      <c r="G362" s="7" t="s">
        <v>4672</v>
      </c>
      <c r="H362" s="15" t="s">
        <v>3697</v>
      </c>
      <c r="I362" s="14"/>
      <c r="J362" s="7"/>
    </row>
    <row r="363" spans="1:10">
      <c r="A363" s="61">
        <v>45877</v>
      </c>
      <c r="B363" s="61">
        <v>45880</v>
      </c>
      <c r="C363" s="202" t="s">
        <v>4364</v>
      </c>
      <c r="D363" s="7" t="s">
        <v>1834</v>
      </c>
      <c r="E363" s="7" t="s">
        <v>3001</v>
      </c>
      <c r="F363" s="7" t="s">
        <v>639</v>
      </c>
      <c r="G363" s="7" t="s">
        <v>4672</v>
      </c>
      <c r="H363" s="15" t="s">
        <v>3697</v>
      </c>
      <c r="I363" s="14"/>
      <c r="J363" s="7"/>
    </row>
    <row r="364" spans="1:10">
      <c r="A364" s="61">
        <v>45877</v>
      </c>
      <c r="B364" s="61">
        <v>45880</v>
      </c>
      <c r="C364" s="202" t="s">
        <v>4365</v>
      </c>
      <c r="D364" s="7" t="s">
        <v>1834</v>
      </c>
      <c r="E364" s="7" t="s">
        <v>3001</v>
      </c>
      <c r="F364" s="7" t="s">
        <v>639</v>
      </c>
      <c r="G364" s="7" t="s">
        <v>4672</v>
      </c>
      <c r="H364" s="15" t="s">
        <v>3697</v>
      </c>
      <c r="I364" s="14"/>
      <c r="J364" s="7"/>
    </row>
    <row r="365" spans="1:10">
      <c r="A365" s="61">
        <v>45877</v>
      </c>
      <c r="B365" s="61">
        <v>45880</v>
      </c>
      <c r="C365" s="202" t="s">
        <v>4366</v>
      </c>
      <c r="D365" s="7" t="s">
        <v>1834</v>
      </c>
      <c r="E365" s="7" t="s">
        <v>3001</v>
      </c>
      <c r="F365" s="7" t="s">
        <v>639</v>
      </c>
      <c r="G365" s="7" t="s">
        <v>4672</v>
      </c>
      <c r="H365" s="15" t="s">
        <v>3697</v>
      </c>
      <c r="I365" s="14"/>
      <c r="J365" s="7"/>
    </row>
    <row r="366" spans="1:10">
      <c r="A366" s="61">
        <v>45877</v>
      </c>
      <c r="B366" s="61">
        <v>45880</v>
      </c>
      <c r="C366" s="202" t="s">
        <v>4367</v>
      </c>
      <c r="D366" s="7" t="s">
        <v>1834</v>
      </c>
      <c r="E366" s="7" t="s">
        <v>3001</v>
      </c>
      <c r="F366" s="7" t="s">
        <v>639</v>
      </c>
      <c r="G366" s="7" t="s">
        <v>4672</v>
      </c>
      <c r="H366" s="15" t="s">
        <v>3697</v>
      </c>
      <c r="I366" s="14"/>
      <c r="J366" s="7"/>
    </row>
    <row r="367" spans="1:10">
      <c r="A367" s="61">
        <v>45877</v>
      </c>
      <c r="B367" s="61">
        <v>45880</v>
      </c>
      <c r="C367" s="202" t="s">
        <v>4368</v>
      </c>
      <c r="D367" s="7" t="s">
        <v>1834</v>
      </c>
      <c r="E367" s="7" t="s">
        <v>3001</v>
      </c>
      <c r="F367" s="7" t="s">
        <v>639</v>
      </c>
      <c r="G367" s="7" t="s">
        <v>4672</v>
      </c>
      <c r="H367" s="15" t="s">
        <v>3697</v>
      </c>
      <c r="I367" s="14"/>
      <c r="J367" s="7"/>
    </row>
    <row r="368" spans="1:10">
      <c r="A368" s="61">
        <v>45877</v>
      </c>
      <c r="B368" s="61">
        <v>45880</v>
      </c>
      <c r="C368" s="202" t="s">
        <v>4369</v>
      </c>
      <c r="D368" s="7" t="s">
        <v>1834</v>
      </c>
      <c r="E368" s="7" t="s">
        <v>3001</v>
      </c>
      <c r="F368" s="7" t="s">
        <v>639</v>
      </c>
      <c r="G368" s="7" t="s">
        <v>4672</v>
      </c>
      <c r="H368" s="15" t="s">
        <v>3697</v>
      </c>
      <c r="I368" s="14"/>
      <c r="J368" s="7"/>
    </row>
    <row r="369" spans="1:10">
      <c r="A369" s="195">
        <v>45877</v>
      </c>
      <c r="B369" s="195">
        <v>45881</v>
      </c>
      <c r="C369" s="202" t="s">
        <v>4370</v>
      </c>
      <c r="D369" s="7" t="s">
        <v>3734</v>
      </c>
      <c r="E369" s="7" t="s">
        <v>4019</v>
      </c>
      <c r="F369" s="7" t="s">
        <v>639</v>
      </c>
      <c r="G369" s="7" t="s">
        <v>4672</v>
      </c>
      <c r="H369" s="15" t="s">
        <v>3697</v>
      </c>
      <c r="I369" s="14"/>
      <c r="J369" s="7"/>
    </row>
    <row r="370" spans="1:10">
      <c r="A370" s="195">
        <v>45877</v>
      </c>
      <c r="B370" s="195">
        <v>45881</v>
      </c>
      <c r="C370" s="202" t="s">
        <v>4371</v>
      </c>
      <c r="D370" s="7" t="s">
        <v>3734</v>
      </c>
      <c r="E370" s="7" t="s">
        <v>745</v>
      </c>
      <c r="F370" s="7" t="s">
        <v>648</v>
      </c>
      <c r="G370" s="7" t="s">
        <v>4672</v>
      </c>
      <c r="H370" s="15" t="s">
        <v>3697</v>
      </c>
      <c r="I370" s="14"/>
      <c r="J370" s="7"/>
    </row>
    <row r="371" spans="1:10">
      <c r="A371" s="195">
        <v>45877</v>
      </c>
      <c r="B371" s="195">
        <v>45881</v>
      </c>
      <c r="C371" s="202" t="s">
        <v>4372</v>
      </c>
      <c r="D371" s="7" t="s">
        <v>3734</v>
      </c>
      <c r="E371" s="7" t="s">
        <v>4416</v>
      </c>
      <c r="F371" s="7" t="s">
        <v>639</v>
      </c>
      <c r="G371" s="7" t="s">
        <v>4672</v>
      </c>
      <c r="H371" s="15" t="s">
        <v>3697</v>
      </c>
      <c r="I371" s="14"/>
      <c r="J371" s="7"/>
    </row>
    <row r="372" spans="1:10">
      <c r="A372" s="195">
        <v>45877</v>
      </c>
      <c r="B372" s="195">
        <v>45880</v>
      </c>
      <c r="C372" s="202" t="s">
        <v>4373</v>
      </c>
      <c r="D372" s="7" t="s">
        <v>3734</v>
      </c>
      <c r="E372" s="7" t="s">
        <v>4417</v>
      </c>
      <c r="F372" s="7" t="s">
        <v>639</v>
      </c>
      <c r="G372" s="7" t="s">
        <v>4672</v>
      </c>
      <c r="H372" s="15" t="s">
        <v>3697</v>
      </c>
      <c r="I372" s="14"/>
      <c r="J372" s="7"/>
    </row>
    <row r="373" spans="1:10">
      <c r="A373" s="195">
        <v>45877</v>
      </c>
      <c r="B373" s="195">
        <v>45880</v>
      </c>
      <c r="C373" s="202" t="s">
        <v>4374</v>
      </c>
      <c r="D373" s="7" t="s">
        <v>3734</v>
      </c>
      <c r="E373" s="7" t="s">
        <v>4418</v>
      </c>
      <c r="F373" s="7" t="s">
        <v>639</v>
      </c>
      <c r="G373" s="7" t="s">
        <v>4672</v>
      </c>
      <c r="H373" s="15" t="s">
        <v>3697</v>
      </c>
      <c r="I373" s="14"/>
      <c r="J373" s="7"/>
    </row>
    <row r="374" spans="1:10">
      <c r="A374" s="195">
        <v>45877</v>
      </c>
      <c r="B374" s="195">
        <v>45880</v>
      </c>
      <c r="C374" s="202" t="s">
        <v>4375</v>
      </c>
      <c r="D374" s="7" t="s">
        <v>263</v>
      </c>
      <c r="E374" s="7" t="s">
        <v>745</v>
      </c>
      <c r="F374" s="7" t="s">
        <v>648</v>
      </c>
      <c r="G374" s="7" t="s">
        <v>4672</v>
      </c>
      <c r="H374" s="15" t="s">
        <v>3697</v>
      </c>
      <c r="I374" s="14"/>
      <c r="J374" s="7"/>
    </row>
    <row r="375" spans="1:10">
      <c r="A375" s="195">
        <v>45880</v>
      </c>
      <c r="B375" s="195">
        <v>45880</v>
      </c>
      <c r="C375" s="202" t="s">
        <v>4419</v>
      </c>
      <c r="D375" s="7" t="s">
        <v>3097</v>
      </c>
      <c r="F375" s="7" t="s">
        <v>639</v>
      </c>
      <c r="G375" s="7" t="s">
        <v>4672</v>
      </c>
      <c r="H375" s="15" t="s">
        <v>3697</v>
      </c>
      <c r="I375" s="14"/>
      <c r="J375" s="7"/>
    </row>
    <row r="376" spans="1:10">
      <c r="A376" s="195">
        <v>45880</v>
      </c>
      <c r="B376" s="195">
        <v>45881</v>
      </c>
      <c r="C376" s="202" t="s">
        <v>4376</v>
      </c>
      <c r="D376" s="7" t="s">
        <v>1436</v>
      </c>
      <c r="E376" s="7" t="s">
        <v>3933</v>
      </c>
      <c r="F376" s="7" t="s">
        <v>639</v>
      </c>
      <c r="G376" s="7" t="s">
        <v>4672</v>
      </c>
      <c r="H376" s="15" t="s">
        <v>3697</v>
      </c>
      <c r="I376" s="14"/>
      <c r="J376" s="7"/>
    </row>
    <row r="377" spans="1:10">
      <c r="A377" s="195">
        <v>45880</v>
      </c>
      <c r="B377" s="195">
        <v>45881</v>
      </c>
      <c r="C377" s="202" t="s">
        <v>4377</v>
      </c>
      <c r="D377" s="7" t="s">
        <v>11</v>
      </c>
      <c r="E377" s="7" t="s">
        <v>4420</v>
      </c>
      <c r="F377" s="7" t="s">
        <v>639</v>
      </c>
      <c r="G377" s="7" t="s">
        <v>4672</v>
      </c>
      <c r="H377" s="15" t="s">
        <v>3697</v>
      </c>
      <c r="I377" s="14"/>
      <c r="J377" s="7"/>
    </row>
    <row r="378" spans="1:10">
      <c r="A378" s="195">
        <v>45880</v>
      </c>
      <c r="B378" s="195">
        <v>45880</v>
      </c>
      <c r="C378" s="202" t="s">
        <v>4378</v>
      </c>
      <c r="D378" s="7" t="s">
        <v>167</v>
      </c>
      <c r="E378" s="7" t="s">
        <v>4421</v>
      </c>
      <c r="F378" s="7" t="s">
        <v>639</v>
      </c>
      <c r="G378" s="7" t="s">
        <v>4672</v>
      </c>
      <c r="H378" s="15" t="s">
        <v>3697</v>
      </c>
      <c r="I378" s="14"/>
      <c r="J378" s="7"/>
    </row>
    <row r="379" spans="1:10">
      <c r="A379" s="195">
        <v>45880</v>
      </c>
      <c r="B379" s="195">
        <v>45888</v>
      </c>
      <c r="C379" s="202" t="s">
        <v>4379</v>
      </c>
      <c r="D379" s="7" t="s">
        <v>2025</v>
      </c>
      <c r="E379" s="7" t="s">
        <v>3892</v>
      </c>
      <c r="F379" s="7" t="s">
        <v>639</v>
      </c>
      <c r="G379" s="7" t="s">
        <v>4672</v>
      </c>
      <c r="H379" s="15" t="s">
        <v>3697</v>
      </c>
      <c r="I379" s="14"/>
      <c r="J379" s="7"/>
    </row>
    <row r="380" spans="1:10">
      <c r="A380" s="195">
        <v>45880</v>
      </c>
      <c r="B380" s="195">
        <v>45888</v>
      </c>
      <c r="C380" s="202" t="s">
        <v>4380</v>
      </c>
      <c r="D380" s="7" t="s">
        <v>4025</v>
      </c>
      <c r="E380" s="7" t="s">
        <v>3892</v>
      </c>
      <c r="F380" s="7" t="s">
        <v>639</v>
      </c>
      <c r="G380" s="7" t="s">
        <v>4672</v>
      </c>
      <c r="H380" s="15" t="s">
        <v>3697</v>
      </c>
      <c r="I380" s="14"/>
      <c r="J380" s="7"/>
    </row>
    <row r="381" spans="1:10">
      <c r="A381" s="195">
        <v>45880</v>
      </c>
      <c r="B381" s="195">
        <v>45888</v>
      </c>
      <c r="C381" s="202" t="s">
        <v>4381</v>
      </c>
      <c r="D381" s="7" t="s">
        <v>4025</v>
      </c>
      <c r="E381" s="7" t="s">
        <v>3892</v>
      </c>
      <c r="F381" s="7" t="s">
        <v>639</v>
      </c>
      <c r="G381" s="7" t="s">
        <v>4672</v>
      </c>
      <c r="H381" s="15" t="s">
        <v>3697</v>
      </c>
      <c r="I381" s="14"/>
      <c r="J381" s="7"/>
    </row>
    <row r="382" spans="1:10">
      <c r="A382" s="195">
        <v>45880</v>
      </c>
      <c r="B382" s="195">
        <v>45888</v>
      </c>
      <c r="C382" s="202" t="s">
        <v>4382</v>
      </c>
      <c r="D382" s="7" t="s">
        <v>4025</v>
      </c>
      <c r="E382" s="7" t="s">
        <v>3892</v>
      </c>
      <c r="F382" s="7" t="s">
        <v>648</v>
      </c>
      <c r="G382" s="7" t="s">
        <v>4672</v>
      </c>
      <c r="H382" s="15" t="s">
        <v>3697</v>
      </c>
      <c r="I382" s="14"/>
      <c r="J382" s="7"/>
    </row>
    <row r="383" spans="1:10">
      <c r="A383" s="195">
        <v>45880</v>
      </c>
      <c r="B383" s="195">
        <v>45888</v>
      </c>
      <c r="C383" s="202" t="s">
        <v>4383</v>
      </c>
      <c r="D383" s="7" t="s">
        <v>4025</v>
      </c>
      <c r="E383" s="7" t="s">
        <v>3892</v>
      </c>
      <c r="F383" s="7" t="s">
        <v>639</v>
      </c>
      <c r="G383" s="7" t="s">
        <v>4672</v>
      </c>
      <c r="H383" s="15" t="s">
        <v>3697</v>
      </c>
      <c r="I383" s="14"/>
      <c r="J383" s="7"/>
    </row>
    <row r="384" spans="1:10">
      <c r="A384" s="195">
        <v>45880</v>
      </c>
      <c r="B384" s="195">
        <v>45888</v>
      </c>
      <c r="C384" s="202" t="s">
        <v>4384</v>
      </c>
      <c r="D384" s="7" t="s">
        <v>4025</v>
      </c>
      <c r="E384" s="7" t="s">
        <v>3892</v>
      </c>
      <c r="F384" s="7" t="s">
        <v>648</v>
      </c>
      <c r="G384" s="7" t="s">
        <v>4672</v>
      </c>
      <c r="H384" s="15" t="s">
        <v>3697</v>
      </c>
      <c r="I384" s="14"/>
      <c r="J384" s="7"/>
    </row>
    <row r="385" spans="1:10">
      <c r="A385" s="195">
        <v>45880</v>
      </c>
      <c r="B385" s="195">
        <v>45888</v>
      </c>
      <c r="C385" s="202" t="s">
        <v>4385</v>
      </c>
      <c r="D385" s="7" t="s">
        <v>4025</v>
      </c>
      <c r="E385" s="7" t="s">
        <v>3892</v>
      </c>
      <c r="F385" s="7" t="s">
        <v>639</v>
      </c>
      <c r="G385" s="7" t="s">
        <v>4672</v>
      </c>
      <c r="H385" s="15" t="s">
        <v>3697</v>
      </c>
      <c r="I385" s="14"/>
      <c r="J385" s="7"/>
    </row>
    <row r="386" spans="1:10">
      <c r="A386" s="195">
        <v>45880</v>
      </c>
      <c r="B386" s="195">
        <v>45888</v>
      </c>
      <c r="C386" s="202" t="s">
        <v>4386</v>
      </c>
      <c r="D386" s="7" t="s">
        <v>4025</v>
      </c>
      <c r="E386" s="7" t="s">
        <v>3892</v>
      </c>
      <c r="F386" s="7" t="s">
        <v>648</v>
      </c>
      <c r="G386" s="7" t="s">
        <v>4672</v>
      </c>
      <c r="H386" s="15" t="s">
        <v>3697</v>
      </c>
      <c r="I386" s="14"/>
      <c r="J386" s="7"/>
    </row>
    <row r="387" spans="1:10">
      <c r="A387" s="195">
        <v>45880</v>
      </c>
      <c r="B387" s="195">
        <v>45881</v>
      </c>
      <c r="C387" s="202" t="s">
        <v>4387</v>
      </c>
      <c r="D387" s="7" t="s">
        <v>3894</v>
      </c>
      <c r="E387" s="7" t="s">
        <v>3892</v>
      </c>
      <c r="F387" s="7" t="s">
        <v>639</v>
      </c>
      <c r="G387" s="7" t="s">
        <v>4672</v>
      </c>
      <c r="H387" s="15" t="s">
        <v>3697</v>
      </c>
      <c r="I387" s="14"/>
      <c r="J387" s="7"/>
    </row>
    <row r="388" spans="1:10">
      <c r="A388" s="195">
        <v>45880</v>
      </c>
      <c r="B388" s="195">
        <v>45881</v>
      </c>
      <c r="C388" s="202" t="s">
        <v>4388</v>
      </c>
      <c r="D388" s="7" t="s">
        <v>2108</v>
      </c>
      <c r="E388" s="7" t="s">
        <v>3933</v>
      </c>
      <c r="F388" s="7" t="s">
        <v>639</v>
      </c>
      <c r="G388" s="7" t="s">
        <v>4672</v>
      </c>
      <c r="H388" s="15" t="s">
        <v>3697</v>
      </c>
      <c r="I388" s="14"/>
      <c r="J388" s="7"/>
    </row>
    <row r="389" spans="1:10">
      <c r="A389" s="195">
        <v>45880</v>
      </c>
      <c r="B389" s="195">
        <v>45882</v>
      </c>
      <c r="C389" s="202" t="s">
        <v>4422</v>
      </c>
      <c r="D389" s="7" t="s">
        <v>666</v>
      </c>
      <c r="E389" s="7" t="s">
        <v>4423</v>
      </c>
      <c r="F389" s="7" t="s">
        <v>639</v>
      </c>
      <c r="G389" s="7" t="s">
        <v>4672</v>
      </c>
      <c r="H389" s="15" t="s">
        <v>3697</v>
      </c>
      <c r="I389" s="14"/>
      <c r="J389" s="7"/>
    </row>
    <row r="390" spans="1:10">
      <c r="A390" s="195">
        <v>45880</v>
      </c>
      <c r="B390" s="195">
        <v>45881</v>
      </c>
      <c r="C390" s="202" t="s">
        <v>4389</v>
      </c>
      <c r="D390" s="7" t="s">
        <v>1436</v>
      </c>
      <c r="E390" s="7" t="s">
        <v>3933</v>
      </c>
      <c r="F390" s="7" t="s">
        <v>639</v>
      </c>
      <c r="G390" s="7" t="s">
        <v>4672</v>
      </c>
      <c r="H390" s="15" t="s">
        <v>3697</v>
      </c>
      <c r="I390" s="14"/>
      <c r="J390" s="7"/>
    </row>
    <row r="391" spans="1:10">
      <c r="A391" s="195">
        <v>45880</v>
      </c>
      <c r="B391" s="195">
        <v>45881</v>
      </c>
      <c r="C391" s="202" t="s">
        <v>4390</v>
      </c>
      <c r="D391" s="7" t="s">
        <v>1436</v>
      </c>
      <c r="E391" s="7" t="s">
        <v>3933</v>
      </c>
      <c r="F391" s="7" t="s">
        <v>639</v>
      </c>
      <c r="G391" s="7" t="s">
        <v>4672</v>
      </c>
      <c r="H391" s="15" t="s">
        <v>3697</v>
      </c>
      <c r="I391" s="14"/>
      <c r="J391" s="7"/>
    </row>
    <row r="392" spans="1:10">
      <c r="A392" s="195">
        <v>45880</v>
      </c>
      <c r="B392" s="195">
        <v>45881</v>
      </c>
      <c r="C392" s="202" t="s">
        <v>4391</v>
      </c>
      <c r="D392" s="7" t="s">
        <v>1436</v>
      </c>
      <c r="E392" s="7" t="s">
        <v>3933</v>
      </c>
      <c r="F392" s="7" t="s">
        <v>639</v>
      </c>
      <c r="G392" s="7" t="s">
        <v>4672</v>
      </c>
      <c r="H392" s="15" t="s">
        <v>3697</v>
      </c>
      <c r="I392" s="14"/>
      <c r="J392" s="7"/>
    </row>
    <row r="393" spans="1:10">
      <c r="A393" s="195">
        <v>45880</v>
      </c>
      <c r="B393" s="195">
        <v>45880</v>
      </c>
      <c r="C393" s="202" t="s">
        <v>4392</v>
      </c>
      <c r="D393" s="7" t="s">
        <v>3894</v>
      </c>
      <c r="E393" s="7" t="s">
        <v>3892</v>
      </c>
      <c r="F393" s="7" t="s">
        <v>639</v>
      </c>
      <c r="G393" s="7" t="s">
        <v>4672</v>
      </c>
      <c r="H393" s="15" t="s">
        <v>3697</v>
      </c>
      <c r="I393" s="14"/>
      <c r="J393" s="7"/>
    </row>
    <row r="394" spans="1:10">
      <c r="A394" s="195">
        <v>45880</v>
      </c>
      <c r="B394" s="195">
        <v>45880</v>
      </c>
      <c r="C394" s="202" t="s">
        <v>4393</v>
      </c>
      <c r="D394" s="7" t="s">
        <v>2108</v>
      </c>
      <c r="E394" s="7" t="s">
        <v>3933</v>
      </c>
      <c r="F394" s="7" t="s">
        <v>639</v>
      </c>
      <c r="G394" s="7" t="s">
        <v>4672</v>
      </c>
      <c r="H394" s="15" t="s">
        <v>3697</v>
      </c>
      <c r="I394" s="14"/>
      <c r="J394" s="7"/>
    </row>
    <row r="395" spans="1:10">
      <c r="A395" s="195">
        <v>45880</v>
      </c>
      <c r="B395" s="195">
        <v>45880</v>
      </c>
      <c r="C395" s="202" t="s">
        <v>4394</v>
      </c>
      <c r="D395" s="7" t="s">
        <v>2108</v>
      </c>
      <c r="E395" s="7" t="s">
        <v>3933</v>
      </c>
      <c r="F395" s="7" t="s">
        <v>639</v>
      </c>
      <c r="G395" s="7" t="s">
        <v>4672</v>
      </c>
      <c r="H395" s="15" t="s">
        <v>3697</v>
      </c>
      <c r="I395" s="14"/>
      <c r="J395" s="7"/>
    </row>
    <row r="396" spans="1:10">
      <c r="A396" s="195">
        <v>45880</v>
      </c>
      <c r="B396" s="195">
        <v>45880</v>
      </c>
      <c r="C396" s="202" t="s">
        <v>4395</v>
      </c>
      <c r="D396" s="7" t="s">
        <v>167</v>
      </c>
      <c r="E396" s="7" t="s">
        <v>745</v>
      </c>
      <c r="F396" s="7" t="s">
        <v>648</v>
      </c>
      <c r="G396" s="7" t="s">
        <v>4672</v>
      </c>
      <c r="H396" s="15" t="s">
        <v>3697</v>
      </c>
      <c r="I396" s="14"/>
      <c r="J396" s="7"/>
    </row>
    <row r="397" spans="1:10">
      <c r="A397" s="195">
        <v>45880</v>
      </c>
      <c r="B397" s="195">
        <v>45880</v>
      </c>
      <c r="C397" s="202" t="s">
        <v>4396</v>
      </c>
      <c r="D397" s="7" t="s">
        <v>3734</v>
      </c>
      <c r="F397" s="7" t="s">
        <v>639</v>
      </c>
      <c r="G397" s="7" t="s">
        <v>4672</v>
      </c>
      <c r="H397" s="15" t="s">
        <v>3697</v>
      </c>
      <c r="I397" s="14"/>
      <c r="J397" s="7"/>
    </row>
    <row r="398" spans="1:10">
      <c r="A398" s="195">
        <v>45880</v>
      </c>
      <c r="B398" s="195">
        <v>45880</v>
      </c>
      <c r="C398" s="202" t="s">
        <v>4397</v>
      </c>
      <c r="D398" s="7" t="s">
        <v>1533</v>
      </c>
      <c r="E398" s="7" t="s">
        <v>3892</v>
      </c>
      <c r="F398" s="7" t="s">
        <v>639</v>
      </c>
      <c r="G398" s="7" t="s">
        <v>4672</v>
      </c>
      <c r="H398" s="15" t="s">
        <v>3697</v>
      </c>
      <c r="I398" s="14"/>
      <c r="J398" s="7"/>
    </row>
    <row r="399" spans="1:10">
      <c r="A399" s="195">
        <v>45880</v>
      </c>
      <c r="B399" s="195">
        <v>45880</v>
      </c>
      <c r="C399" s="202" t="s">
        <v>4398</v>
      </c>
      <c r="D399" s="7" t="s">
        <v>3734</v>
      </c>
      <c r="E399" s="7" t="s">
        <v>1221</v>
      </c>
      <c r="F399" s="7" t="s">
        <v>639</v>
      </c>
      <c r="G399" s="7" t="s">
        <v>4672</v>
      </c>
      <c r="H399" s="15" t="s">
        <v>3697</v>
      </c>
      <c r="I399" s="14"/>
      <c r="J399" s="7"/>
    </row>
    <row r="400" spans="1:10">
      <c r="A400" s="195">
        <v>45880</v>
      </c>
      <c r="B400" s="195">
        <v>45888</v>
      </c>
      <c r="C400" s="202" t="s">
        <v>4399</v>
      </c>
      <c r="D400" s="7" t="s">
        <v>4025</v>
      </c>
      <c r="E400" s="7" t="s">
        <v>3892</v>
      </c>
      <c r="F400" s="7" t="s">
        <v>639</v>
      </c>
      <c r="G400" s="7" t="s">
        <v>4672</v>
      </c>
      <c r="H400" s="15" t="s">
        <v>3697</v>
      </c>
      <c r="I400" s="14"/>
      <c r="J400" s="7"/>
    </row>
    <row r="401" spans="1:10">
      <c r="A401" s="195">
        <v>45880</v>
      </c>
      <c r="B401" s="195">
        <v>45880</v>
      </c>
      <c r="C401" s="202" t="s">
        <v>4048</v>
      </c>
      <c r="D401" s="7" t="s">
        <v>741</v>
      </c>
      <c r="F401" s="7" t="s">
        <v>639</v>
      </c>
      <c r="G401" s="7" t="s">
        <v>4672</v>
      </c>
      <c r="H401" s="15" t="s">
        <v>3697</v>
      </c>
      <c r="I401" s="14"/>
      <c r="J401" s="7"/>
    </row>
    <row r="402" spans="1:10">
      <c r="A402" s="195">
        <v>45880</v>
      </c>
      <c r="B402" s="195">
        <v>45880</v>
      </c>
      <c r="C402" s="202" t="s">
        <v>4400</v>
      </c>
      <c r="D402" s="7" t="s">
        <v>3734</v>
      </c>
      <c r="F402" s="7" t="s">
        <v>639</v>
      </c>
      <c r="G402" s="7" t="s">
        <v>4672</v>
      </c>
      <c r="H402" s="15" t="s">
        <v>3697</v>
      </c>
      <c r="I402" s="14"/>
      <c r="J402" s="7"/>
    </row>
    <row r="403" spans="1:10">
      <c r="A403" s="195">
        <v>45880</v>
      </c>
      <c r="B403" s="195">
        <v>45881</v>
      </c>
      <c r="C403" s="202" t="s">
        <v>4401</v>
      </c>
      <c r="D403" s="7" t="s">
        <v>1975</v>
      </c>
      <c r="E403" s="7" t="s">
        <v>3892</v>
      </c>
      <c r="F403" s="7" t="s">
        <v>639</v>
      </c>
      <c r="G403" s="7" t="s">
        <v>4672</v>
      </c>
      <c r="H403" s="15" t="s">
        <v>3697</v>
      </c>
      <c r="I403" s="14"/>
      <c r="J403" s="7"/>
    </row>
    <row r="404" spans="1:10">
      <c r="A404" s="195">
        <v>45880</v>
      </c>
      <c r="B404" s="195">
        <v>45881</v>
      </c>
      <c r="C404" s="202" t="s">
        <v>4402</v>
      </c>
      <c r="D404" s="7" t="s">
        <v>1975</v>
      </c>
      <c r="F404" s="7" t="s">
        <v>639</v>
      </c>
      <c r="G404" s="7" t="s">
        <v>4672</v>
      </c>
      <c r="H404" s="15" t="s">
        <v>3697</v>
      </c>
      <c r="I404" s="14"/>
      <c r="J404" s="7"/>
    </row>
    <row r="405" spans="1:10">
      <c r="A405" s="195">
        <v>45880</v>
      </c>
      <c r="B405" s="195">
        <v>45881</v>
      </c>
      <c r="C405" s="202" t="s">
        <v>4403</v>
      </c>
      <c r="D405" s="7" t="s">
        <v>4404</v>
      </c>
      <c r="E405" s="7" t="s">
        <v>3892</v>
      </c>
      <c r="F405" s="7" t="s">
        <v>639</v>
      </c>
      <c r="G405" s="7" t="s">
        <v>4672</v>
      </c>
      <c r="H405" s="15" t="s">
        <v>3697</v>
      </c>
      <c r="I405" s="14"/>
      <c r="J405" s="7"/>
    </row>
    <row r="406" spans="1:10">
      <c r="A406" s="195">
        <v>45880</v>
      </c>
      <c r="B406" s="195">
        <v>45881</v>
      </c>
      <c r="C406" s="202" t="s">
        <v>4405</v>
      </c>
      <c r="D406" s="7" t="s">
        <v>2025</v>
      </c>
      <c r="E406" s="7" t="s">
        <v>3892</v>
      </c>
      <c r="F406" s="7" t="s">
        <v>639</v>
      </c>
      <c r="G406" s="7" t="s">
        <v>4672</v>
      </c>
      <c r="H406" s="15" t="s">
        <v>3697</v>
      </c>
      <c r="I406" s="14"/>
      <c r="J406" s="7"/>
    </row>
    <row r="407" spans="1:10">
      <c r="A407" s="195">
        <v>45880</v>
      </c>
      <c r="B407" s="195">
        <v>45881</v>
      </c>
      <c r="C407" s="202" t="s">
        <v>4406</v>
      </c>
      <c r="D407" s="7" t="s">
        <v>1975</v>
      </c>
      <c r="E407" s="7" t="s">
        <v>3933</v>
      </c>
      <c r="F407" s="7" t="s">
        <v>639</v>
      </c>
      <c r="G407" s="7" t="s">
        <v>4672</v>
      </c>
      <c r="H407" s="15" t="s">
        <v>3697</v>
      </c>
      <c r="I407" s="14"/>
      <c r="J407" s="7"/>
    </row>
    <row r="408" spans="1:10">
      <c r="A408" s="195">
        <v>45880</v>
      </c>
      <c r="B408" s="195">
        <v>45881</v>
      </c>
      <c r="C408" s="202" t="s">
        <v>4407</v>
      </c>
      <c r="D408" s="7" t="s">
        <v>1975</v>
      </c>
      <c r="E408" s="7" t="s">
        <v>3933</v>
      </c>
      <c r="F408" s="7" t="s">
        <v>639</v>
      </c>
      <c r="G408" s="7" t="s">
        <v>4672</v>
      </c>
      <c r="H408" s="15" t="s">
        <v>3697</v>
      </c>
      <c r="I408" s="14"/>
      <c r="J408" s="7"/>
    </row>
    <row r="409" spans="1:10">
      <c r="A409" s="195">
        <v>45880</v>
      </c>
      <c r="B409" s="195">
        <v>45881</v>
      </c>
      <c r="C409" s="202" t="s">
        <v>4408</v>
      </c>
      <c r="D409" s="7" t="s">
        <v>1834</v>
      </c>
      <c r="E409" s="7" t="s">
        <v>3001</v>
      </c>
      <c r="F409" s="7" t="s">
        <v>639</v>
      </c>
      <c r="G409" s="7" t="s">
        <v>4672</v>
      </c>
      <c r="H409" s="15" t="s">
        <v>3697</v>
      </c>
      <c r="I409" s="14"/>
      <c r="J409" s="7"/>
    </row>
    <row r="410" spans="1:10">
      <c r="A410" s="195">
        <v>45880</v>
      </c>
      <c r="B410" s="195">
        <v>45881</v>
      </c>
      <c r="C410" s="202" t="s">
        <v>4409</v>
      </c>
      <c r="D410" s="7" t="s">
        <v>4410</v>
      </c>
      <c r="E410" s="7" t="s">
        <v>3933</v>
      </c>
      <c r="F410" s="7" t="s">
        <v>639</v>
      </c>
      <c r="G410" s="7" t="s">
        <v>4672</v>
      </c>
      <c r="H410" s="15" t="s">
        <v>3697</v>
      </c>
      <c r="I410" s="14"/>
      <c r="J410" s="7"/>
    </row>
    <row r="411" spans="1:10">
      <c r="A411" s="195">
        <v>45880</v>
      </c>
      <c r="B411" s="195">
        <v>45880</v>
      </c>
      <c r="C411" s="202" t="s">
        <v>4411</v>
      </c>
      <c r="D411" s="7" t="s">
        <v>4028</v>
      </c>
      <c r="E411" s="7" t="s">
        <v>3933</v>
      </c>
      <c r="F411" s="7" t="s">
        <v>639</v>
      </c>
      <c r="G411" s="7" t="s">
        <v>4672</v>
      </c>
      <c r="H411" s="15" t="s">
        <v>3697</v>
      </c>
      <c r="I411" s="14"/>
      <c r="J411" s="7"/>
    </row>
    <row r="412" spans="1:10">
      <c r="A412" s="195">
        <v>45880</v>
      </c>
      <c r="B412" s="195">
        <v>45881</v>
      </c>
      <c r="C412" s="202" t="s">
        <v>4412</v>
      </c>
      <c r="D412" s="7" t="s">
        <v>1975</v>
      </c>
      <c r="E412" s="7" t="s">
        <v>3933</v>
      </c>
      <c r="F412" s="7" t="s">
        <v>639</v>
      </c>
      <c r="G412" s="7" t="s">
        <v>4672</v>
      </c>
      <c r="H412" s="15" t="s">
        <v>3697</v>
      </c>
      <c r="I412" s="14"/>
      <c r="J412" s="7"/>
    </row>
    <row r="413" spans="1:10">
      <c r="A413" s="195">
        <v>45880</v>
      </c>
      <c r="B413" s="195">
        <v>45881</v>
      </c>
      <c r="C413" s="202" t="s">
        <v>4413</v>
      </c>
      <c r="D413" s="7" t="s">
        <v>777</v>
      </c>
      <c r="E413" s="7" t="s">
        <v>3001</v>
      </c>
      <c r="F413" s="7" t="s">
        <v>639</v>
      </c>
      <c r="G413" s="7" t="s">
        <v>4672</v>
      </c>
      <c r="H413" s="15" t="s">
        <v>3697</v>
      </c>
      <c r="I413" s="14"/>
      <c r="J413" s="7"/>
    </row>
    <row r="414" spans="1:10">
      <c r="A414" s="195">
        <v>45880</v>
      </c>
      <c r="B414" s="195">
        <v>45880</v>
      </c>
      <c r="C414" s="202" t="s">
        <v>4414</v>
      </c>
      <c r="D414" s="7" t="s">
        <v>3734</v>
      </c>
      <c r="F414" s="7" t="s">
        <v>639</v>
      </c>
      <c r="G414" s="7" t="s">
        <v>4672</v>
      </c>
      <c r="H414" s="15" t="s">
        <v>3697</v>
      </c>
      <c r="I414" s="14"/>
      <c r="J414" s="7"/>
    </row>
    <row r="415" spans="1:10">
      <c r="A415" s="195">
        <v>45880</v>
      </c>
      <c r="B415" s="195">
        <v>45880</v>
      </c>
      <c r="C415" s="202" t="s">
        <v>4415</v>
      </c>
      <c r="D415" s="7" t="s">
        <v>20</v>
      </c>
      <c r="E415" s="7" t="s">
        <v>2993</v>
      </c>
      <c r="F415" s="7" t="s">
        <v>639</v>
      </c>
      <c r="G415" s="7" t="s">
        <v>4672</v>
      </c>
      <c r="H415" s="15" t="s">
        <v>3697</v>
      </c>
      <c r="I415" s="14"/>
      <c r="J415" s="7"/>
    </row>
    <row r="416" spans="1:10">
      <c r="A416" s="195">
        <v>45880</v>
      </c>
      <c r="B416" s="61">
        <v>45881</v>
      </c>
      <c r="C416" s="202" t="s">
        <v>4424</v>
      </c>
      <c r="D416" s="7" t="s">
        <v>263</v>
      </c>
      <c r="E416" s="7" t="s">
        <v>4506</v>
      </c>
      <c r="F416" s="7" t="s">
        <v>639</v>
      </c>
      <c r="G416" s="7" t="s">
        <v>4672</v>
      </c>
      <c r="H416" s="15" t="s">
        <v>3697</v>
      </c>
      <c r="I416" s="14"/>
      <c r="J416" s="7"/>
    </row>
    <row r="417" spans="1:10">
      <c r="A417" s="195">
        <v>45880</v>
      </c>
      <c r="B417" s="61">
        <v>45880</v>
      </c>
      <c r="C417" s="202" t="s">
        <v>4425</v>
      </c>
      <c r="D417" s="7" t="s">
        <v>44</v>
      </c>
      <c r="E417" s="7" t="s">
        <v>4426</v>
      </c>
      <c r="F417" s="7" t="s">
        <v>639</v>
      </c>
      <c r="G417" s="7" t="s">
        <v>4672</v>
      </c>
      <c r="H417" s="15" t="s">
        <v>3697</v>
      </c>
      <c r="I417" s="14"/>
      <c r="J417" s="7"/>
    </row>
    <row r="418" spans="1:10">
      <c r="A418" s="195">
        <v>45880</v>
      </c>
      <c r="B418" s="61">
        <v>45881</v>
      </c>
      <c r="C418" s="202" t="s">
        <v>4309</v>
      </c>
      <c r="D418" s="7" t="s">
        <v>898</v>
      </c>
      <c r="E418" s="7" t="s">
        <v>3933</v>
      </c>
      <c r="F418" s="7" t="s">
        <v>639</v>
      </c>
      <c r="G418" s="7" t="s">
        <v>4672</v>
      </c>
      <c r="H418" s="15" t="s">
        <v>3697</v>
      </c>
      <c r="I418" s="14"/>
      <c r="J418" s="7"/>
    </row>
    <row r="419" spans="1:10">
      <c r="A419" s="195">
        <v>45880</v>
      </c>
      <c r="B419" s="195">
        <v>45882</v>
      </c>
      <c r="C419" s="202" t="s">
        <v>4429</v>
      </c>
      <c r="D419" s="7" t="s">
        <v>741</v>
      </c>
      <c r="F419" s="7" t="s">
        <v>639</v>
      </c>
      <c r="G419" s="7" t="s">
        <v>4672</v>
      </c>
      <c r="H419" s="15" t="s">
        <v>3697</v>
      </c>
      <c r="I419" s="14"/>
      <c r="J419" s="7"/>
    </row>
    <row r="420" spans="1:10">
      <c r="A420" s="195">
        <v>45880</v>
      </c>
      <c r="B420" s="195">
        <v>45880</v>
      </c>
      <c r="C420" s="202" t="s">
        <v>4430</v>
      </c>
      <c r="D420" s="7" t="s">
        <v>524</v>
      </c>
      <c r="E420" s="7" t="s">
        <v>4431</v>
      </c>
      <c r="F420" s="7" t="s">
        <v>639</v>
      </c>
      <c r="G420" s="7" t="s">
        <v>4672</v>
      </c>
      <c r="H420" s="15" t="s">
        <v>3697</v>
      </c>
      <c r="I420" s="14"/>
      <c r="J420" s="7"/>
    </row>
    <row r="421" spans="1:10">
      <c r="A421" s="195">
        <v>45880</v>
      </c>
      <c r="B421" s="195">
        <v>45880</v>
      </c>
      <c r="C421" s="202" t="s">
        <v>4432</v>
      </c>
      <c r="D421" s="7" t="s">
        <v>524</v>
      </c>
      <c r="E421" s="7" t="s">
        <v>4433</v>
      </c>
      <c r="F421" s="7" t="s">
        <v>639</v>
      </c>
      <c r="G421" s="7" t="s">
        <v>4672</v>
      </c>
      <c r="H421" s="15" t="s">
        <v>3697</v>
      </c>
      <c r="I421" s="14"/>
      <c r="J421" s="7"/>
    </row>
    <row r="422" spans="1:10">
      <c r="A422" s="195">
        <v>45880</v>
      </c>
      <c r="B422" s="195">
        <v>45880</v>
      </c>
      <c r="C422" s="202" t="s">
        <v>4434</v>
      </c>
      <c r="D422" s="7" t="s">
        <v>524</v>
      </c>
      <c r="E422" s="7" t="s">
        <v>4435</v>
      </c>
      <c r="F422" s="7" t="s">
        <v>639</v>
      </c>
      <c r="G422" s="7" t="s">
        <v>4672</v>
      </c>
      <c r="H422" s="15" t="s">
        <v>3697</v>
      </c>
      <c r="I422" s="14"/>
      <c r="J422" s="7"/>
    </row>
    <row r="423" spans="1:10">
      <c r="A423" s="195">
        <v>45880</v>
      </c>
      <c r="B423" s="195">
        <v>45880</v>
      </c>
      <c r="C423" s="202" t="s">
        <v>4436</v>
      </c>
      <c r="D423" s="7" t="s">
        <v>687</v>
      </c>
      <c r="E423" s="7" t="s">
        <v>4437</v>
      </c>
      <c r="F423" s="7" t="s">
        <v>639</v>
      </c>
      <c r="G423" s="7" t="s">
        <v>4672</v>
      </c>
      <c r="H423" s="15" t="s">
        <v>3697</v>
      </c>
      <c r="I423" s="14"/>
      <c r="J423" s="7"/>
    </row>
    <row r="424" spans="1:10">
      <c r="A424" s="195">
        <v>45880</v>
      </c>
      <c r="B424" s="195">
        <v>45880</v>
      </c>
      <c r="C424" s="202" t="s">
        <v>4438</v>
      </c>
      <c r="D424" s="7" t="s">
        <v>687</v>
      </c>
      <c r="E424" s="7" t="s">
        <v>4439</v>
      </c>
      <c r="F424" s="7" t="s">
        <v>639</v>
      </c>
      <c r="G424" s="7" t="s">
        <v>4672</v>
      </c>
      <c r="H424" s="15" t="s">
        <v>3697</v>
      </c>
      <c r="I424" s="14"/>
      <c r="J424" s="7"/>
    </row>
    <row r="425" spans="1:10">
      <c r="A425" s="195">
        <v>45880</v>
      </c>
      <c r="B425" s="195">
        <v>45880</v>
      </c>
      <c r="C425" s="202" t="s">
        <v>4440</v>
      </c>
      <c r="D425" s="7" t="s">
        <v>687</v>
      </c>
      <c r="E425" s="7" t="s">
        <v>4441</v>
      </c>
      <c r="F425" s="7" t="s">
        <v>639</v>
      </c>
      <c r="G425" s="7" t="s">
        <v>4672</v>
      </c>
      <c r="H425" s="15" t="s">
        <v>3697</v>
      </c>
      <c r="I425" s="14"/>
      <c r="J425" s="7"/>
    </row>
    <row r="426" spans="1:10">
      <c r="A426" s="195">
        <v>45880</v>
      </c>
      <c r="B426" s="195">
        <v>45880</v>
      </c>
      <c r="C426" s="202" t="s">
        <v>4442</v>
      </c>
      <c r="D426" s="7" t="s">
        <v>687</v>
      </c>
      <c r="E426" s="7" t="s">
        <v>4443</v>
      </c>
      <c r="F426" s="7" t="s">
        <v>639</v>
      </c>
      <c r="G426" s="7" t="s">
        <v>4672</v>
      </c>
      <c r="H426" s="15" t="s">
        <v>3697</v>
      </c>
      <c r="I426" s="14"/>
      <c r="J426" s="7"/>
    </row>
    <row r="427" spans="1:10">
      <c r="A427" s="195">
        <v>45880</v>
      </c>
      <c r="B427" s="195">
        <v>45880</v>
      </c>
      <c r="C427" s="202" t="s">
        <v>4444</v>
      </c>
      <c r="D427" s="7" t="s">
        <v>3547</v>
      </c>
      <c r="E427" s="7" t="s">
        <v>4445</v>
      </c>
      <c r="F427" s="7" t="s">
        <v>639</v>
      </c>
      <c r="G427" s="7" t="s">
        <v>4672</v>
      </c>
      <c r="H427" s="15" t="s">
        <v>3697</v>
      </c>
      <c r="I427" s="14"/>
      <c r="J427" s="7"/>
    </row>
    <row r="428" spans="1:10">
      <c r="A428" s="195">
        <v>45880</v>
      </c>
      <c r="B428" s="195">
        <v>45880</v>
      </c>
      <c r="C428" s="202" t="s">
        <v>4446</v>
      </c>
      <c r="D428" s="7" t="s">
        <v>3547</v>
      </c>
      <c r="E428" s="7" t="s">
        <v>4447</v>
      </c>
      <c r="F428" s="7" t="s">
        <v>639</v>
      </c>
      <c r="G428" s="7" t="s">
        <v>4672</v>
      </c>
      <c r="H428" s="15" t="s">
        <v>3697</v>
      </c>
      <c r="I428" s="14"/>
      <c r="J428" s="7"/>
    </row>
    <row r="429" spans="1:10">
      <c r="A429" s="195">
        <v>45880</v>
      </c>
      <c r="B429" s="195">
        <v>45880</v>
      </c>
      <c r="C429" s="202" t="s">
        <v>4448</v>
      </c>
      <c r="D429" s="7" t="s">
        <v>16</v>
      </c>
      <c r="E429" s="7" t="s">
        <v>4449</v>
      </c>
      <c r="F429" s="7" t="s">
        <v>639</v>
      </c>
      <c r="G429" s="7" t="s">
        <v>4672</v>
      </c>
      <c r="H429" s="15" t="s">
        <v>3697</v>
      </c>
      <c r="I429" s="14"/>
      <c r="J429" s="7"/>
    </row>
    <row r="430" spans="1:10">
      <c r="A430" s="195">
        <v>45880</v>
      </c>
      <c r="B430" s="195">
        <v>45880</v>
      </c>
      <c r="C430" s="202" t="s">
        <v>4450</v>
      </c>
      <c r="D430" s="7" t="s">
        <v>16</v>
      </c>
      <c r="E430" s="7" t="s">
        <v>4451</v>
      </c>
      <c r="F430" s="7" t="s">
        <v>639</v>
      </c>
      <c r="G430" s="7" t="s">
        <v>4672</v>
      </c>
      <c r="H430" s="15" t="s">
        <v>3697</v>
      </c>
      <c r="I430" s="14"/>
      <c r="J430" s="7"/>
    </row>
    <row r="431" spans="1:10">
      <c r="A431" s="195">
        <v>45881</v>
      </c>
      <c r="B431" s="195">
        <v>45881</v>
      </c>
      <c r="C431" s="202" t="s">
        <v>4452</v>
      </c>
      <c r="D431" s="7" t="s">
        <v>167</v>
      </c>
      <c r="E431" s="7" t="s">
        <v>4508</v>
      </c>
      <c r="F431" s="7" t="s">
        <v>639</v>
      </c>
      <c r="G431" s="7" t="s">
        <v>4672</v>
      </c>
      <c r="H431" s="15" t="s">
        <v>3697</v>
      </c>
      <c r="I431" s="14"/>
      <c r="J431" s="7"/>
    </row>
    <row r="432" spans="1:10" ht="30">
      <c r="A432" s="195">
        <v>45881</v>
      </c>
      <c r="B432" s="195">
        <v>45881</v>
      </c>
      <c r="C432" s="202" t="s">
        <v>4481</v>
      </c>
      <c r="D432" s="7" t="s">
        <v>2043</v>
      </c>
      <c r="E432" s="7" t="s">
        <v>3001</v>
      </c>
      <c r="F432" s="7" t="s">
        <v>639</v>
      </c>
      <c r="G432" s="7" t="s">
        <v>4672</v>
      </c>
      <c r="H432" s="15" t="s">
        <v>3697</v>
      </c>
      <c r="I432" s="14"/>
      <c r="J432" s="7"/>
    </row>
    <row r="433" spans="1:10">
      <c r="A433" s="195">
        <v>45881</v>
      </c>
      <c r="B433" s="195">
        <v>45881</v>
      </c>
      <c r="C433" s="202" t="s">
        <v>4453</v>
      </c>
      <c r="D433" s="7" t="s">
        <v>2043</v>
      </c>
      <c r="E433" s="7" t="s">
        <v>3001</v>
      </c>
      <c r="F433" s="7" t="s">
        <v>639</v>
      </c>
      <c r="G433" s="7" t="s">
        <v>4672</v>
      </c>
      <c r="H433" s="15" t="s">
        <v>3697</v>
      </c>
      <c r="I433" s="14"/>
      <c r="J433" s="7"/>
    </row>
    <row r="434" spans="1:10">
      <c r="A434" s="195">
        <v>45881</v>
      </c>
      <c r="B434" s="195">
        <v>45881</v>
      </c>
      <c r="C434" s="202" t="s">
        <v>4454</v>
      </c>
      <c r="D434" s="7" t="s">
        <v>2043</v>
      </c>
      <c r="E434" s="7" t="s">
        <v>3001</v>
      </c>
      <c r="F434" s="7" t="s">
        <v>639</v>
      </c>
      <c r="G434" s="7" t="s">
        <v>4672</v>
      </c>
      <c r="H434" s="15" t="s">
        <v>3697</v>
      </c>
      <c r="I434" s="14"/>
      <c r="J434" s="7"/>
    </row>
    <row r="435" spans="1:10">
      <c r="A435" s="195">
        <v>45881</v>
      </c>
      <c r="B435" s="195">
        <v>45881</v>
      </c>
      <c r="C435" s="202" t="s">
        <v>4455</v>
      </c>
      <c r="D435" s="7" t="s">
        <v>2043</v>
      </c>
      <c r="E435" s="7" t="s">
        <v>3001</v>
      </c>
      <c r="F435" s="7" t="s">
        <v>639</v>
      </c>
      <c r="G435" s="7" t="s">
        <v>4672</v>
      </c>
      <c r="H435" s="15" t="s">
        <v>3697</v>
      </c>
      <c r="I435" s="14"/>
      <c r="J435" s="7"/>
    </row>
    <row r="436" spans="1:10">
      <c r="A436" s="195">
        <v>45881</v>
      </c>
      <c r="B436" s="195">
        <v>45881</v>
      </c>
      <c r="C436" s="202" t="s">
        <v>4456</v>
      </c>
      <c r="D436" s="7" t="s">
        <v>2043</v>
      </c>
      <c r="E436" s="7" t="s">
        <v>3001</v>
      </c>
      <c r="F436" s="7" t="s">
        <v>639</v>
      </c>
      <c r="G436" s="7" t="s">
        <v>4672</v>
      </c>
      <c r="H436" s="15" t="s">
        <v>3697</v>
      </c>
      <c r="I436" s="14"/>
      <c r="J436" s="7"/>
    </row>
    <row r="437" spans="1:10">
      <c r="A437" s="195">
        <v>45881</v>
      </c>
      <c r="B437" s="195">
        <v>45881</v>
      </c>
      <c r="C437" s="202" t="s">
        <v>4457</v>
      </c>
      <c r="D437" s="7" t="s">
        <v>2043</v>
      </c>
      <c r="E437" s="7" t="s">
        <v>3001</v>
      </c>
      <c r="F437" s="7" t="s">
        <v>639</v>
      </c>
      <c r="G437" s="7" t="s">
        <v>4672</v>
      </c>
      <c r="H437" s="15" t="s">
        <v>3697</v>
      </c>
      <c r="I437" s="14"/>
      <c r="J437" s="7"/>
    </row>
    <row r="438" spans="1:10">
      <c r="A438" s="195">
        <v>45881</v>
      </c>
      <c r="B438" s="195">
        <v>45881</v>
      </c>
      <c r="C438" s="202" t="s">
        <v>4458</v>
      </c>
      <c r="D438" s="7" t="s">
        <v>2043</v>
      </c>
      <c r="E438" s="7" t="s">
        <v>3001</v>
      </c>
      <c r="F438" s="7" t="s">
        <v>639</v>
      </c>
      <c r="G438" s="7" t="s">
        <v>4672</v>
      </c>
      <c r="H438" s="15" t="s">
        <v>3697</v>
      </c>
      <c r="I438" s="14"/>
      <c r="J438" s="7"/>
    </row>
    <row r="439" spans="1:10">
      <c r="A439" s="195">
        <v>45881</v>
      </c>
      <c r="B439" s="195">
        <v>45881</v>
      </c>
      <c r="C439" s="202" t="s">
        <v>4459</v>
      </c>
      <c r="D439" s="7" t="s">
        <v>2043</v>
      </c>
      <c r="E439" s="7" t="s">
        <v>3001</v>
      </c>
      <c r="F439" s="7" t="s">
        <v>639</v>
      </c>
      <c r="G439" s="7" t="s">
        <v>4672</v>
      </c>
      <c r="H439" s="15" t="s">
        <v>3697</v>
      </c>
      <c r="I439" s="14"/>
      <c r="J439" s="7"/>
    </row>
    <row r="440" spans="1:10">
      <c r="A440" s="195">
        <v>45881</v>
      </c>
      <c r="B440" s="195">
        <v>45881</v>
      </c>
      <c r="C440" s="202" t="s">
        <v>4460</v>
      </c>
      <c r="D440" s="7" t="s">
        <v>2043</v>
      </c>
      <c r="E440" s="7" t="s">
        <v>3001</v>
      </c>
      <c r="F440" s="7" t="s">
        <v>639</v>
      </c>
      <c r="G440" s="7" t="s">
        <v>4672</v>
      </c>
      <c r="H440" s="15" t="s">
        <v>3697</v>
      </c>
      <c r="I440" s="14"/>
      <c r="J440" s="7"/>
    </row>
    <row r="441" spans="1:10">
      <c r="A441" s="195">
        <v>45881</v>
      </c>
      <c r="B441" s="195">
        <v>45881</v>
      </c>
      <c r="C441" s="202" t="s">
        <v>4461</v>
      </c>
      <c r="D441" s="7" t="s">
        <v>2043</v>
      </c>
      <c r="E441" s="7" t="s">
        <v>3001</v>
      </c>
      <c r="F441" s="7" t="s">
        <v>639</v>
      </c>
      <c r="G441" s="7" t="s">
        <v>4672</v>
      </c>
      <c r="H441" s="15" t="s">
        <v>3697</v>
      </c>
      <c r="I441" s="14"/>
      <c r="J441" s="7"/>
    </row>
    <row r="442" spans="1:10">
      <c r="A442" s="195">
        <v>45881</v>
      </c>
      <c r="B442" s="195">
        <v>45881</v>
      </c>
      <c r="C442" s="202" t="s">
        <v>4462</v>
      </c>
      <c r="D442" s="7" t="s">
        <v>2043</v>
      </c>
      <c r="E442" s="7" t="s">
        <v>3001</v>
      </c>
      <c r="F442" s="7" t="s">
        <v>639</v>
      </c>
      <c r="G442" s="7" t="s">
        <v>4672</v>
      </c>
      <c r="H442" s="15" t="s">
        <v>3697</v>
      </c>
      <c r="I442" s="14"/>
      <c r="J442" s="7"/>
    </row>
    <row r="443" spans="1:10">
      <c r="A443" s="195">
        <v>45881</v>
      </c>
      <c r="B443" s="195">
        <v>45881</v>
      </c>
      <c r="C443" s="202" t="s">
        <v>4463</v>
      </c>
      <c r="D443" s="7" t="s">
        <v>2043</v>
      </c>
      <c r="E443" s="7" t="s">
        <v>3001</v>
      </c>
      <c r="F443" s="7" t="s">
        <v>639</v>
      </c>
      <c r="G443" s="7" t="s">
        <v>4672</v>
      </c>
      <c r="H443" s="15" t="s">
        <v>3697</v>
      </c>
      <c r="I443" s="14"/>
      <c r="J443" s="7"/>
    </row>
    <row r="444" spans="1:10">
      <c r="A444" s="195">
        <v>45881</v>
      </c>
      <c r="B444" s="195">
        <v>45881</v>
      </c>
      <c r="C444" s="202" t="s">
        <v>4464</v>
      </c>
      <c r="D444" s="7" t="s">
        <v>2043</v>
      </c>
      <c r="E444" s="7" t="s">
        <v>3001</v>
      </c>
      <c r="F444" s="7" t="s">
        <v>639</v>
      </c>
      <c r="G444" s="7" t="s">
        <v>4672</v>
      </c>
      <c r="H444" s="15" t="s">
        <v>3697</v>
      </c>
      <c r="I444" s="14"/>
      <c r="J444" s="7"/>
    </row>
    <row r="445" spans="1:10">
      <c r="A445" s="195">
        <v>45881</v>
      </c>
      <c r="B445" s="195">
        <v>45881</v>
      </c>
      <c r="C445" s="202" t="s">
        <v>4465</v>
      </c>
      <c r="D445" s="7" t="s">
        <v>2043</v>
      </c>
      <c r="E445" s="7" t="s">
        <v>3001</v>
      </c>
      <c r="F445" s="7" t="s">
        <v>639</v>
      </c>
      <c r="G445" s="7" t="s">
        <v>4672</v>
      </c>
      <c r="H445" s="15" t="s">
        <v>3697</v>
      </c>
      <c r="I445" s="14"/>
      <c r="J445" s="7"/>
    </row>
    <row r="446" spans="1:10">
      <c r="A446" s="195">
        <v>45881</v>
      </c>
      <c r="B446" s="195">
        <v>45881</v>
      </c>
      <c r="C446" s="202" t="s">
        <v>4466</v>
      </c>
      <c r="D446" s="7" t="s">
        <v>2043</v>
      </c>
      <c r="E446" s="7" t="s">
        <v>3001</v>
      </c>
      <c r="F446" s="7" t="s">
        <v>639</v>
      </c>
      <c r="G446" s="7" t="s">
        <v>4672</v>
      </c>
      <c r="H446" s="15" t="s">
        <v>3697</v>
      </c>
      <c r="I446" s="14"/>
      <c r="J446" s="7"/>
    </row>
    <row r="447" spans="1:10">
      <c r="A447" s="195">
        <v>45881</v>
      </c>
      <c r="B447" s="195">
        <v>45881</v>
      </c>
      <c r="C447" s="202" t="s">
        <v>4467</v>
      </c>
      <c r="D447" s="7" t="s">
        <v>2043</v>
      </c>
      <c r="E447" s="7" t="s">
        <v>3001</v>
      </c>
      <c r="F447" s="7" t="s">
        <v>639</v>
      </c>
      <c r="G447" s="7" t="s">
        <v>4672</v>
      </c>
      <c r="H447" s="15" t="s">
        <v>3697</v>
      </c>
      <c r="I447" s="14"/>
      <c r="J447" s="7"/>
    </row>
    <row r="448" spans="1:10">
      <c r="A448" s="195">
        <v>45881</v>
      </c>
      <c r="B448" s="195">
        <v>45881</v>
      </c>
      <c r="C448" s="202" t="s">
        <v>4468</v>
      </c>
      <c r="D448" s="7" t="s">
        <v>2043</v>
      </c>
      <c r="E448" s="7" t="s">
        <v>3001</v>
      </c>
      <c r="F448" s="7" t="s">
        <v>639</v>
      </c>
      <c r="G448" s="7" t="s">
        <v>4672</v>
      </c>
      <c r="H448" s="15" t="s">
        <v>3697</v>
      </c>
      <c r="I448" s="14"/>
      <c r="J448" s="7"/>
    </row>
    <row r="449" spans="1:10">
      <c r="A449" s="195">
        <v>45881</v>
      </c>
      <c r="B449" s="195">
        <v>45881</v>
      </c>
      <c r="C449" s="202" t="s">
        <v>4469</v>
      </c>
      <c r="D449" s="7" t="s">
        <v>2043</v>
      </c>
      <c r="E449" s="7" t="s">
        <v>3001</v>
      </c>
      <c r="F449" s="7" t="s">
        <v>639</v>
      </c>
      <c r="G449" s="7" t="s">
        <v>4672</v>
      </c>
      <c r="H449" s="15" t="s">
        <v>3697</v>
      </c>
      <c r="I449" s="14"/>
      <c r="J449" s="7"/>
    </row>
    <row r="450" spans="1:10">
      <c r="A450" s="195">
        <v>45881</v>
      </c>
      <c r="B450" s="195">
        <v>45881</v>
      </c>
      <c r="C450" s="202" t="s">
        <v>4470</v>
      </c>
      <c r="D450" s="7" t="s">
        <v>2043</v>
      </c>
      <c r="E450" s="7" t="s">
        <v>3001</v>
      </c>
      <c r="F450" s="7" t="s">
        <v>639</v>
      </c>
      <c r="G450" s="7" t="s">
        <v>4672</v>
      </c>
      <c r="H450" s="15" t="s">
        <v>3697</v>
      </c>
      <c r="I450" s="14"/>
      <c r="J450" s="7"/>
    </row>
    <row r="451" spans="1:10">
      <c r="A451" s="195">
        <v>45881</v>
      </c>
      <c r="B451" s="195">
        <v>45881</v>
      </c>
      <c r="C451" s="202" t="s">
        <v>4471</v>
      </c>
      <c r="D451" s="7" t="s">
        <v>2043</v>
      </c>
      <c r="E451" s="7" t="s">
        <v>3001</v>
      </c>
      <c r="F451" s="7" t="s">
        <v>639</v>
      </c>
      <c r="G451" s="7" t="s">
        <v>4672</v>
      </c>
      <c r="H451" s="15" t="s">
        <v>3697</v>
      </c>
      <c r="I451" s="14"/>
      <c r="J451" s="7"/>
    </row>
    <row r="452" spans="1:10">
      <c r="A452" s="195">
        <v>45881</v>
      </c>
      <c r="B452" s="195">
        <v>45881</v>
      </c>
      <c r="C452" s="202" t="s">
        <v>4472</v>
      </c>
      <c r="D452" s="7" t="s">
        <v>2043</v>
      </c>
      <c r="E452" s="7" t="s">
        <v>3001</v>
      </c>
      <c r="F452" s="7" t="s">
        <v>639</v>
      </c>
      <c r="G452" s="7" t="s">
        <v>4672</v>
      </c>
      <c r="H452" s="15" t="s">
        <v>3697</v>
      </c>
      <c r="I452" s="14"/>
      <c r="J452" s="7"/>
    </row>
    <row r="453" spans="1:10">
      <c r="A453" s="195">
        <v>45881</v>
      </c>
      <c r="B453" s="195">
        <v>45881</v>
      </c>
      <c r="C453" s="202" t="s">
        <v>4473</v>
      </c>
      <c r="D453" s="7" t="s">
        <v>2043</v>
      </c>
      <c r="E453" s="7" t="s">
        <v>3001</v>
      </c>
      <c r="F453" s="7" t="s">
        <v>639</v>
      </c>
      <c r="G453" s="7" t="s">
        <v>4672</v>
      </c>
      <c r="H453" s="15" t="s">
        <v>3697</v>
      </c>
      <c r="I453" s="14"/>
      <c r="J453" s="7"/>
    </row>
    <row r="454" spans="1:10">
      <c r="A454" s="195">
        <v>45881</v>
      </c>
      <c r="B454" s="195">
        <v>45881</v>
      </c>
      <c r="C454" s="202" t="s">
        <v>4474</v>
      </c>
      <c r="D454" s="7" t="s">
        <v>2043</v>
      </c>
      <c r="E454" s="7" t="s">
        <v>3001</v>
      </c>
      <c r="F454" s="7" t="s">
        <v>639</v>
      </c>
      <c r="G454" s="7" t="s">
        <v>4672</v>
      </c>
      <c r="H454" s="15" t="s">
        <v>3697</v>
      </c>
      <c r="I454" s="14"/>
      <c r="J454" s="7"/>
    </row>
    <row r="455" spans="1:10">
      <c r="A455" s="195">
        <v>45881</v>
      </c>
      <c r="B455" s="195">
        <v>45881</v>
      </c>
      <c r="C455" s="202" t="s">
        <v>4475</v>
      </c>
      <c r="D455" s="7" t="s">
        <v>2043</v>
      </c>
      <c r="E455" s="7" t="s">
        <v>3001</v>
      </c>
      <c r="F455" s="7" t="s">
        <v>639</v>
      </c>
      <c r="G455" s="7" t="s">
        <v>4672</v>
      </c>
      <c r="H455" s="15" t="s">
        <v>3697</v>
      </c>
      <c r="I455" s="14"/>
      <c r="J455" s="7"/>
    </row>
    <row r="456" spans="1:10">
      <c r="A456" s="195">
        <v>45881</v>
      </c>
      <c r="B456" s="195">
        <v>45881</v>
      </c>
      <c r="C456" s="202" t="s">
        <v>4476</v>
      </c>
      <c r="D456" s="7" t="s">
        <v>2043</v>
      </c>
      <c r="E456" s="7" t="s">
        <v>3001</v>
      </c>
      <c r="F456" s="7" t="s">
        <v>639</v>
      </c>
      <c r="G456" s="7" t="s">
        <v>4672</v>
      </c>
      <c r="H456" s="15" t="s">
        <v>3697</v>
      </c>
      <c r="I456" s="14"/>
      <c r="J456" s="7"/>
    </row>
    <row r="457" spans="1:10">
      <c r="A457" s="195">
        <v>45881</v>
      </c>
      <c r="B457" s="195">
        <v>45881</v>
      </c>
      <c r="C457" s="202" t="s">
        <v>4477</v>
      </c>
      <c r="D457" s="7" t="s">
        <v>2043</v>
      </c>
      <c r="E457" s="7" t="s">
        <v>3001</v>
      </c>
      <c r="F457" s="7" t="s">
        <v>639</v>
      </c>
      <c r="G457" s="7" t="s">
        <v>4672</v>
      </c>
      <c r="H457" s="15" t="s">
        <v>3697</v>
      </c>
      <c r="I457" s="14"/>
      <c r="J457" s="7"/>
    </row>
    <row r="458" spans="1:10">
      <c r="A458" s="195">
        <v>45881</v>
      </c>
      <c r="B458" s="195">
        <v>45881</v>
      </c>
      <c r="C458" s="202" t="s">
        <v>4478</v>
      </c>
      <c r="D458" s="7" t="s">
        <v>2043</v>
      </c>
      <c r="E458" s="7" t="s">
        <v>3001</v>
      </c>
      <c r="F458" s="7" t="s">
        <v>639</v>
      </c>
      <c r="G458" s="7" t="s">
        <v>4672</v>
      </c>
      <c r="H458" s="15" t="s">
        <v>3697</v>
      </c>
      <c r="I458" s="14"/>
      <c r="J458" s="7"/>
    </row>
    <row r="459" spans="1:10">
      <c r="A459" s="195">
        <v>45881</v>
      </c>
      <c r="B459" s="195">
        <v>45881</v>
      </c>
      <c r="C459" s="202" t="s">
        <v>4479</v>
      </c>
      <c r="D459" s="7" t="s">
        <v>2043</v>
      </c>
      <c r="E459" s="7" t="s">
        <v>3001</v>
      </c>
      <c r="F459" s="7" t="s">
        <v>639</v>
      </c>
      <c r="G459" s="7" t="s">
        <v>4672</v>
      </c>
      <c r="H459" s="15" t="s">
        <v>3697</v>
      </c>
      <c r="I459" s="14"/>
      <c r="J459" s="7"/>
    </row>
    <row r="460" spans="1:10">
      <c r="A460" s="195">
        <v>45881</v>
      </c>
      <c r="B460" s="195">
        <v>45881</v>
      </c>
      <c r="C460" s="202" t="s">
        <v>4480</v>
      </c>
      <c r="D460" s="7" t="s">
        <v>2043</v>
      </c>
      <c r="E460" s="7" t="s">
        <v>3001</v>
      </c>
      <c r="F460" s="7" t="s">
        <v>639</v>
      </c>
      <c r="G460" s="7" t="s">
        <v>4672</v>
      </c>
      <c r="H460" s="15" t="s">
        <v>3697</v>
      </c>
      <c r="I460" s="14"/>
      <c r="J460" s="14"/>
    </row>
    <row r="461" spans="1:10">
      <c r="A461" s="195">
        <v>45881</v>
      </c>
      <c r="B461" s="195">
        <v>45881</v>
      </c>
      <c r="C461" s="202" t="s">
        <v>4482</v>
      </c>
      <c r="D461" s="7" t="s">
        <v>777</v>
      </c>
      <c r="E461" s="7" t="s">
        <v>3001</v>
      </c>
      <c r="F461" s="7" t="s">
        <v>639</v>
      </c>
      <c r="G461" s="7" t="s">
        <v>4672</v>
      </c>
      <c r="H461" s="15" t="s">
        <v>3697</v>
      </c>
      <c r="I461" s="14"/>
      <c r="J461" s="14"/>
    </row>
    <row r="462" spans="1:10">
      <c r="A462" s="195">
        <v>45881</v>
      </c>
      <c r="B462" s="195">
        <v>45881</v>
      </c>
      <c r="C462" s="202" t="s">
        <v>4483</v>
      </c>
      <c r="D462" s="7" t="s">
        <v>777</v>
      </c>
      <c r="E462" s="7" t="s">
        <v>3001</v>
      </c>
      <c r="F462" s="7" t="s">
        <v>639</v>
      </c>
      <c r="G462" s="7" t="s">
        <v>4672</v>
      </c>
      <c r="H462" s="15" t="s">
        <v>3697</v>
      </c>
      <c r="I462" s="14"/>
      <c r="J462" s="14"/>
    </row>
    <row r="463" spans="1:10">
      <c r="A463" s="195">
        <v>45881</v>
      </c>
      <c r="B463" s="195">
        <v>45881</v>
      </c>
      <c r="C463" s="202" t="s">
        <v>4484</v>
      </c>
      <c r="D463" s="7" t="s">
        <v>777</v>
      </c>
      <c r="E463" s="7" t="s">
        <v>3001</v>
      </c>
      <c r="F463" s="7" t="s">
        <v>639</v>
      </c>
      <c r="G463" s="7" t="s">
        <v>4672</v>
      </c>
      <c r="H463" s="15" t="s">
        <v>3697</v>
      </c>
      <c r="I463" s="14"/>
      <c r="J463" s="14"/>
    </row>
    <row r="464" spans="1:10">
      <c r="A464" s="195">
        <v>45881</v>
      </c>
      <c r="B464" s="195">
        <v>45881</v>
      </c>
      <c r="C464" s="202" t="s">
        <v>4485</v>
      </c>
      <c r="D464" s="7" t="s">
        <v>777</v>
      </c>
      <c r="E464" s="7" t="s">
        <v>3001</v>
      </c>
      <c r="F464" s="7" t="s">
        <v>639</v>
      </c>
      <c r="G464" s="7" t="s">
        <v>4672</v>
      </c>
      <c r="H464" s="15" t="s">
        <v>3697</v>
      </c>
      <c r="I464" s="14"/>
      <c r="J464" s="14"/>
    </row>
    <row r="465" spans="1:10">
      <c r="A465" s="195">
        <v>45881</v>
      </c>
      <c r="B465" s="195">
        <v>45881</v>
      </c>
      <c r="C465" s="202" t="s">
        <v>4486</v>
      </c>
      <c r="D465" s="7" t="s">
        <v>777</v>
      </c>
      <c r="E465" s="7" t="s">
        <v>3001</v>
      </c>
      <c r="F465" s="7" t="s">
        <v>648</v>
      </c>
      <c r="G465" s="7" t="s">
        <v>4672</v>
      </c>
      <c r="H465" s="15" t="s">
        <v>3697</v>
      </c>
      <c r="I465" s="14"/>
      <c r="J465" s="14"/>
    </row>
    <row r="466" spans="1:10">
      <c r="A466" s="195">
        <v>45881</v>
      </c>
      <c r="B466" s="195">
        <v>45881</v>
      </c>
      <c r="C466" s="202" t="s">
        <v>4487</v>
      </c>
      <c r="D466" s="7" t="s">
        <v>777</v>
      </c>
      <c r="E466" s="7" t="s">
        <v>3001</v>
      </c>
      <c r="F466" s="7" t="s">
        <v>639</v>
      </c>
      <c r="G466" s="7" t="s">
        <v>4672</v>
      </c>
      <c r="H466" s="15" t="s">
        <v>3697</v>
      </c>
      <c r="I466" s="14"/>
      <c r="J466" s="14"/>
    </row>
    <row r="467" spans="1:10">
      <c r="A467" s="195">
        <v>45881</v>
      </c>
      <c r="B467" s="195">
        <v>45888</v>
      </c>
      <c r="C467" s="202" t="s">
        <v>4488</v>
      </c>
      <c r="D467" s="7" t="s">
        <v>2025</v>
      </c>
      <c r="E467" s="7" t="s">
        <v>3892</v>
      </c>
      <c r="F467" s="7" t="s">
        <v>639</v>
      </c>
      <c r="G467" s="7" t="s">
        <v>4672</v>
      </c>
      <c r="H467" s="15" t="s">
        <v>3697</v>
      </c>
      <c r="I467" s="14"/>
      <c r="J467" s="14"/>
    </row>
    <row r="468" spans="1:10">
      <c r="A468" s="195">
        <v>45881</v>
      </c>
      <c r="B468" s="195">
        <v>45881</v>
      </c>
      <c r="C468" s="202" t="s">
        <v>4412</v>
      </c>
      <c r="D468" s="7" t="s">
        <v>1975</v>
      </c>
      <c r="E468" s="7" t="s">
        <v>3933</v>
      </c>
      <c r="F468" s="7" t="s">
        <v>639</v>
      </c>
      <c r="G468" s="7" t="s">
        <v>4672</v>
      </c>
      <c r="H468" s="15" t="s">
        <v>3697</v>
      </c>
      <c r="I468" s="14"/>
      <c r="J468" s="14"/>
    </row>
    <row r="469" spans="1:10">
      <c r="A469" s="195">
        <v>45881</v>
      </c>
      <c r="B469" s="195">
        <v>45881</v>
      </c>
      <c r="C469" s="202" t="s">
        <v>4489</v>
      </c>
      <c r="D469" s="7" t="s">
        <v>777</v>
      </c>
      <c r="E469" s="7" t="s">
        <v>3001</v>
      </c>
      <c r="F469" s="7" t="s">
        <v>639</v>
      </c>
      <c r="G469" s="7" t="s">
        <v>4672</v>
      </c>
      <c r="H469" s="15" t="s">
        <v>3697</v>
      </c>
      <c r="I469" s="14"/>
      <c r="J469" s="14"/>
    </row>
    <row r="470" spans="1:10">
      <c r="A470" s="195">
        <v>45881</v>
      </c>
      <c r="B470" s="195">
        <v>45881</v>
      </c>
      <c r="C470" s="202" t="s">
        <v>4490</v>
      </c>
      <c r="D470" s="7" t="s">
        <v>263</v>
      </c>
      <c r="E470" s="7" t="s">
        <v>4507</v>
      </c>
      <c r="F470" s="7" t="s">
        <v>639</v>
      </c>
      <c r="G470" s="7" t="s">
        <v>4672</v>
      </c>
      <c r="H470" s="15" t="s">
        <v>3697</v>
      </c>
      <c r="I470" s="14"/>
      <c r="J470" s="14"/>
    </row>
    <row r="471" spans="1:10">
      <c r="A471" s="195">
        <v>45881</v>
      </c>
      <c r="B471" s="195">
        <v>45882</v>
      </c>
      <c r="C471" s="202" t="s">
        <v>4491</v>
      </c>
      <c r="D471" s="7" t="s">
        <v>666</v>
      </c>
      <c r="E471" s="7" t="s">
        <v>4509</v>
      </c>
      <c r="F471" s="7" t="s">
        <v>639</v>
      </c>
      <c r="G471" s="7" t="s">
        <v>4672</v>
      </c>
      <c r="H471" s="15" t="s">
        <v>3697</v>
      </c>
      <c r="I471" s="14"/>
      <c r="J471" s="14"/>
    </row>
    <row r="472" spans="1:10">
      <c r="A472" s="195">
        <v>45881</v>
      </c>
      <c r="B472" s="195">
        <v>45881</v>
      </c>
      <c r="C472" s="202" t="s">
        <v>4492</v>
      </c>
      <c r="D472" s="7" t="s">
        <v>3547</v>
      </c>
      <c r="E472" s="7" t="s">
        <v>4493</v>
      </c>
      <c r="F472" s="7" t="s">
        <v>639</v>
      </c>
      <c r="G472" s="7" t="s">
        <v>4672</v>
      </c>
      <c r="H472" s="15" t="s">
        <v>3697</v>
      </c>
      <c r="I472" s="14"/>
      <c r="J472" s="14"/>
    </row>
    <row r="473" spans="1:10">
      <c r="A473" s="195">
        <v>45881</v>
      </c>
      <c r="B473" s="195">
        <v>45881</v>
      </c>
      <c r="C473" s="202" t="s">
        <v>4494</v>
      </c>
      <c r="D473" s="7" t="s">
        <v>218</v>
      </c>
      <c r="F473" s="7" t="s">
        <v>648</v>
      </c>
      <c r="G473" s="7" t="s">
        <v>4672</v>
      </c>
      <c r="H473" s="15" t="s">
        <v>3697</v>
      </c>
      <c r="I473" s="14"/>
      <c r="J473" s="14"/>
    </row>
    <row r="474" spans="1:10">
      <c r="A474" s="195">
        <v>45881</v>
      </c>
      <c r="B474" s="195">
        <v>45881</v>
      </c>
      <c r="C474" s="202" t="s">
        <v>4495</v>
      </c>
      <c r="D474" s="7" t="s">
        <v>3547</v>
      </c>
      <c r="E474" s="7" t="s">
        <v>4496</v>
      </c>
      <c r="F474" s="7" t="s">
        <v>639</v>
      </c>
      <c r="G474" s="7" t="s">
        <v>4672</v>
      </c>
      <c r="H474" s="15" t="s">
        <v>3697</v>
      </c>
      <c r="I474" s="14"/>
      <c r="J474" s="14"/>
    </row>
    <row r="475" spans="1:10">
      <c r="A475" s="195">
        <v>45881</v>
      </c>
      <c r="B475" s="195">
        <v>45881</v>
      </c>
      <c r="C475" s="202" t="s">
        <v>4497</v>
      </c>
      <c r="D475" s="7" t="s">
        <v>3547</v>
      </c>
      <c r="E475" s="7" t="s">
        <v>4498</v>
      </c>
      <c r="F475" s="7" t="s">
        <v>639</v>
      </c>
      <c r="G475" s="7" t="s">
        <v>4672</v>
      </c>
      <c r="H475" s="15" t="s">
        <v>3697</v>
      </c>
      <c r="I475" s="14"/>
      <c r="J475" s="14"/>
    </row>
    <row r="476" spans="1:10">
      <c r="A476" s="195">
        <v>45881</v>
      </c>
      <c r="B476" s="195">
        <v>45881</v>
      </c>
      <c r="C476" s="202" t="s">
        <v>4499</v>
      </c>
      <c r="D476" s="7" t="s">
        <v>167</v>
      </c>
      <c r="F476" s="7" t="s">
        <v>639</v>
      </c>
      <c r="G476" s="7" t="s">
        <v>4672</v>
      </c>
      <c r="H476" s="15" t="s">
        <v>3697</v>
      </c>
      <c r="I476" s="14"/>
      <c r="J476" s="14"/>
    </row>
    <row r="477" spans="1:10">
      <c r="A477" s="195">
        <v>45881</v>
      </c>
      <c r="B477" s="195">
        <v>45881</v>
      </c>
      <c r="C477" s="202" t="s">
        <v>4226</v>
      </c>
      <c r="D477" s="7" t="s">
        <v>3734</v>
      </c>
      <c r="F477" s="7" t="s">
        <v>639</v>
      </c>
      <c r="G477" s="7" t="s">
        <v>4672</v>
      </c>
      <c r="H477" s="15" t="s">
        <v>3697</v>
      </c>
      <c r="I477" s="14"/>
      <c r="J477" s="14"/>
    </row>
    <row r="478" spans="1:10">
      <c r="A478" s="195">
        <v>45881</v>
      </c>
      <c r="B478" s="195">
        <v>45881</v>
      </c>
      <c r="C478" s="202" t="s">
        <v>4500</v>
      </c>
      <c r="D478" s="7" t="s">
        <v>167</v>
      </c>
      <c r="E478" s="7" t="s">
        <v>440</v>
      </c>
      <c r="F478" s="7" t="s">
        <v>639</v>
      </c>
      <c r="G478" s="7" t="s">
        <v>4672</v>
      </c>
      <c r="H478" s="15" t="s">
        <v>3697</v>
      </c>
      <c r="I478" s="14"/>
      <c r="J478" s="14"/>
    </row>
    <row r="479" spans="1:10">
      <c r="A479" s="195">
        <v>45881</v>
      </c>
      <c r="B479" s="195">
        <v>45881</v>
      </c>
      <c r="C479" s="202" t="s">
        <v>4501</v>
      </c>
      <c r="D479" s="7" t="s">
        <v>167</v>
      </c>
      <c r="E479" s="7" t="s">
        <v>4502</v>
      </c>
      <c r="F479" s="7" t="s">
        <v>639</v>
      </c>
      <c r="G479" s="7" t="s">
        <v>4672</v>
      </c>
      <c r="H479" s="15" t="s">
        <v>3697</v>
      </c>
      <c r="I479" s="14"/>
      <c r="J479" s="14"/>
    </row>
    <row r="480" spans="1:10">
      <c r="A480" s="195">
        <v>45881</v>
      </c>
      <c r="B480" s="195">
        <v>45881</v>
      </c>
      <c r="C480" s="202" t="s">
        <v>4503</v>
      </c>
      <c r="D480" s="7" t="s">
        <v>777</v>
      </c>
      <c r="E480" s="7" t="s">
        <v>3001</v>
      </c>
      <c r="F480" s="7" t="s">
        <v>639</v>
      </c>
      <c r="G480" s="7" t="s">
        <v>4672</v>
      </c>
      <c r="H480" s="15" t="s">
        <v>3697</v>
      </c>
      <c r="I480" s="14"/>
      <c r="J480" s="14"/>
    </row>
    <row r="481" spans="1:10">
      <c r="A481" s="195">
        <v>45881</v>
      </c>
      <c r="B481" s="195">
        <v>45881</v>
      </c>
      <c r="C481" s="202" t="s">
        <v>4504</v>
      </c>
      <c r="D481" s="7" t="s">
        <v>218</v>
      </c>
      <c r="F481" s="7" t="s">
        <v>648</v>
      </c>
      <c r="G481" s="7" t="s">
        <v>4672</v>
      </c>
      <c r="H481" s="15" t="s">
        <v>3697</v>
      </c>
      <c r="I481" s="14"/>
      <c r="J481" s="14"/>
    </row>
    <row r="482" spans="1:10">
      <c r="A482" s="195">
        <v>45881</v>
      </c>
      <c r="B482" s="195">
        <v>45882</v>
      </c>
      <c r="C482" s="202" t="s">
        <v>4505</v>
      </c>
      <c r="D482" s="7" t="s">
        <v>11</v>
      </c>
      <c r="E482" s="7" t="s">
        <v>2732</v>
      </c>
      <c r="F482" s="7" t="s">
        <v>639</v>
      </c>
      <c r="G482" s="7" t="s">
        <v>4672</v>
      </c>
      <c r="H482" s="15" t="s">
        <v>3697</v>
      </c>
      <c r="I482" s="14"/>
      <c r="J482" s="14"/>
    </row>
    <row r="483" spans="1:10">
      <c r="A483" s="195">
        <v>45881</v>
      </c>
      <c r="B483" s="195">
        <v>45881</v>
      </c>
      <c r="C483" s="202" t="s">
        <v>4510</v>
      </c>
      <c r="D483" s="7" t="s">
        <v>687</v>
      </c>
      <c r="E483" s="7" t="s">
        <v>4511</v>
      </c>
      <c r="F483" s="7" t="s">
        <v>639</v>
      </c>
      <c r="G483" s="7" t="s">
        <v>4672</v>
      </c>
      <c r="H483" s="15" t="s">
        <v>3697</v>
      </c>
      <c r="I483" s="14"/>
      <c r="J483" s="14"/>
    </row>
    <row r="484" spans="1:10">
      <c r="A484" s="195">
        <v>45881</v>
      </c>
      <c r="B484" s="195">
        <v>45881</v>
      </c>
      <c r="C484" s="202" t="s">
        <v>4512</v>
      </c>
      <c r="D484" s="7" t="s">
        <v>687</v>
      </c>
      <c r="E484" s="7" t="s">
        <v>4513</v>
      </c>
      <c r="F484" s="7" t="s">
        <v>639</v>
      </c>
      <c r="G484" s="7" t="s">
        <v>4672</v>
      </c>
      <c r="H484" s="15" t="s">
        <v>3697</v>
      </c>
      <c r="I484" s="14"/>
      <c r="J484" s="14"/>
    </row>
    <row r="485" spans="1:10">
      <c r="A485" s="195">
        <v>45881</v>
      </c>
      <c r="B485" s="195">
        <v>45881</v>
      </c>
      <c r="C485" s="202" t="s">
        <v>4514</v>
      </c>
      <c r="D485" s="7" t="s">
        <v>687</v>
      </c>
      <c r="E485" s="7" t="s">
        <v>4515</v>
      </c>
      <c r="F485" s="7" t="s">
        <v>639</v>
      </c>
      <c r="G485" s="7" t="s">
        <v>4672</v>
      </c>
      <c r="H485" s="15" t="s">
        <v>3697</v>
      </c>
      <c r="I485" s="14"/>
      <c r="J485" s="14"/>
    </row>
    <row r="486" spans="1:10">
      <c r="A486" s="195">
        <v>45881</v>
      </c>
      <c r="B486" s="195">
        <v>45881</v>
      </c>
      <c r="C486" s="202" t="s">
        <v>4516</v>
      </c>
      <c r="D486" s="7" t="s">
        <v>687</v>
      </c>
      <c r="E486" s="7" t="s">
        <v>4517</v>
      </c>
      <c r="F486" s="7" t="s">
        <v>639</v>
      </c>
      <c r="G486" s="7" t="s">
        <v>4672</v>
      </c>
      <c r="H486" s="15" t="s">
        <v>3697</v>
      </c>
      <c r="I486" s="14"/>
      <c r="J486" s="14"/>
    </row>
    <row r="487" spans="1:10">
      <c r="A487" s="195">
        <v>45881</v>
      </c>
      <c r="B487" s="195">
        <v>45881</v>
      </c>
      <c r="C487" s="202" t="s">
        <v>4518</v>
      </c>
      <c r="D487" s="7" t="s">
        <v>687</v>
      </c>
      <c r="E487" s="7" t="s">
        <v>4519</v>
      </c>
      <c r="F487" s="7" t="s">
        <v>639</v>
      </c>
      <c r="G487" s="7" t="s">
        <v>4672</v>
      </c>
      <c r="H487" s="15" t="s">
        <v>3697</v>
      </c>
      <c r="I487" s="14"/>
      <c r="J487" s="14"/>
    </row>
    <row r="488" spans="1:10">
      <c r="A488" s="195">
        <v>45881</v>
      </c>
      <c r="B488" s="195">
        <v>45881</v>
      </c>
      <c r="C488" s="202" t="s">
        <v>4520</v>
      </c>
      <c r="D488" s="7" t="s">
        <v>687</v>
      </c>
      <c r="E488" s="7" t="s">
        <v>4521</v>
      </c>
      <c r="F488" s="7" t="s">
        <v>639</v>
      </c>
      <c r="G488" s="7" t="s">
        <v>4672</v>
      </c>
      <c r="H488" s="15" t="s">
        <v>3697</v>
      </c>
      <c r="I488" s="14"/>
      <c r="J488" s="14"/>
    </row>
    <row r="489" spans="1:10">
      <c r="A489" s="195">
        <v>45881</v>
      </c>
      <c r="B489" s="195">
        <v>45881</v>
      </c>
      <c r="C489" s="202" t="s">
        <v>4522</v>
      </c>
      <c r="D489" s="7" t="s">
        <v>687</v>
      </c>
      <c r="E489" s="7" t="s">
        <v>4523</v>
      </c>
      <c r="F489" s="7" t="s">
        <v>639</v>
      </c>
      <c r="G489" s="7" t="s">
        <v>4672</v>
      </c>
      <c r="H489" s="15" t="s">
        <v>3697</v>
      </c>
      <c r="I489" s="14"/>
      <c r="J489" s="14"/>
    </row>
    <row r="490" spans="1:10">
      <c r="A490" s="195">
        <v>45881</v>
      </c>
      <c r="B490" s="195">
        <v>45881</v>
      </c>
      <c r="C490" s="202" t="s">
        <v>4524</v>
      </c>
      <c r="D490" s="7" t="s">
        <v>687</v>
      </c>
      <c r="E490" s="7" t="s">
        <v>4525</v>
      </c>
      <c r="F490" s="7" t="s">
        <v>639</v>
      </c>
      <c r="G490" s="7" t="s">
        <v>4672</v>
      </c>
      <c r="H490" s="15" t="s">
        <v>3697</v>
      </c>
      <c r="I490" s="14"/>
      <c r="J490" s="14"/>
    </row>
    <row r="491" spans="1:10">
      <c r="A491" s="195">
        <v>45881</v>
      </c>
      <c r="B491" s="195">
        <v>45883</v>
      </c>
      <c r="C491" s="202" t="s">
        <v>4526</v>
      </c>
      <c r="D491" s="7" t="s">
        <v>1834</v>
      </c>
      <c r="E491" s="7" t="s">
        <v>3001</v>
      </c>
      <c r="F491" s="7" t="s">
        <v>639</v>
      </c>
      <c r="G491" s="7" t="s">
        <v>4672</v>
      </c>
      <c r="H491" s="15" t="s">
        <v>3697</v>
      </c>
      <c r="I491" s="14"/>
      <c r="J491" s="14"/>
    </row>
    <row r="492" spans="1:10">
      <c r="A492" s="195">
        <v>45881</v>
      </c>
      <c r="B492" s="195">
        <v>45881</v>
      </c>
      <c r="C492" s="202" t="s">
        <v>4527</v>
      </c>
      <c r="D492" s="7" t="s">
        <v>3547</v>
      </c>
      <c r="E492" s="7" t="s">
        <v>4528</v>
      </c>
      <c r="F492" s="7" t="s">
        <v>639</v>
      </c>
      <c r="G492" s="7" t="s">
        <v>4672</v>
      </c>
      <c r="H492" s="15" t="s">
        <v>3697</v>
      </c>
      <c r="I492" s="14"/>
      <c r="J492" s="14"/>
    </row>
    <row r="493" spans="1:10">
      <c r="A493" s="195">
        <v>45881</v>
      </c>
      <c r="B493" s="195">
        <v>45881</v>
      </c>
      <c r="C493" s="202" t="s">
        <v>4529</v>
      </c>
      <c r="D493" s="7" t="s">
        <v>3547</v>
      </c>
      <c r="E493" s="7" t="s">
        <v>4530</v>
      </c>
      <c r="F493" s="7" t="s">
        <v>639</v>
      </c>
      <c r="G493" s="7" t="s">
        <v>4672</v>
      </c>
      <c r="H493" s="15" t="s">
        <v>3697</v>
      </c>
      <c r="I493" s="14"/>
      <c r="J493" s="14"/>
    </row>
    <row r="494" spans="1:10">
      <c r="A494" s="195">
        <v>45881</v>
      </c>
      <c r="B494" s="195">
        <v>45881</v>
      </c>
      <c r="C494" s="202" t="s">
        <v>4531</v>
      </c>
      <c r="D494" s="7" t="s">
        <v>3547</v>
      </c>
      <c r="E494" s="7" t="s">
        <v>4532</v>
      </c>
      <c r="F494" s="7" t="s">
        <v>639</v>
      </c>
      <c r="G494" s="7" t="s">
        <v>4672</v>
      </c>
      <c r="H494" s="15" t="s">
        <v>3697</v>
      </c>
      <c r="I494" s="14"/>
      <c r="J494" s="14"/>
    </row>
    <row r="495" spans="1:10">
      <c r="A495" s="195">
        <v>45881</v>
      </c>
      <c r="B495" s="195">
        <v>45881</v>
      </c>
      <c r="C495" s="202" t="s">
        <v>4533</v>
      </c>
      <c r="D495" s="7" t="s">
        <v>3547</v>
      </c>
      <c r="E495" s="7" t="s">
        <v>4534</v>
      </c>
      <c r="F495" s="7" t="s">
        <v>639</v>
      </c>
      <c r="G495" s="7" t="s">
        <v>4672</v>
      </c>
      <c r="H495" s="15" t="s">
        <v>3697</v>
      </c>
      <c r="I495" s="14"/>
      <c r="J495" s="14"/>
    </row>
    <row r="496" spans="1:10">
      <c r="A496" s="195">
        <v>45881</v>
      </c>
      <c r="B496" s="195">
        <v>45881</v>
      </c>
      <c r="C496" s="202" t="s">
        <v>4535</v>
      </c>
      <c r="D496" s="7" t="s">
        <v>3547</v>
      </c>
      <c r="E496" s="7" t="s">
        <v>4536</v>
      </c>
      <c r="F496" s="7" t="s">
        <v>639</v>
      </c>
      <c r="G496" s="7" t="s">
        <v>4672</v>
      </c>
      <c r="H496" s="15" t="s">
        <v>3697</v>
      </c>
      <c r="I496" s="14"/>
      <c r="J496" s="14"/>
    </row>
    <row r="497" spans="1:10">
      <c r="A497" s="195">
        <v>45881</v>
      </c>
      <c r="B497" s="195">
        <v>45881</v>
      </c>
      <c r="C497" s="202" t="s">
        <v>4537</v>
      </c>
      <c r="D497" s="7" t="s">
        <v>3547</v>
      </c>
      <c r="E497" s="7" t="s">
        <v>4538</v>
      </c>
      <c r="F497" s="7" t="s">
        <v>639</v>
      </c>
      <c r="G497" s="7" t="s">
        <v>4672</v>
      </c>
      <c r="H497" s="15" t="s">
        <v>3697</v>
      </c>
      <c r="I497" s="14"/>
      <c r="J497" s="14"/>
    </row>
    <row r="498" spans="1:10">
      <c r="A498" s="195">
        <v>45882</v>
      </c>
      <c r="B498" s="195">
        <v>45883</v>
      </c>
      <c r="C498" s="202" t="s">
        <v>4539</v>
      </c>
      <c r="D498" s="7" t="s">
        <v>1834</v>
      </c>
      <c r="E498" s="7" t="s">
        <v>3001</v>
      </c>
      <c r="F498" s="7" t="s">
        <v>639</v>
      </c>
      <c r="G498" s="7" t="s">
        <v>4672</v>
      </c>
      <c r="H498" s="15" t="s">
        <v>3697</v>
      </c>
      <c r="I498" s="14"/>
      <c r="J498" s="14"/>
    </row>
    <row r="499" spans="1:10">
      <c r="A499" s="195">
        <v>45882</v>
      </c>
      <c r="B499" s="195">
        <v>45883</v>
      </c>
      <c r="C499" s="202" t="s">
        <v>4540</v>
      </c>
      <c r="D499" s="7" t="s">
        <v>777</v>
      </c>
      <c r="E499" s="7" t="s">
        <v>3001</v>
      </c>
      <c r="F499" s="7" t="s">
        <v>639</v>
      </c>
      <c r="G499" s="7" t="s">
        <v>4672</v>
      </c>
      <c r="H499" s="15" t="s">
        <v>3697</v>
      </c>
      <c r="I499" s="14"/>
      <c r="J499" s="14"/>
    </row>
    <row r="500" spans="1:10">
      <c r="A500" s="195">
        <v>45882</v>
      </c>
      <c r="B500" s="195">
        <v>45883</v>
      </c>
      <c r="C500" s="202" t="s">
        <v>4541</v>
      </c>
      <c r="D500" s="7" t="s">
        <v>777</v>
      </c>
      <c r="E500" s="7" t="s">
        <v>3001</v>
      </c>
      <c r="F500" s="7" t="s">
        <v>639</v>
      </c>
      <c r="G500" s="7" t="s">
        <v>4672</v>
      </c>
      <c r="H500" s="15" t="s">
        <v>3697</v>
      </c>
      <c r="I500" s="14"/>
      <c r="J500" s="14"/>
    </row>
    <row r="501" spans="1:10">
      <c r="A501" s="195">
        <v>45882</v>
      </c>
      <c r="B501" s="195">
        <v>45883</v>
      </c>
      <c r="C501" s="202" t="s">
        <v>4542</v>
      </c>
      <c r="D501" s="7" t="s">
        <v>1834</v>
      </c>
      <c r="E501" s="7" t="s">
        <v>3001</v>
      </c>
      <c r="F501" s="7" t="s">
        <v>639</v>
      </c>
      <c r="G501" s="7" t="s">
        <v>4672</v>
      </c>
      <c r="H501" s="15" t="s">
        <v>3697</v>
      </c>
      <c r="I501" s="14"/>
      <c r="J501" s="14"/>
    </row>
    <row r="502" spans="1:10">
      <c r="A502" s="195">
        <v>45882</v>
      </c>
      <c r="B502" s="195">
        <v>45882</v>
      </c>
      <c r="C502" s="202" t="s">
        <v>4543</v>
      </c>
      <c r="D502" s="7" t="s">
        <v>3547</v>
      </c>
      <c r="E502" s="7" t="s">
        <v>4544</v>
      </c>
      <c r="F502" s="7" t="s">
        <v>639</v>
      </c>
      <c r="G502" s="7" t="s">
        <v>4672</v>
      </c>
      <c r="H502" s="15" t="s">
        <v>3697</v>
      </c>
      <c r="I502" s="14"/>
      <c r="J502" s="14"/>
    </row>
    <row r="503" spans="1:10">
      <c r="A503" s="195">
        <v>45882</v>
      </c>
      <c r="B503" s="195">
        <v>45883</v>
      </c>
      <c r="C503" s="202" t="s">
        <v>4545</v>
      </c>
      <c r="D503" s="7" t="s">
        <v>2043</v>
      </c>
      <c r="E503" s="7" t="s">
        <v>3001</v>
      </c>
      <c r="F503" s="7" t="s">
        <v>639</v>
      </c>
      <c r="G503" s="7" t="s">
        <v>4672</v>
      </c>
      <c r="H503" s="15" t="s">
        <v>3697</v>
      </c>
      <c r="I503" s="14"/>
      <c r="J503" s="14"/>
    </row>
    <row r="504" spans="1:10">
      <c r="A504" s="195">
        <v>45882</v>
      </c>
      <c r="B504" s="195">
        <v>45883</v>
      </c>
      <c r="C504" s="202" t="s">
        <v>4546</v>
      </c>
      <c r="D504" s="7" t="s">
        <v>1975</v>
      </c>
      <c r="E504" s="7" t="s">
        <v>3933</v>
      </c>
      <c r="F504" s="7" t="s">
        <v>639</v>
      </c>
      <c r="G504" s="7" t="s">
        <v>4672</v>
      </c>
      <c r="H504" s="15" t="s">
        <v>3697</v>
      </c>
      <c r="I504" s="14"/>
      <c r="J504" s="14"/>
    </row>
    <row r="505" spans="1:10">
      <c r="A505" s="195">
        <v>45882</v>
      </c>
      <c r="B505" s="195">
        <v>45883</v>
      </c>
      <c r="C505" s="202" t="s">
        <v>4547</v>
      </c>
      <c r="D505" s="7" t="s">
        <v>1975</v>
      </c>
      <c r="E505" s="7" t="s">
        <v>3933</v>
      </c>
      <c r="F505" s="7" t="s">
        <v>639</v>
      </c>
      <c r="G505" s="7" t="s">
        <v>4672</v>
      </c>
      <c r="H505" s="15" t="s">
        <v>3697</v>
      </c>
      <c r="I505" s="14"/>
      <c r="J505" s="14"/>
    </row>
    <row r="506" spans="1:10">
      <c r="A506" s="195">
        <v>45882</v>
      </c>
      <c r="B506" s="195">
        <v>45888</v>
      </c>
      <c r="C506" s="202" t="s">
        <v>4548</v>
      </c>
      <c r="D506" s="7" t="s">
        <v>1975</v>
      </c>
      <c r="E506" s="7" t="s">
        <v>3933</v>
      </c>
      <c r="F506" s="7" t="s">
        <v>639</v>
      </c>
      <c r="G506" s="7" t="s">
        <v>4672</v>
      </c>
      <c r="H506" s="15" t="s">
        <v>3697</v>
      </c>
      <c r="I506" s="14"/>
      <c r="J506" s="14"/>
    </row>
    <row r="507" spans="1:10">
      <c r="A507" s="195">
        <v>45882</v>
      </c>
      <c r="B507" s="195">
        <v>45882</v>
      </c>
      <c r="C507" s="202" t="s">
        <v>4549</v>
      </c>
      <c r="D507" s="7" t="s">
        <v>3734</v>
      </c>
      <c r="E507" s="7" t="s">
        <v>4550</v>
      </c>
      <c r="F507" s="7" t="s">
        <v>639</v>
      </c>
      <c r="G507" s="7" t="s">
        <v>4672</v>
      </c>
      <c r="H507" s="15" t="s">
        <v>3697</v>
      </c>
      <c r="I507" s="14"/>
      <c r="J507" s="14"/>
    </row>
    <row r="508" spans="1:10">
      <c r="A508" s="195">
        <v>45882</v>
      </c>
      <c r="B508" s="195">
        <v>45882</v>
      </c>
      <c r="C508" s="202" t="s">
        <v>4551</v>
      </c>
      <c r="D508" s="7" t="s">
        <v>8</v>
      </c>
      <c r="E508" s="7" t="s">
        <v>4570</v>
      </c>
      <c r="F508" s="7" t="s">
        <v>639</v>
      </c>
      <c r="G508" s="7" t="s">
        <v>4672</v>
      </c>
      <c r="H508" s="15" t="s">
        <v>3697</v>
      </c>
      <c r="I508" s="14"/>
      <c r="J508" s="14"/>
    </row>
    <row r="509" spans="1:10">
      <c r="A509" s="195">
        <v>45882</v>
      </c>
      <c r="B509" s="195">
        <v>45882</v>
      </c>
      <c r="C509" s="202" t="s">
        <v>4552</v>
      </c>
      <c r="D509" s="7" t="s">
        <v>8</v>
      </c>
      <c r="E509" s="7" t="s">
        <v>2298</v>
      </c>
      <c r="F509" s="7" t="s">
        <v>648</v>
      </c>
      <c r="G509" s="7" t="s">
        <v>4672</v>
      </c>
      <c r="H509" s="15" t="s">
        <v>3697</v>
      </c>
      <c r="I509" s="14"/>
      <c r="J509" s="14"/>
    </row>
    <row r="510" spans="1:10">
      <c r="A510" s="195">
        <v>45882</v>
      </c>
      <c r="B510" s="195">
        <v>45882</v>
      </c>
      <c r="C510" s="202" t="s">
        <v>4553</v>
      </c>
      <c r="D510" s="7" t="s">
        <v>4272</v>
      </c>
      <c r="E510" s="7" t="s">
        <v>3933</v>
      </c>
      <c r="F510" s="7" t="s">
        <v>639</v>
      </c>
      <c r="G510" s="7" t="s">
        <v>4672</v>
      </c>
      <c r="H510" s="15" t="s">
        <v>3697</v>
      </c>
      <c r="I510" s="14"/>
      <c r="J510" s="14"/>
    </row>
    <row r="511" spans="1:10">
      <c r="A511" s="195">
        <v>45882</v>
      </c>
      <c r="B511" s="195">
        <v>45883</v>
      </c>
      <c r="C511" s="202" t="s">
        <v>4554</v>
      </c>
      <c r="D511" s="7" t="s">
        <v>4272</v>
      </c>
      <c r="E511" s="7" t="s">
        <v>3933</v>
      </c>
      <c r="F511" s="7" t="s">
        <v>639</v>
      </c>
      <c r="G511" s="7" t="s">
        <v>4672</v>
      </c>
      <c r="H511" s="15" t="s">
        <v>3697</v>
      </c>
      <c r="I511" s="14"/>
      <c r="J511" s="14"/>
    </row>
    <row r="512" spans="1:10">
      <c r="A512" s="195">
        <v>45882</v>
      </c>
      <c r="B512" s="195">
        <v>45883</v>
      </c>
      <c r="C512" s="202" t="s">
        <v>4555</v>
      </c>
      <c r="D512" s="7" t="s">
        <v>777</v>
      </c>
      <c r="E512" s="7" t="s">
        <v>3001</v>
      </c>
      <c r="F512" s="7" t="s">
        <v>639</v>
      </c>
      <c r="G512" s="7" t="s">
        <v>4672</v>
      </c>
      <c r="H512" s="15" t="s">
        <v>3697</v>
      </c>
      <c r="I512" s="14"/>
      <c r="J512" s="14"/>
    </row>
    <row r="513" spans="1:10">
      <c r="A513" s="195">
        <v>45882</v>
      </c>
      <c r="B513" s="195">
        <v>45882</v>
      </c>
      <c r="C513" s="202" t="s">
        <v>4556</v>
      </c>
      <c r="D513" s="7" t="s">
        <v>1507</v>
      </c>
      <c r="F513" s="7" t="s">
        <v>639</v>
      </c>
      <c r="G513" s="7" t="s">
        <v>4672</v>
      </c>
      <c r="H513" s="15" t="s">
        <v>3697</v>
      </c>
      <c r="I513" s="14"/>
      <c r="J513" s="14"/>
    </row>
    <row r="514" spans="1:10">
      <c r="A514" s="195">
        <v>45883</v>
      </c>
      <c r="B514" s="195">
        <v>45883</v>
      </c>
      <c r="C514" s="202" t="s">
        <v>4557</v>
      </c>
      <c r="D514" s="7" t="s">
        <v>263</v>
      </c>
      <c r="E514" s="7" t="s">
        <v>4558</v>
      </c>
      <c r="F514" s="7" t="s">
        <v>639</v>
      </c>
      <c r="G514" s="7" t="s">
        <v>4672</v>
      </c>
      <c r="H514" s="15" t="s">
        <v>3697</v>
      </c>
      <c r="I514" s="14"/>
      <c r="J514" s="14"/>
    </row>
    <row r="515" spans="1:10">
      <c r="A515" s="195">
        <v>45883</v>
      </c>
      <c r="B515" s="195">
        <v>45883</v>
      </c>
      <c r="C515" s="202" t="s">
        <v>4291</v>
      </c>
      <c r="D515" s="7" t="s">
        <v>263</v>
      </c>
      <c r="E515" s="7" t="s">
        <v>745</v>
      </c>
      <c r="F515" s="7" t="s">
        <v>648</v>
      </c>
      <c r="G515" s="7" t="s">
        <v>4672</v>
      </c>
      <c r="H515" s="15" t="s">
        <v>3697</v>
      </c>
      <c r="I515" s="14"/>
      <c r="J515" s="14"/>
    </row>
    <row r="516" spans="1:10">
      <c r="A516" s="195">
        <v>45883</v>
      </c>
      <c r="B516" s="195">
        <v>45883</v>
      </c>
      <c r="C516" s="202" t="s">
        <v>4555</v>
      </c>
      <c r="D516" s="7" t="s">
        <v>777</v>
      </c>
      <c r="E516" s="7" t="s">
        <v>3001</v>
      </c>
      <c r="F516" s="7" t="s">
        <v>639</v>
      </c>
      <c r="G516" s="7" t="s">
        <v>4672</v>
      </c>
      <c r="H516" s="15" t="s">
        <v>3697</v>
      </c>
      <c r="I516" s="14"/>
      <c r="J516" s="14"/>
    </row>
    <row r="517" spans="1:10">
      <c r="A517" s="195">
        <v>45883</v>
      </c>
      <c r="B517" s="195">
        <v>45884</v>
      </c>
      <c r="C517" s="202" t="s">
        <v>4392</v>
      </c>
      <c r="D517" s="7" t="s">
        <v>3894</v>
      </c>
      <c r="E517" s="7" t="s">
        <v>3892</v>
      </c>
      <c r="F517" s="7" t="s">
        <v>639</v>
      </c>
      <c r="G517" s="7" t="s">
        <v>4672</v>
      </c>
      <c r="H517" s="15" t="s">
        <v>3697</v>
      </c>
      <c r="I517" s="14"/>
      <c r="J517" s="14"/>
    </row>
    <row r="518" spans="1:10">
      <c r="A518" s="195">
        <v>45883</v>
      </c>
      <c r="B518" s="195">
        <v>45884</v>
      </c>
      <c r="C518" s="202" t="s">
        <v>4559</v>
      </c>
      <c r="D518" s="7" t="s">
        <v>1834</v>
      </c>
      <c r="E518" s="7" t="s">
        <v>3001</v>
      </c>
      <c r="F518" s="7" t="s">
        <v>639</v>
      </c>
      <c r="G518" s="7" t="s">
        <v>4672</v>
      </c>
      <c r="H518" s="15" t="s">
        <v>3697</v>
      </c>
      <c r="I518" s="14"/>
      <c r="J518" s="14"/>
    </row>
    <row r="519" spans="1:10">
      <c r="A519" s="195">
        <v>45883</v>
      </c>
      <c r="B519" s="195">
        <v>45884</v>
      </c>
      <c r="C519" s="202" t="s">
        <v>4561</v>
      </c>
      <c r="D519" s="7" t="s">
        <v>1308</v>
      </c>
      <c r="E519" s="7" t="s">
        <v>3892</v>
      </c>
      <c r="F519" s="7" t="s">
        <v>639</v>
      </c>
      <c r="G519" s="7" t="s">
        <v>4672</v>
      </c>
      <c r="H519" s="15" t="s">
        <v>3697</v>
      </c>
      <c r="I519" s="14"/>
      <c r="J519" s="14"/>
    </row>
    <row r="520" spans="1:10">
      <c r="A520" s="195">
        <v>45883</v>
      </c>
      <c r="B520" s="195">
        <v>45884</v>
      </c>
      <c r="C520" s="202" t="s">
        <v>4562</v>
      </c>
      <c r="D520" s="7" t="s">
        <v>777</v>
      </c>
      <c r="E520" s="7" t="s">
        <v>3001</v>
      </c>
      <c r="F520" s="7" t="s">
        <v>639</v>
      </c>
      <c r="G520" s="7" t="s">
        <v>4672</v>
      </c>
      <c r="H520" s="15" t="s">
        <v>3697</v>
      </c>
      <c r="I520" s="14"/>
      <c r="J520" s="14"/>
    </row>
    <row r="521" spans="1:10">
      <c r="A521" s="195">
        <v>45883</v>
      </c>
      <c r="B521" s="195">
        <v>45884</v>
      </c>
      <c r="C521" s="202" t="s">
        <v>4563</v>
      </c>
      <c r="D521" s="7" t="s">
        <v>777</v>
      </c>
      <c r="E521" s="7" t="s">
        <v>3001</v>
      </c>
      <c r="F521" s="7" t="s">
        <v>639</v>
      </c>
      <c r="G521" s="7" t="s">
        <v>4672</v>
      </c>
      <c r="H521" s="15" t="s">
        <v>3697</v>
      </c>
      <c r="I521" s="14"/>
      <c r="J521" s="14"/>
    </row>
    <row r="522" spans="1:10">
      <c r="A522" s="195">
        <v>45883</v>
      </c>
      <c r="B522" s="195">
        <v>45884</v>
      </c>
      <c r="C522" s="202" t="s">
        <v>4564</v>
      </c>
      <c r="D522" s="7" t="s">
        <v>777</v>
      </c>
      <c r="E522" s="7" t="s">
        <v>3001</v>
      </c>
      <c r="F522" s="7" t="s">
        <v>639</v>
      </c>
      <c r="G522" s="7" t="s">
        <v>4672</v>
      </c>
      <c r="H522" s="15" t="s">
        <v>3697</v>
      </c>
      <c r="I522" s="14"/>
      <c r="J522" s="14"/>
    </row>
    <row r="523" spans="1:10">
      <c r="A523" s="195">
        <v>45883</v>
      </c>
      <c r="B523" s="195">
        <v>45884</v>
      </c>
      <c r="C523" s="202" t="s">
        <v>4565</v>
      </c>
      <c r="D523" s="7" t="s">
        <v>777</v>
      </c>
      <c r="E523" s="7" t="s">
        <v>3001</v>
      </c>
      <c r="F523" s="7" t="s">
        <v>639</v>
      </c>
      <c r="G523" s="7" t="s">
        <v>4672</v>
      </c>
      <c r="H523" s="15" t="s">
        <v>3697</v>
      </c>
      <c r="I523" s="14"/>
      <c r="J523" s="14"/>
    </row>
    <row r="524" spans="1:10">
      <c r="A524" s="195">
        <v>45883</v>
      </c>
      <c r="B524" s="195">
        <v>45884</v>
      </c>
      <c r="C524" s="202" t="s">
        <v>4566</v>
      </c>
      <c r="D524" s="7" t="s">
        <v>777</v>
      </c>
      <c r="E524" s="7" t="s">
        <v>3001</v>
      </c>
      <c r="F524" s="7" t="s">
        <v>639</v>
      </c>
      <c r="G524" s="7" t="s">
        <v>4672</v>
      </c>
      <c r="H524" s="15" t="s">
        <v>3697</v>
      </c>
      <c r="I524" s="14"/>
      <c r="J524" s="14"/>
    </row>
    <row r="525" spans="1:10">
      <c r="A525" s="195">
        <v>45883</v>
      </c>
      <c r="B525" s="195">
        <v>45884</v>
      </c>
      <c r="C525" s="202" t="s">
        <v>4567</v>
      </c>
      <c r="D525" s="7" t="s">
        <v>2043</v>
      </c>
      <c r="E525" s="7" t="s">
        <v>3001</v>
      </c>
      <c r="F525" s="7" t="s">
        <v>639</v>
      </c>
      <c r="G525" s="7" t="s">
        <v>4672</v>
      </c>
      <c r="H525" s="15" t="s">
        <v>3697</v>
      </c>
      <c r="I525" s="14"/>
      <c r="J525" s="14"/>
    </row>
    <row r="526" spans="1:10">
      <c r="A526" s="195">
        <v>45883</v>
      </c>
      <c r="B526" s="195">
        <v>45884</v>
      </c>
      <c r="C526" s="202" t="s">
        <v>4568</v>
      </c>
      <c r="D526" s="7" t="s">
        <v>218</v>
      </c>
      <c r="E526" s="7" t="s">
        <v>3666</v>
      </c>
      <c r="F526" s="7" t="s">
        <v>648</v>
      </c>
      <c r="G526" s="7" t="s">
        <v>4672</v>
      </c>
      <c r="H526" s="15" t="s">
        <v>3697</v>
      </c>
      <c r="I526" s="14"/>
      <c r="J526" s="14"/>
    </row>
    <row r="527" spans="1:10">
      <c r="A527" s="195">
        <v>45883</v>
      </c>
      <c r="B527" s="195">
        <v>45884</v>
      </c>
      <c r="C527" s="202" t="s">
        <v>4569</v>
      </c>
      <c r="D527" s="7" t="s">
        <v>218</v>
      </c>
      <c r="E527" s="7" t="s">
        <v>3666</v>
      </c>
      <c r="F527" s="7" t="s">
        <v>648</v>
      </c>
      <c r="G527" s="7" t="s">
        <v>4672</v>
      </c>
      <c r="H527" s="15" t="s">
        <v>3697</v>
      </c>
      <c r="I527" s="14"/>
      <c r="J527" s="14"/>
    </row>
    <row r="528" spans="1:10">
      <c r="A528" s="195">
        <v>45883</v>
      </c>
      <c r="B528" s="195">
        <v>45884</v>
      </c>
      <c r="C528" s="202" t="s">
        <v>4571</v>
      </c>
      <c r="D528" s="7" t="s">
        <v>2039</v>
      </c>
      <c r="E528" s="7" t="s">
        <v>3001</v>
      </c>
      <c r="F528" s="7" t="s">
        <v>639</v>
      </c>
      <c r="G528" s="7" t="s">
        <v>4672</v>
      </c>
      <c r="H528" s="15" t="s">
        <v>3697</v>
      </c>
      <c r="I528" s="14"/>
      <c r="J528" s="14"/>
    </row>
    <row r="529" spans="1:10">
      <c r="A529" s="195">
        <v>45883</v>
      </c>
      <c r="B529" s="195">
        <v>45883</v>
      </c>
      <c r="C529" s="202" t="s">
        <v>4572</v>
      </c>
      <c r="D529" s="7" t="s">
        <v>8</v>
      </c>
      <c r="F529" s="7" t="s">
        <v>639</v>
      </c>
      <c r="G529" s="7" t="s">
        <v>4672</v>
      </c>
      <c r="H529" s="15" t="s">
        <v>3697</v>
      </c>
      <c r="I529" s="14"/>
      <c r="J529" s="14"/>
    </row>
    <row r="530" spans="1:10">
      <c r="A530" s="195">
        <v>45883</v>
      </c>
      <c r="B530" s="195">
        <v>45884</v>
      </c>
      <c r="C530" s="202" t="s">
        <v>4573</v>
      </c>
      <c r="D530" s="7" t="s">
        <v>687</v>
      </c>
      <c r="E530" s="7" t="s">
        <v>4574</v>
      </c>
      <c r="F530" s="7" t="s">
        <v>639</v>
      </c>
      <c r="G530" s="7" t="s">
        <v>4672</v>
      </c>
      <c r="H530" s="15" t="s">
        <v>3697</v>
      </c>
      <c r="I530" s="14"/>
      <c r="J530" s="14"/>
    </row>
    <row r="531" spans="1:10">
      <c r="A531" s="195">
        <v>45883</v>
      </c>
      <c r="B531" s="195">
        <v>45884</v>
      </c>
      <c r="C531" s="202" t="s">
        <v>4575</v>
      </c>
      <c r="D531" s="7" t="s">
        <v>687</v>
      </c>
      <c r="E531" s="7" t="s">
        <v>4576</v>
      </c>
      <c r="F531" s="7" t="s">
        <v>639</v>
      </c>
      <c r="G531" s="7" t="s">
        <v>4672</v>
      </c>
      <c r="H531" s="15" t="s">
        <v>3697</v>
      </c>
      <c r="I531" s="14"/>
      <c r="J531" s="14"/>
    </row>
    <row r="532" spans="1:10">
      <c r="A532" s="195">
        <v>45883</v>
      </c>
      <c r="B532" s="195">
        <v>45884</v>
      </c>
      <c r="C532" s="202" t="s">
        <v>4577</v>
      </c>
      <c r="D532" s="7" t="s">
        <v>687</v>
      </c>
      <c r="E532" s="7" t="s">
        <v>4578</v>
      </c>
      <c r="F532" s="7" t="s">
        <v>639</v>
      </c>
      <c r="G532" s="7" t="s">
        <v>4672</v>
      </c>
      <c r="H532" s="15" t="s">
        <v>3697</v>
      </c>
      <c r="I532" s="14"/>
      <c r="J532" s="14"/>
    </row>
    <row r="533" spans="1:10">
      <c r="A533" s="195">
        <v>45883</v>
      </c>
      <c r="B533" s="195">
        <v>45884</v>
      </c>
      <c r="C533" s="202" t="s">
        <v>4579</v>
      </c>
      <c r="D533" s="7" t="s">
        <v>4580</v>
      </c>
      <c r="E533" s="7" t="s">
        <v>4581</v>
      </c>
      <c r="F533" s="7" t="s">
        <v>639</v>
      </c>
      <c r="G533" s="7" t="s">
        <v>4672</v>
      </c>
      <c r="H533" s="15" t="s">
        <v>3697</v>
      </c>
      <c r="I533" s="14"/>
      <c r="J533" s="14"/>
    </row>
    <row r="534" spans="1:10">
      <c r="A534" s="195">
        <v>45883</v>
      </c>
      <c r="B534" s="195">
        <v>45884</v>
      </c>
      <c r="C534" s="202" t="s">
        <v>4582</v>
      </c>
      <c r="D534" s="7" t="s">
        <v>38</v>
      </c>
      <c r="F534" s="7" t="s">
        <v>639</v>
      </c>
      <c r="G534" s="7" t="s">
        <v>4672</v>
      </c>
      <c r="H534" s="15" t="s">
        <v>3697</v>
      </c>
      <c r="I534" s="14"/>
      <c r="J534" s="14"/>
    </row>
    <row r="535" spans="1:10">
      <c r="A535" s="195">
        <v>45883</v>
      </c>
      <c r="B535" s="195">
        <v>45884</v>
      </c>
      <c r="C535" s="202" t="s">
        <v>4583</v>
      </c>
      <c r="D535" s="7" t="s">
        <v>38</v>
      </c>
      <c r="F535" s="7" t="s">
        <v>639</v>
      </c>
      <c r="G535" s="7" t="s">
        <v>4672</v>
      </c>
      <c r="H535" s="15" t="s">
        <v>3697</v>
      </c>
      <c r="I535" s="14"/>
      <c r="J535" s="14"/>
    </row>
    <row r="536" spans="1:10">
      <c r="A536" s="195">
        <v>45883</v>
      </c>
      <c r="B536" s="195">
        <v>45884</v>
      </c>
      <c r="C536" s="202" t="s">
        <v>4584</v>
      </c>
      <c r="D536" s="7" t="s">
        <v>38</v>
      </c>
      <c r="F536" s="7" t="s">
        <v>648</v>
      </c>
      <c r="G536" s="7" t="s">
        <v>4672</v>
      </c>
      <c r="H536" s="15" t="s">
        <v>3697</v>
      </c>
      <c r="I536" s="14"/>
      <c r="J536" s="14"/>
    </row>
    <row r="537" spans="1:10">
      <c r="A537" s="195">
        <v>45883</v>
      </c>
      <c r="B537" s="195">
        <v>45884</v>
      </c>
      <c r="C537" s="202" t="s">
        <v>4585</v>
      </c>
      <c r="D537" s="7" t="s">
        <v>38</v>
      </c>
      <c r="F537" s="7" t="s">
        <v>639</v>
      </c>
      <c r="G537" s="7" t="s">
        <v>4672</v>
      </c>
      <c r="H537" s="15" t="s">
        <v>3697</v>
      </c>
      <c r="I537" s="14"/>
      <c r="J537" s="14"/>
    </row>
    <row r="538" spans="1:10">
      <c r="A538" s="195">
        <v>45883</v>
      </c>
      <c r="B538" s="195">
        <v>45884</v>
      </c>
      <c r="C538" s="202" t="s">
        <v>4586</v>
      </c>
      <c r="D538" s="7" t="s">
        <v>38</v>
      </c>
      <c r="F538" s="7" t="s">
        <v>639</v>
      </c>
      <c r="G538" s="7" t="s">
        <v>4672</v>
      </c>
      <c r="H538" s="15" t="s">
        <v>3697</v>
      </c>
      <c r="I538" s="14"/>
      <c r="J538" s="14"/>
    </row>
    <row r="539" spans="1:10">
      <c r="A539" s="195">
        <v>45883</v>
      </c>
      <c r="B539" s="195">
        <v>45884</v>
      </c>
      <c r="C539" s="202" t="s">
        <v>4587</v>
      </c>
      <c r="D539" s="7" t="s">
        <v>38</v>
      </c>
      <c r="F539" s="7" t="s">
        <v>639</v>
      </c>
      <c r="G539" s="7" t="s">
        <v>4672</v>
      </c>
      <c r="H539" s="15" t="s">
        <v>3697</v>
      </c>
      <c r="I539" s="14"/>
      <c r="J539" s="14"/>
    </row>
    <row r="540" spans="1:10">
      <c r="A540" s="195">
        <v>45883</v>
      </c>
      <c r="B540" s="195">
        <v>45884</v>
      </c>
      <c r="C540" s="202" t="s">
        <v>4588</v>
      </c>
      <c r="D540" s="7" t="s">
        <v>1898</v>
      </c>
      <c r="F540" s="7" t="s">
        <v>639</v>
      </c>
      <c r="G540" s="7" t="s">
        <v>4672</v>
      </c>
      <c r="H540" s="15" t="s">
        <v>3697</v>
      </c>
      <c r="I540" s="14"/>
      <c r="J540" s="14"/>
    </row>
    <row r="541" spans="1:10">
      <c r="A541" s="195">
        <v>45883</v>
      </c>
      <c r="B541" s="195">
        <v>45884</v>
      </c>
      <c r="C541" s="202" t="s">
        <v>4589</v>
      </c>
      <c r="D541" s="7" t="s">
        <v>1898</v>
      </c>
      <c r="F541" s="7" t="s">
        <v>639</v>
      </c>
      <c r="G541" s="7" t="s">
        <v>4672</v>
      </c>
      <c r="H541" s="15" t="s">
        <v>3697</v>
      </c>
      <c r="I541" s="14"/>
      <c r="J541" s="14"/>
    </row>
    <row r="542" spans="1:10">
      <c r="A542" s="195">
        <v>45883</v>
      </c>
      <c r="B542" s="195">
        <v>45884</v>
      </c>
      <c r="C542" s="202" t="s">
        <v>4589</v>
      </c>
      <c r="D542" s="7" t="s">
        <v>1898</v>
      </c>
      <c r="E542" s="7" t="s">
        <v>3050</v>
      </c>
      <c r="F542" s="7" t="s">
        <v>639</v>
      </c>
      <c r="G542" s="7" t="s">
        <v>4672</v>
      </c>
      <c r="H542" s="15" t="s">
        <v>3697</v>
      </c>
      <c r="I542" s="14"/>
      <c r="J542" s="14"/>
    </row>
    <row r="543" spans="1:10">
      <c r="A543" s="195">
        <v>45883</v>
      </c>
      <c r="B543" s="195">
        <v>45884</v>
      </c>
      <c r="C543" s="202" t="s">
        <v>4590</v>
      </c>
      <c r="D543" s="7" t="s">
        <v>1713</v>
      </c>
      <c r="E543" s="7" t="s">
        <v>3892</v>
      </c>
      <c r="F543" s="7" t="s">
        <v>639</v>
      </c>
      <c r="G543" s="7" t="s">
        <v>4672</v>
      </c>
      <c r="H543" s="15" t="s">
        <v>3697</v>
      </c>
      <c r="I543" s="14"/>
      <c r="J543" s="14"/>
    </row>
    <row r="544" spans="1:10">
      <c r="A544" s="195">
        <v>45883</v>
      </c>
      <c r="B544" s="195">
        <v>45884</v>
      </c>
      <c r="C544" s="202" t="s">
        <v>4591</v>
      </c>
      <c r="D544" s="7" t="s">
        <v>783</v>
      </c>
      <c r="E544" s="7" t="s">
        <v>745</v>
      </c>
      <c r="F544" s="7" t="s">
        <v>648</v>
      </c>
      <c r="G544" s="7" t="s">
        <v>4672</v>
      </c>
      <c r="H544" s="15" t="s">
        <v>3697</v>
      </c>
      <c r="I544" s="14"/>
      <c r="J544" s="14"/>
    </row>
    <row r="545" spans="1:10">
      <c r="A545" s="195">
        <v>45883</v>
      </c>
      <c r="B545" s="195">
        <v>45884</v>
      </c>
      <c r="C545" s="202" t="s">
        <v>4592</v>
      </c>
      <c r="D545" s="7" t="s">
        <v>783</v>
      </c>
      <c r="E545" s="7" t="s">
        <v>745</v>
      </c>
      <c r="F545" s="7" t="s">
        <v>648</v>
      </c>
      <c r="G545" s="7" t="s">
        <v>4672</v>
      </c>
      <c r="H545" s="15" t="s">
        <v>3697</v>
      </c>
      <c r="I545" s="14"/>
      <c r="J545" s="14"/>
    </row>
    <row r="546" spans="1:10">
      <c r="A546" s="195">
        <v>45883</v>
      </c>
      <c r="B546" s="195">
        <v>45884</v>
      </c>
      <c r="C546" s="202" t="s">
        <v>4593</v>
      </c>
      <c r="D546" s="7" t="s">
        <v>294</v>
      </c>
      <c r="F546" s="7" t="s">
        <v>639</v>
      </c>
      <c r="G546" s="7" t="s">
        <v>4672</v>
      </c>
      <c r="H546" s="15" t="s">
        <v>3697</v>
      </c>
      <c r="I546" s="14"/>
      <c r="J546" s="14"/>
    </row>
    <row r="547" spans="1:10">
      <c r="A547" s="195">
        <v>45883</v>
      </c>
      <c r="B547" s="195">
        <v>45884</v>
      </c>
      <c r="C547" s="202" t="s">
        <v>4593</v>
      </c>
      <c r="D547" s="7" t="s">
        <v>294</v>
      </c>
      <c r="F547" s="7" t="s">
        <v>639</v>
      </c>
      <c r="G547" s="7" t="s">
        <v>4672</v>
      </c>
      <c r="H547" s="15" t="s">
        <v>3697</v>
      </c>
      <c r="I547" s="14"/>
      <c r="J547" s="14"/>
    </row>
    <row r="548" spans="1:10">
      <c r="A548" s="195">
        <v>45883</v>
      </c>
      <c r="B548" s="195">
        <v>45884</v>
      </c>
      <c r="C548" s="202" t="s">
        <v>4594</v>
      </c>
      <c r="D548" s="7" t="s">
        <v>294</v>
      </c>
      <c r="F548" s="7" t="s">
        <v>639</v>
      </c>
      <c r="G548" s="7" t="s">
        <v>4672</v>
      </c>
      <c r="H548" s="15" t="s">
        <v>3697</v>
      </c>
      <c r="I548" s="14"/>
      <c r="J548" s="14"/>
    </row>
    <row r="549" spans="1:10">
      <c r="A549" s="195">
        <v>45883</v>
      </c>
      <c r="B549" s="195">
        <v>45884</v>
      </c>
      <c r="C549" s="202" t="s">
        <v>4594</v>
      </c>
      <c r="D549" s="7" t="s">
        <v>294</v>
      </c>
      <c r="F549" s="7" t="s">
        <v>639</v>
      </c>
      <c r="G549" s="7" t="s">
        <v>4672</v>
      </c>
      <c r="H549" s="15" t="s">
        <v>3697</v>
      </c>
      <c r="I549" s="14"/>
      <c r="J549" s="14"/>
    </row>
    <row r="550" spans="1:10">
      <c r="A550" s="195">
        <v>45883</v>
      </c>
      <c r="B550" s="195">
        <v>45884</v>
      </c>
      <c r="C550" s="202" t="s">
        <v>4595</v>
      </c>
      <c r="D550" s="7" t="s">
        <v>294</v>
      </c>
      <c r="F550" s="7" t="s">
        <v>639</v>
      </c>
      <c r="G550" s="7" t="s">
        <v>4672</v>
      </c>
      <c r="H550" s="15" t="s">
        <v>3697</v>
      </c>
      <c r="I550" s="14"/>
      <c r="J550" s="14"/>
    </row>
    <row r="551" spans="1:10">
      <c r="A551" s="195">
        <v>45883</v>
      </c>
      <c r="B551" s="195">
        <v>45888</v>
      </c>
      <c r="C551" s="202" t="s">
        <v>4596</v>
      </c>
      <c r="D551" s="7" t="s">
        <v>263</v>
      </c>
      <c r="E551" s="7" t="s">
        <v>4631</v>
      </c>
      <c r="F551" s="7" t="s">
        <v>639</v>
      </c>
      <c r="G551" s="7" t="s">
        <v>4672</v>
      </c>
      <c r="H551" s="15" t="s">
        <v>3697</v>
      </c>
      <c r="I551" s="14"/>
      <c r="J551" s="14"/>
    </row>
    <row r="552" spans="1:10">
      <c r="A552" s="195">
        <v>45884</v>
      </c>
      <c r="B552" s="195">
        <v>45888</v>
      </c>
      <c r="C552" s="202" t="s">
        <v>4597</v>
      </c>
      <c r="D552" s="7" t="s">
        <v>3734</v>
      </c>
      <c r="E552" s="7" t="s">
        <v>2737</v>
      </c>
      <c r="F552" s="7" t="s">
        <v>639</v>
      </c>
      <c r="G552" s="7" t="s">
        <v>4672</v>
      </c>
      <c r="H552" s="15" t="s">
        <v>3697</v>
      </c>
      <c r="I552" s="14"/>
      <c r="J552" s="14"/>
    </row>
    <row r="553" spans="1:10">
      <c r="A553" s="195">
        <v>45884</v>
      </c>
      <c r="B553" s="195">
        <v>45888</v>
      </c>
      <c r="C553" s="202" t="s">
        <v>4598</v>
      </c>
      <c r="D553" s="7" t="s">
        <v>3734</v>
      </c>
      <c r="E553" s="7" t="s">
        <v>4633</v>
      </c>
      <c r="F553" s="7" t="s">
        <v>639</v>
      </c>
      <c r="G553" s="7" t="s">
        <v>4672</v>
      </c>
      <c r="H553" s="15" t="s">
        <v>3697</v>
      </c>
      <c r="I553" s="14"/>
      <c r="J553" s="7"/>
    </row>
    <row r="554" spans="1:10">
      <c r="A554" s="195">
        <v>45884</v>
      </c>
      <c r="B554" s="195">
        <v>45888</v>
      </c>
      <c r="C554" s="202" t="s">
        <v>4599</v>
      </c>
      <c r="D554" s="7" t="s">
        <v>263</v>
      </c>
      <c r="E554" s="7" t="s">
        <v>745</v>
      </c>
      <c r="F554" s="7" t="s">
        <v>648</v>
      </c>
      <c r="G554" s="7" t="s">
        <v>4672</v>
      </c>
      <c r="H554" s="15" t="s">
        <v>3697</v>
      </c>
      <c r="I554" s="14"/>
      <c r="J554" s="7"/>
    </row>
    <row r="555" spans="1:10">
      <c r="A555" s="195">
        <v>45884</v>
      </c>
      <c r="B555" s="195">
        <v>45888</v>
      </c>
      <c r="C555" s="202" t="s">
        <v>4600</v>
      </c>
      <c r="D555" s="7" t="s">
        <v>4011</v>
      </c>
      <c r="E555" s="7" t="s">
        <v>3933</v>
      </c>
      <c r="F555" s="7" t="s">
        <v>639</v>
      </c>
      <c r="G555" s="7" t="s">
        <v>4672</v>
      </c>
      <c r="H555" s="15" t="s">
        <v>3697</v>
      </c>
      <c r="I555" s="14"/>
      <c r="J555" s="7"/>
    </row>
    <row r="556" spans="1:10">
      <c r="A556" s="195">
        <v>45884</v>
      </c>
      <c r="B556" s="195">
        <v>45888</v>
      </c>
      <c r="C556" s="202" t="s">
        <v>4601</v>
      </c>
      <c r="D556" s="7" t="s">
        <v>4602</v>
      </c>
      <c r="E556" s="7" t="s">
        <v>4603</v>
      </c>
      <c r="F556" s="7" t="s">
        <v>639</v>
      </c>
      <c r="G556" s="7" t="s">
        <v>4672</v>
      </c>
      <c r="H556" s="15" t="s">
        <v>3697</v>
      </c>
      <c r="I556" s="14"/>
      <c r="J556" s="7"/>
    </row>
    <row r="557" spans="1:10">
      <c r="A557" s="195">
        <v>45884</v>
      </c>
      <c r="B557" s="195">
        <v>45888</v>
      </c>
      <c r="C557" s="202" t="s">
        <v>4604</v>
      </c>
      <c r="D557" s="7" t="s">
        <v>4272</v>
      </c>
      <c r="E557" s="7" t="s">
        <v>3933</v>
      </c>
      <c r="F557" s="7" t="s">
        <v>639</v>
      </c>
      <c r="G557" s="7" t="s">
        <v>4672</v>
      </c>
      <c r="H557" s="15" t="s">
        <v>3697</v>
      </c>
      <c r="I557" s="14"/>
      <c r="J557" s="7"/>
    </row>
    <row r="558" spans="1:10">
      <c r="A558" s="195">
        <v>45884</v>
      </c>
      <c r="B558" s="195">
        <v>45888</v>
      </c>
      <c r="C558" s="202" t="s">
        <v>4605</v>
      </c>
      <c r="D558" s="7" t="s">
        <v>1436</v>
      </c>
      <c r="E558" s="7" t="s">
        <v>3933</v>
      </c>
      <c r="F558" s="7" t="s">
        <v>639</v>
      </c>
      <c r="G558" s="7" t="s">
        <v>4672</v>
      </c>
      <c r="H558" s="15" t="s">
        <v>3697</v>
      </c>
      <c r="I558" s="14"/>
      <c r="J558" s="7"/>
    </row>
    <row r="559" spans="1:10">
      <c r="A559" s="195">
        <v>45884</v>
      </c>
      <c r="B559" s="195">
        <v>45888</v>
      </c>
      <c r="C559" s="202" t="s">
        <v>4606</v>
      </c>
      <c r="D559" s="7" t="s">
        <v>4028</v>
      </c>
      <c r="E559" s="7" t="s">
        <v>3933</v>
      </c>
      <c r="F559" s="7" t="s">
        <v>639</v>
      </c>
      <c r="G559" s="7" t="s">
        <v>4672</v>
      </c>
      <c r="H559" s="15" t="s">
        <v>3697</v>
      </c>
      <c r="I559" s="14"/>
      <c r="J559" s="7"/>
    </row>
    <row r="560" spans="1:10">
      <c r="A560" s="195">
        <v>45884</v>
      </c>
      <c r="B560" s="195">
        <v>45888</v>
      </c>
      <c r="C560" s="202" t="s">
        <v>4607</v>
      </c>
      <c r="D560" s="7" t="s">
        <v>4025</v>
      </c>
      <c r="E560" s="7" t="s">
        <v>3892</v>
      </c>
      <c r="F560" s="7" t="s">
        <v>639</v>
      </c>
      <c r="G560" s="7" t="s">
        <v>4672</v>
      </c>
      <c r="H560" s="15" t="s">
        <v>3697</v>
      </c>
      <c r="I560" s="14"/>
      <c r="J560" s="7"/>
    </row>
    <row r="561" spans="1:10">
      <c r="A561" s="195">
        <v>45884</v>
      </c>
      <c r="B561" s="195">
        <v>45888</v>
      </c>
      <c r="C561" s="202" t="s">
        <v>4608</v>
      </c>
      <c r="D561" s="7" t="s">
        <v>1834</v>
      </c>
      <c r="E561" s="7" t="s">
        <v>24</v>
      </c>
      <c r="F561" s="7" t="s">
        <v>639</v>
      </c>
      <c r="G561" s="7" t="s">
        <v>4672</v>
      </c>
      <c r="H561" s="15" t="s">
        <v>3697</v>
      </c>
      <c r="I561" s="14"/>
      <c r="J561" s="7"/>
    </row>
    <row r="562" spans="1:10">
      <c r="A562" s="195">
        <v>45884</v>
      </c>
      <c r="B562" s="195">
        <v>45888</v>
      </c>
      <c r="C562" s="202" t="s">
        <v>4609</v>
      </c>
      <c r="D562" s="7" t="s">
        <v>1834</v>
      </c>
      <c r="E562" s="7" t="s">
        <v>24</v>
      </c>
      <c r="F562" s="7" t="s">
        <v>639</v>
      </c>
      <c r="G562" s="7" t="s">
        <v>4672</v>
      </c>
      <c r="H562" s="15" t="s">
        <v>3697</v>
      </c>
      <c r="I562" s="14"/>
      <c r="J562" s="7"/>
    </row>
    <row r="563" spans="1:10">
      <c r="A563" s="195">
        <v>45884</v>
      </c>
      <c r="B563" s="195">
        <v>45888</v>
      </c>
      <c r="C563" s="202" t="s">
        <v>4610</v>
      </c>
      <c r="D563" s="7" t="s">
        <v>1834</v>
      </c>
      <c r="E563" s="7" t="s">
        <v>24</v>
      </c>
      <c r="F563" s="7" t="s">
        <v>639</v>
      </c>
      <c r="G563" s="7" t="s">
        <v>4672</v>
      </c>
      <c r="H563" s="15" t="s">
        <v>3697</v>
      </c>
      <c r="I563" s="14"/>
      <c r="J563" s="7"/>
    </row>
    <row r="564" spans="1:10">
      <c r="A564" s="195">
        <v>45884</v>
      </c>
      <c r="B564" s="195">
        <v>45888</v>
      </c>
      <c r="C564" s="202" t="s">
        <v>4611</v>
      </c>
      <c r="D564" s="7" t="s">
        <v>1834</v>
      </c>
      <c r="E564" s="7" t="s">
        <v>24</v>
      </c>
      <c r="F564" s="7" t="s">
        <v>639</v>
      </c>
      <c r="G564" s="7" t="s">
        <v>4672</v>
      </c>
      <c r="H564" s="15" t="s">
        <v>3697</v>
      </c>
      <c r="I564" s="14"/>
      <c r="J564" s="7"/>
    </row>
    <row r="565" spans="1:10">
      <c r="A565" s="195">
        <v>45884</v>
      </c>
      <c r="B565" s="195">
        <v>45888</v>
      </c>
      <c r="C565" s="202" t="s">
        <v>4612</v>
      </c>
      <c r="D565" s="7" t="s">
        <v>1834</v>
      </c>
      <c r="E565" s="7" t="s">
        <v>24</v>
      </c>
      <c r="F565" s="7" t="s">
        <v>639</v>
      </c>
      <c r="G565" s="7" t="s">
        <v>4672</v>
      </c>
      <c r="H565" s="15" t="s">
        <v>3697</v>
      </c>
      <c r="I565" s="14"/>
      <c r="J565" s="7"/>
    </row>
    <row r="566" spans="1:10">
      <c r="A566" s="195">
        <v>45888</v>
      </c>
      <c r="B566" s="195">
        <v>45888</v>
      </c>
      <c r="C566" s="202" t="s">
        <v>4614</v>
      </c>
      <c r="D566" s="7" t="s">
        <v>942</v>
      </c>
      <c r="E566" s="7" t="s">
        <v>3892</v>
      </c>
      <c r="F566" s="7" t="s">
        <v>639</v>
      </c>
      <c r="G566" s="7" t="s">
        <v>4672</v>
      </c>
      <c r="H566" s="15" t="s">
        <v>3697</v>
      </c>
      <c r="I566" s="14"/>
      <c r="J566" s="7"/>
    </row>
    <row r="567" spans="1:10">
      <c r="A567" s="195">
        <v>45888</v>
      </c>
      <c r="B567" s="195">
        <v>45888</v>
      </c>
      <c r="C567" s="202" t="s">
        <v>4613</v>
      </c>
      <c r="D567" s="7" t="s">
        <v>942</v>
      </c>
      <c r="E567" s="7" t="s">
        <v>3892</v>
      </c>
      <c r="F567" s="7" t="s">
        <v>639</v>
      </c>
      <c r="G567" s="7" t="s">
        <v>4672</v>
      </c>
      <c r="H567" s="15" t="s">
        <v>3697</v>
      </c>
      <c r="I567" s="14"/>
      <c r="J567" s="14"/>
    </row>
    <row r="568" spans="1:10">
      <c r="A568" s="195">
        <v>45888</v>
      </c>
      <c r="B568" s="195">
        <v>45888</v>
      </c>
      <c r="C568" s="202" t="s">
        <v>4615</v>
      </c>
      <c r="D568" s="7" t="s">
        <v>898</v>
      </c>
      <c r="E568" s="7" t="s">
        <v>4617</v>
      </c>
      <c r="F568" s="7" t="s">
        <v>639</v>
      </c>
      <c r="G568" s="7" t="s">
        <v>4672</v>
      </c>
      <c r="H568" s="15" t="s">
        <v>3697</v>
      </c>
      <c r="I568" s="14"/>
      <c r="J568" s="14"/>
    </row>
    <row r="569" spans="1:10">
      <c r="A569" s="195">
        <v>45888</v>
      </c>
      <c r="B569" s="195">
        <v>45888</v>
      </c>
      <c r="C569" s="202" t="s">
        <v>4616</v>
      </c>
      <c r="D569" s="7" t="s">
        <v>898</v>
      </c>
      <c r="E569" s="7" t="s">
        <v>4617</v>
      </c>
      <c r="F569" s="7" t="s">
        <v>639</v>
      </c>
      <c r="G569" s="7" t="s">
        <v>4672</v>
      </c>
      <c r="H569" s="15" t="s">
        <v>3697</v>
      </c>
      <c r="I569" s="14"/>
      <c r="J569" s="14"/>
    </row>
    <row r="570" spans="1:10">
      <c r="A570" s="195">
        <v>45888</v>
      </c>
      <c r="B570" s="195">
        <v>45888</v>
      </c>
      <c r="C570" s="202" t="s">
        <v>4618</v>
      </c>
      <c r="D570" s="7" t="s">
        <v>8</v>
      </c>
      <c r="E570" s="7" t="s">
        <v>1515</v>
      </c>
      <c r="F570" s="7" t="s">
        <v>639</v>
      </c>
      <c r="G570" s="7" t="s">
        <v>4672</v>
      </c>
      <c r="H570" s="15" t="s">
        <v>3697</v>
      </c>
      <c r="I570" s="14"/>
      <c r="J570" s="14"/>
    </row>
    <row r="571" spans="1:10">
      <c r="A571" s="195">
        <v>45888</v>
      </c>
      <c r="B571" s="195">
        <v>45888</v>
      </c>
      <c r="C571" s="202" t="s">
        <v>4619</v>
      </c>
      <c r="D571" s="7" t="s">
        <v>8</v>
      </c>
      <c r="E571" s="7" t="s">
        <v>4634</v>
      </c>
      <c r="F571" s="7" t="s">
        <v>639</v>
      </c>
      <c r="G571" s="7" t="s">
        <v>4672</v>
      </c>
      <c r="H571" s="15" t="s">
        <v>3697</v>
      </c>
      <c r="I571" s="14"/>
      <c r="J571" s="14"/>
    </row>
    <row r="572" spans="1:10">
      <c r="A572" s="195">
        <v>45888</v>
      </c>
      <c r="B572" s="195">
        <v>45888</v>
      </c>
      <c r="C572" s="202" t="s">
        <v>4620</v>
      </c>
      <c r="D572" s="7" t="s">
        <v>8</v>
      </c>
      <c r="E572" s="7" t="s">
        <v>4635</v>
      </c>
      <c r="F572" s="7" t="s">
        <v>639</v>
      </c>
      <c r="G572" s="7" t="s">
        <v>4672</v>
      </c>
      <c r="H572" s="15" t="s">
        <v>3697</v>
      </c>
      <c r="I572" s="14"/>
      <c r="J572" s="14"/>
    </row>
    <row r="573" spans="1:10">
      <c r="A573" s="195">
        <v>45888</v>
      </c>
      <c r="B573" s="195">
        <v>45888</v>
      </c>
      <c r="C573" s="202" t="s">
        <v>4414</v>
      </c>
      <c r="D573" s="7" t="s">
        <v>3734</v>
      </c>
      <c r="F573" s="7" t="s">
        <v>639</v>
      </c>
      <c r="G573" s="7" t="s">
        <v>4672</v>
      </c>
      <c r="H573" s="15" t="s">
        <v>3697</v>
      </c>
      <c r="I573" s="14"/>
      <c r="J573" s="14"/>
    </row>
    <row r="574" spans="1:10">
      <c r="A574" s="195">
        <v>45888</v>
      </c>
      <c r="B574" s="195">
        <v>45888</v>
      </c>
      <c r="C574" s="202" t="s">
        <v>4621</v>
      </c>
      <c r="D574" s="7" t="s">
        <v>4622</v>
      </c>
      <c r="E574" s="7" t="s">
        <v>4623</v>
      </c>
      <c r="F574" s="7" t="s">
        <v>639</v>
      </c>
      <c r="G574" s="7" t="s">
        <v>4672</v>
      </c>
      <c r="H574" s="15" t="s">
        <v>3697</v>
      </c>
      <c r="I574" s="14"/>
      <c r="J574" s="14"/>
    </row>
    <row r="575" spans="1:10">
      <c r="A575" s="195">
        <v>45888</v>
      </c>
      <c r="B575" s="195">
        <v>45888</v>
      </c>
      <c r="C575" s="202" t="s">
        <v>4624</v>
      </c>
      <c r="D575" s="7" t="s">
        <v>218</v>
      </c>
      <c r="E575" s="7" t="s">
        <v>745</v>
      </c>
      <c r="F575" s="7" t="s">
        <v>648</v>
      </c>
      <c r="G575" s="7" t="s">
        <v>4672</v>
      </c>
      <c r="H575" s="15" t="s">
        <v>3697</v>
      </c>
      <c r="I575" s="14"/>
      <c r="J575" s="14"/>
    </row>
    <row r="576" spans="1:10">
      <c r="A576" s="195">
        <v>45888</v>
      </c>
      <c r="B576" s="195">
        <v>45888</v>
      </c>
      <c r="C576" s="202" t="s">
        <v>4625</v>
      </c>
      <c r="D576" s="7" t="s">
        <v>218</v>
      </c>
      <c r="E576" s="7" t="s">
        <v>745</v>
      </c>
      <c r="F576" s="7" t="s">
        <v>648</v>
      </c>
      <c r="G576" s="7" t="s">
        <v>4672</v>
      </c>
      <c r="H576" s="15" t="s">
        <v>3697</v>
      </c>
      <c r="I576" s="14"/>
      <c r="J576" s="14"/>
    </row>
    <row r="577" spans="1:10">
      <c r="A577" s="195">
        <v>45888</v>
      </c>
      <c r="B577" s="195">
        <v>45888</v>
      </c>
      <c r="C577" s="202" t="s">
        <v>4626</v>
      </c>
      <c r="D577" s="7" t="s">
        <v>218</v>
      </c>
      <c r="E577" s="7" t="s">
        <v>745</v>
      </c>
      <c r="F577" s="7" t="s">
        <v>648</v>
      </c>
      <c r="G577" s="7" t="s">
        <v>4672</v>
      </c>
      <c r="H577" s="15" t="s">
        <v>3697</v>
      </c>
      <c r="I577" s="14"/>
      <c r="J577" s="14"/>
    </row>
    <row r="578" spans="1:10">
      <c r="A578" s="195">
        <v>45888</v>
      </c>
      <c r="B578" s="195">
        <v>45888</v>
      </c>
      <c r="C578" s="202" t="s">
        <v>4627</v>
      </c>
      <c r="D578" s="7" t="s">
        <v>218</v>
      </c>
      <c r="E578" s="7" t="s">
        <v>745</v>
      </c>
      <c r="F578" s="7" t="s">
        <v>648</v>
      </c>
      <c r="G578" s="7" t="s">
        <v>4672</v>
      </c>
      <c r="H578" s="15" t="s">
        <v>3697</v>
      </c>
      <c r="I578" s="14"/>
      <c r="J578" s="14"/>
    </row>
    <row r="579" spans="1:10">
      <c r="A579" s="195">
        <v>45888</v>
      </c>
      <c r="B579" s="195">
        <v>45888</v>
      </c>
      <c r="C579" s="202" t="s">
        <v>4628</v>
      </c>
      <c r="D579" s="7" t="s">
        <v>263</v>
      </c>
      <c r="E579" s="7" t="s">
        <v>745</v>
      </c>
      <c r="F579" s="7" t="s">
        <v>648</v>
      </c>
      <c r="G579" s="7" t="s">
        <v>4672</v>
      </c>
      <c r="H579" s="15" t="s">
        <v>3697</v>
      </c>
      <c r="I579" s="14"/>
      <c r="J579" s="7"/>
    </row>
    <row r="580" spans="1:10">
      <c r="A580" s="195">
        <v>45888</v>
      </c>
      <c r="B580" s="195">
        <v>45888</v>
      </c>
      <c r="C580" s="202" t="s">
        <v>4629</v>
      </c>
      <c r="D580" s="7" t="s">
        <v>263</v>
      </c>
      <c r="E580" s="7" t="s">
        <v>4632</v>
      </c>
      <c r="F580" s="7" t="s">
        <v>639</v>
      </c>
      <c r="G580" s="7" t="s">
        <v>4672</v>
      </c>
      <c r="H580" s="15" t="s">
        <v>3697</v>
      </c>
      <c r="I580" s="14"/>
      <c r="J580" s="14"/>
    </row>
    <row r="581" spans="1:10">
      <c r="A581" s="195">
        <v>45888</v>
      </c>
      <c r="B581" s="195">
        <v>45888</v>
      </c>
      <c r="C581" s="202" t="s">
        <v>4630</v>
      </c>
      <c r="D581" s="7" t="s">
        <v>3734</v>
      </c>
      <c r="E581" s="7" t="s">
        <v>622</v>
      </c>
      <c r="F581" s="7" t="s">
        <v>639</v>
      </c>
      <c r="G581" s="7" t="s">
        <v>4672</v>
      </c>
      <c r="H581" s="15" t="s">
        <v>3697</v>
      </c>
      <c r="I581" s="14"/>
      <c r="J581" s="14"/>
    </row>
    <row r="582" spans="1:10">
      <c r="A582" s="195">
        <v>45888</v>
      </c>
      <c r="B582" s="195">
        <v>45888</v>
      </c>
      <c r="C582" s="202" t="s">
        <v>4636</v>
      </c>
      <c r="D582" s="7" t="s">
        <v>8</v>
      </c>
      <c r="E582" s="7" t="s">
        <v>4639</v>
      </c>
      <c r="F582" s="7" t="s">
        <v>639</v>
      </c>
      <c r="G582" s="7" t="s">
        <v>4672</v>
      </c>
      <c r="H582" s="15" t="s">
        <v>3697</v>
      </c>
      <c r="I582" s="14"/>
      <c r="J582" s="14"/>
    </row>
    <row r="583" spans="1:10">
      <c r="A583" s="195">
        <v>45888</v>
      </c>
      <c r="B583" s="195">
        <v>45888</v>
      </c>
      <c r="C583" s="202" t="s">
        <v>4637</v>
      </c>
      <c r="D583" s="7" t="s">
        <v>8</v>
      </c>
      <c r="E583" s="7" t="s">
        <v>4638</v>
      </c>
      <c r="F583" s="7" t="s">
        <v>639</v>
      </c>
      <c r="G583" s="7" t="s">
        <v>4672</v>
      </c>
      <c r="H583" s="15" t="s">
        <v>3697</v>
      </c>
      <c r="I583" s="14"/>
      <c r="J583" s="14"/>
    </row>
    <row r="584" spans="1:10">
      <c r="A584" s="195">
        <v>45888</v>
      </c>
      <c r="B584" s="61">
        <v>45889</v>
      </c>
      <c r="C584" s="202" t="s">
        <v>4640</v>
      </c>
      <c r="D584" s="7" t="s">
        <v>3734</v>
      </c>
      <c r="E584" s="7" t="s">
        <v>4641</v>
      </c>
      <c r="F584" s="7" t="s">
        <v>639</v>
      </c>
      <c r="G584" s="7" t="s">
        <v>4672</v>
      </c>
      <c r="H584" s="15" t="s">
        <v>3697</v>
      </c>
      <c r="I584" s="14"/>
      <c r="J584" s="14"/>
    </row>
    <row r="585" spans="1:10">
      <c r="A585" s="195">
        <v>45888</v>
      </c>
      <c r="B585" s="61">
        <v>45889</v>
      </c>
      <c r="C585" s="202" t="s">
        <v>4642</v>
      </c>
      <c r="D585" s="7" t="s">
        <v>3734</v>
      </c>
      <c r="E585" s="7" t="s">
        <v>4643</v>
      </c>
      <c r="F585" s="7" t="s">
        <v>639</v>
      </c>
      <c r="G585" s="7" t="s">
        <v>4672</v>
      </c>
      <c r="H585" s="15" t="s">
        <v>3697</v>
      </c>
      <c r="I585" s="14"/>
      <c r="J585" s="14"/>
    </row>
    <row r="586" spans="1:10">
      <c r="A586" s="195">
        <v>45888</v>
      </c>
      <c r="B586" s="61">
        <v>45889</v>
      </c>
      <c r="C586" s="202" t="s">
        <v>4644</v>
      </c>
      <c r="D586" s="7" t="s">
        <v>277</v>
      </c>
      <c r="E586" s="7" t="s">
        <v>4645</v>
      </c>
      <c r="F586" s="7" t="s">
        <v>639</v>
      </c>
      <c r="G586" s="7" t="s">
        <v>4672</v>
      </c>
      <c r="H586" s="15" t="s">
        <v>3697</v>
      </c>
      <c r="I586" s="14"/>
      <c r="J586" s="14"/>
    </row>
    <row r="587" spans="1:10">
      <c r="A587" s="195">
        <v>45888</v>
      </c>
      <c r="B587" s="61">
        <v>45889</v>
      </c>
      <c r="C587" s="202" t="s">
        <v>4646</v>
      </c>
      <c r="D587" s="7" t="s">
        <v>285</v>
      </c>
      <c r="E587" s="7" t="s">
        <v>3892</v>
      </c>
      <c r="F587" s="7" t="s">
        <v>639</v>
      </c>
      <c r="G587" s="7" t="s">
        <v>4672</v>
      </c>
      <c r="H587" s="15" t="s">
        <v>3697</v>
      </c>
      <c r="I587" s="14"/>
      <c r="J587" s="7"/>
    </row>
    <row r="588" spans="1:10">
      <c r="A588" s="195">
        <v>45888</v>
      </c>
      <c r="B588" s="61">
        <v>45889</v>
      </c>
      <c r="C588" s="202" t="s">
        <v>4647</v>
      </c>
      <c r="D588" s="7" t="s">
        <v>285</v>
      </c>
      <c r="E588" s="7" t="s">
        <v>3892</v>
      </c>
      <c r="F588" s="7" t="s">
        <v>639</v>
      </c>
      <c r="G588" s="7" t="s">
        <v>4672</v>
      </c>
      <c r="H588" s="15" t="s">
        <v>3697</v>
      </c>
      <c r="I588" s="14"/>
      <c r="J588" s="14"/>
    </row>
    <row r="589" spans="1:10">
      <c r="A589" s="195">
        <v>45888</v>
      </c>
      <c r="B589" s="61">
        <v>45889</v>
      </c>
      <c r="C589" s="202" t="s">
        <v>4648</v>
      </c>
      <c r="D589" s="7" t="s">
        <v>285</v>
      </c>
      <c r="E589" s="7" t="s">
        <v>3892</v>
      </c>
      <c r="F589" s="7" t="s">
        <v>639</v>
      </c>
      <c r="G589" s="7" t="s">
        <v>4672</v>
      </c>
      <c r="H589" s="15" t="s">
        <v>3697</v>
      </c>
      <c r="I589" s="14"/>
      <c r="J589" s="14"/>
    </row>
    <row r="590" spans="1:10">
      <c r="A590" s="195">
        <v>45888</v>
      </c>
      <c r="B590" s="61">
        <v>45889</v>
      </c>
      <c r="C590" s="202" t="s">
        <v>4649</v>
      </c>
      <c r="D590" s="7" t="s">
        <v>285</v>
      </c>
      <c r="E590" s="7" t="s">
        <v>3892</v>
      </c>
      <c r="F590" s="7" t="s">
        <v>639</v>
      </c>
      <c r="G590" s="7" t="s">
        <v>4672</v>
      </c>
      <c r="H590" s="15" t="s">
        <v>3697</v>
      </c>
      <c r="I590" s="14"/>
      <c r="J590" s="14"/>
    </row>
    <row r="591" spans="1:10">
      <c r="A591" s="195">
        <v>45888</v>
      </c>
      <c r="B591" s="61">
        <v>45889</v>
      </c>
      <c r="C591" s="202" t="s">
        <v>4650</v>
      </c>
      <c r="D591" s="7" t="s">
        <v>1834</v>
      </c>
      <c r="E591" s="7" t="s">
        <v>24</v>
      </c>
      <c r="F591" s="7" t="s">
        <v>639</v>
      </c>
      <c r="G591" s="7" t="s">
        <v>4672</v>
      </c>
      <c r="H591" s="15" t="s">
        <v>3697</v>
      </c>
      <c r="I591" s="14"/>
      <c r="J591" s="14"/>
    </row>
    <row r="592" spans="1:10">
      <c r="A592" s="195">
        <v>45888</v>
      </c>
      <c r="B592" s="61">
        <v>45889</v>
      </c>
      <c r="C592" s="202" t="s">
        <v>4651</v>
      </c>
      <c r="D592" s="7" t="s">
        <v>1834</v>
      </c>
      <c r="E592" s="7" t="s">
        <v>24</v>
      </c>
      <c r="F592" s="7" t="s">
        <v>639</v>
      </c>
      <c r="G592" s="7" t="s">
        <v>4672</v>
      </c>
      <c r="H592" s="15" t="s">
        <v>3697</v>
      </c>
      <c r="I592" s="14"/>
      <c r="J592" s="14"/>
    </row>
    <row r="593" spans="1:10">
      <c r="A593" s="195">
        <v>45888</v>
      </c>
      <c r="B593" s="61">
        <v>45889</v>
      </c>
      <c r="C593" s="202" t="s">
        <v>4658</v>
      </c>
      <c r="D593" s="7" t="s">
        <v>3547</v>
      </c>
      <c r="E593" s="7" t="s">
        <v>4664</v>
      </c>
      <c r="F593" s="7" t="s">
        <v>639</v>
      </c>
      <c r="G593" s="7" t="s">
        <v>4672</v>
      </c>
      <c r="H593" s="15" t="s">
        <v>3697</v>
      </c>
      <c r="I593" s="14"/>
      <c r="J593" s="14"/>
    </row>
    <row r="594" spans="1:10">
      <c r="A594" s="195">
        <v>45888</v>
      </c>
      <c r="B594" s="61">
        <v>45889</v>
      </c>
      <c r="C594" s="202" t="s">
        <v>4652</v>
      </c>
      <c r="D594" s="7" t="s">
        <v>3547</v>
      </c>
      <c r="E594" s="7" t="s">
        <v>4653</v>
      </c>
      <c r="F594" s="7" t="s">
        <v>639</v>
      </c>
      <c r="G594" s="7" t="s">
        <v>4672</v>
      </c>
      <c r="H594" s="15" t="s">
        <v>3697</v>
      </c>
      <c r="I594" s="14"/>
      <c r="J594" s="14"/>
    </row>
    <row r="595" spans="1:10">
      <c r="A595" s="195">
        <v>45888</v>
      </c>
      <c r="B595" s="61">
        <v>45889</v>
      </c>
      <c r="C595" s="202" t="s">
        <v>4654</v>
      </c>
      <c r="D595" s="7" t="s">
        <v>635</v>
      </c>
      <c r="E595" s="7" t="s">
        <v>4655</v>
      </c>
      <c r="F595" s="7" t="s">
        <v>639</v>
      </c>
      <c r="G595" s="7" t="s">
        <v>4672</v>
      </c>
      <c r="H595" s="15" t="s">
        <v>3697</v>
      </c>
      <c r="I595" s="14"/>
      <c r="J595" s="14"/>
    </row>
    <row r="596" spans="1:10">
      <c r="A596" s="195">
        <v>45888</v>
      </c>
      <c r="B596" s="61">
        <v>45889</v>
      </c>
      <c r="C596" s="202" t="s">
        <v>4656</v>
      </c>
      <c r="D596" s="7" t="s">
        <v>635</v>
      </c>
      <c r="E596" s="7" t="s">
        <v>4657</v>
      </c>
      <c r="F596" s="7" t="s">
        <v>639</v>
      </c>
      <c r="G596" s="7" t="s">
        <v>4672</v>
      </c>
      <c r="H596" s="15" t="s">
        <v>3697</v>
      </c>
      <c r="I596" s="14"/>
      <c r="J596" s="14"/>
    </row>
    <row r="597" spans="1:10">
      <c r="A597" s="61">
        <v>45889</v>
      </c>
      <c r="B597" s="61">
        <v>45889</v>
      </c>
      <c r="C597" s="202" t="s">
        <v>4659</v>
      </c>
      <c r="D597" s="7" t="s">
        <v>8</v>
      </c>
      <c r="E597" s="7" t="s">
        <v>3632</v>
      </c>
      <c r="F597" s="7" t="s">
        <v>639</v>
      </c>
      <c r="G597" s="7" t="s">
        <v>4672</v>
      </c>
      <c r="H597" s="15" t="s">
        <v>3697</v>
      </c>
      <c r="I597" s="14"/>
      <c r="J597" s="14"/>
    </row>
    <row r="598" spans="1:10">
      <c r="A598" s="61">
        <v>45889</v>
      </c>
      <c r="B598" s="61">
        <v>45889</v>
      </c>
      <c r="C598" s="202" t="s">
        <v>4660</v>
      </c>
      <c r="D598" s="7" t="s">
        <v>218</v>
      </c>
      <c r="F598" s="7" t="s">
        <v>648</v>
      </c>
      <c r="G598" s="7" t="s">
        <v>4672</v>
      </c>
      <c r="H598" s="15" t="s">
        <v>3697</v>
      </c>
      <c r="I598" s="14"/>
      <c r="J598" s="14"/>
    </row>
    <row r="599" spans="1:10">
      <c r="A599" s="61">
        <v>45889</v>
      </c>
      <c r="B599" s="61">
        <v>45889</v>
      </c>
      <c r="C599" s="202" t="s">
        <v>4661</v>
      </c>
      <c r="D599" s="7" t="s">
        <v>218</v>
      </c>
      <c r="F599" s="7" t="s">
        <v>648</v>
      </c>
      <c r="G599" s="7" t="s">
        <v>4672</v>
      </c>
      <c r="H599" s="15" t="s">
        <v>3697</v>
      </c>
      <c r="I599" s="14"/>
      <c r="J599" s="14"/>
    </row>
    <row r="600" spans="1:10">
      <c r="A600" s="61">
        <v>45889</v>
      </c>
      <c r="B600" s="61">
        <v>45889</v>
      </c>
      <c r="C600" s="202" t="s">
        <v>4662</v>
      </c>
      <c r="D600" s="7" t="s">
        <v>218</v>
      </c>
      <c r="F600" s="7" t="s">
        <v>648</v>
      </c>
      <c r="G600" s="7" t="s">
        <v>4672</v>
      </c>
      <c r="H600" s="15" t="s">
        <v>3697</v>
      </c>
      <c r="I600" s="14"/>
      <c r="J600" s="14"/>
    </row>
    <row r="601" spans="1:10">
      <c r="A601" s="61">
        <v>45889</v>
      </c>
      <c r="B601" s="61">
        <v>45889</v>
      </c>
      <c r="C601" s="202" t="s">
        <v>4663</v>
      </c>
      <c r="D601" s="7" t="s">
        <v>218</v>
      </c>
      <c r="F601" s="7" t="s">
        <v>648</v>
      </c>
      <c r="G601" s="7" t="s">
        <v>4672</v>
      </c>
      <c r="H601" s="15" t="s">
        <v>3697</v>
      </c>
      <c r="I601" s="14"/>
      <c r="J601" s="14"/>
    </row>
    <row r="602" spans="1:10">
      <c r="A602" s="61">
        <v>45889</v>
      </c>
      <c r="B602" s="61">
        <v>45889</v>
      </c>
      <c r="C602" s="202" t="s">
        <v>4665</v>
      </c>
      <c r="D602" s="7" t="s">
        <v>167</v>
      </c>
      <c r="E602" s="7" t="s">
        <v>4666</v>
      </c>
      <c r="F602" s="7" t="s">
        <v>639</v>
      </c>
      <c r="G602" s="7" t="s">
        <v>4672</v>
      </c>
      <c r="H602" s="15" t="s">
        <v>3697</v>
      </c>
      <c r="I602" s="14"/>
      <c r="J602" s="14"/>
    </row>
    <row r="603" spans="1:10">
      <c r="A603" s="61">
        <v>45889</v>
      </c>
      <c r="B603" s="61">
        <v>45889</v>
      </c>
      <c r="C603" s="202" t="s">
        <v>4667</v>
      </c>
      <c r="D603" s="7" t="s">
        <v>1507</v>
      </c>
      <c r="E603" s="7" t="s">
        <v>3933</v>
      </c>
      <c r="F603" s="7" t="s">
        <v>639</v>
      </c>
      <c r="G603" s="7" t="s">
        <v>4672</v>
      </c>
      <c r="H603" s="15" t="s">
        <v>3697</v>
      </c>
      <c r="I603" s="14"/>
      <c r="J603" s="14"/>
    </row>
    <row r="604" spans="1:10">
      <c r="A604" s="61">
        <v>45889</v>
      </c>
      <c r="B604" s="61">
        <v>45889</v>
      </c>
      <c r="C604" s="202" t="s">
        <v>4668</v>
      </c>
      <c r="D604" s="7" t="s">
        <v>777</v>
      </c>
      <c r="E604" s="7" t="s">
        <v>24</v>
      </c>
      <c r="F604" s="7" t="s">
        <v>639</v>
      </c>
      <c r="G604" s="7" t="s">
        <v>4672</v>
      </c>
      <c r="H604" s="15" t="s">
        <v>3697</v>
      </c>
      <c r="I604" s="14"/>
      <c r="J604" s="14"/>
    </row>
    <row r="605" spans="1:10">
      <c r="A605" s="61">
        <v>45889</v>
      </c>
      <c r="B605" s="61">
        <v>45889</v>
      </c>
      <c r="C605" s="202" t="s">
        <v>4669</v>
      </c>
      <c r="D605" s="7" t="s">
        <v>177</v>
      </c>
      <c r="E605" s="7" t="s">
        <v>2317</v>
      </c>
      <c r="F605" s="7" t="s">
        <v>639</v>
      </c>
      <c r="G605" s="7" t="s">
        <v>4672</v>
      </c>
      <c r="H605" s="15" t="s">
        <v>3697</v>
      </c>
      <c r="I605" s="14"/>
      <c r="J605" s="14"/>
    </row>
    <row r="606" spans="1:10">
      <c r="A606" s="61">
        <v>45889</v>
      </c>
      <c r="B606" s="61">
        <v>45889</v>
      </c>
      <c r="C606" s="202" t="s">
        <v>4670</v>
      </c>
      <c r="D606" s="7" t="s">
        <v>1834</v>
      </c>
      <c r="E606" s="7" t="s">
        <v>24</v>
      </c>
      <c r="F606" s="7" t="s">
        <v>639</v>
      </c>
      <c r="G606" s="7" t="s">
        <v>4672</v>
      </c>
      <c r="H606" s="15" t="s">
        <v>3697</v>
      </c>
      <c r="I606" s="14"/>
      <c r="J606" s="14"/>
    </row>
    <row r="607" spans="1:10">
      <c r="A607" s="61">
        <v>45889</v>
      </c>
      <c r="B607" s="61">
        <v>45889</v>
      </c>
      <c r="C607" s="202" t="s">
        <v>4671</v>
      </c>
      <c r="D607" s="7" t="s">
        <v>1834</v>
      </c>
      <c r="E607" s="7" t="s">
        <v>24</v>
      </c>
      <c r="F607" s="7" t="s">
        <v>639</v>
      </c>
      <c r="G607" s="7" t="s">
        <v>4672</v>
      </c>
      <c r="H607" s="15" t="s">
        <v>3697</v>
      </c>
      <c r="I607" s="14"/>
      <c r="J607" s="14"/>
    </row>
    <row r="608" spans="1:10">
      <c r="A608" s="61">
        <v>45890</v>
      </c>
      <c r="B608" s="61">
        <v>45891</v>
      </c>
      <c r="C608" s="202" t="s">
        <v>4673</v>
      </c>
      <c r="D608" s="7" t="s">
        <v>666</v>
      </c>
      <c r="E608" s="7" t="s">
        <v>4837</v>
      </c>
      <c r="F608" s="7" t="s">
        <v>639</v>
      </c>
      <c r="G608" s="7" t="s">
        <v>4672</v>
      </c>
      <c r="H608" s="15" t="s">
        <v>3697</v>
      </c>
      <c r="I608" s="14"/>
      <c r="J608" s="14"/>
    </row>
    <row r="609" spans="1:10">
      <c r="A609" s="61">
        <v>45890</v>
      </c>
      <c r="B609" s="61">
        <v>45890</v>
      </c>
      <c r="C609" s="202" t="s">
        <v>4674</v>
      </c>
      <c r="D609" s="7" t="s">
        <v>23</v>
      </c>
      <c r="E609" s="7" t="s">
        <v>4675</v>
      </c>
      <c r="F609" s="7" t="s">
        <v>639</v>
      </c>
      <c r="G609" s="7" t="s">
        <v>4672</v>
      </c>
      <c r="H609" s="15" t="s">
        <v>3697</v>
      </c>
      <c r="I609" s="14"/>
      <c r="J609" s="14"/>
    </row>
    <row r="610" spans="1:10">
      <c r="A610" s="61">
        <v>45890</v>
      </c>
      <c r="B610" s="61">
        <v>45890</v>
      </c>
      <c r="C610" s="202" t="s">
        <v>4676</v>
      </c>
      <c r="D610" s="7" t="s">
        <v>23</v>
      </c>
      <c r="E610" s="7" t="s">
        <v>4677</v>
      </c>
      <c r="F610" s="7" t="s">
        <v>639</v>
      </c>
      <c r="G610" s="7" t="s">
        <v>4672</v>
      </c>
      <c r="H610" s="15" t="s">
        <v>3697</v>
      </c>
      <c r="I610" s="14"/>
      <c r="J610" s="14"/>
    </row>
    <row r="611" spans="1:10">
      <c r="A611" s="61">
        <v>45890</v>
      </c>
      <c r="B611" s="61">
        <v>45890</v>
      </c>
      <c r="C611" s="202" t="s">
        <v>4679</v>
      </c>
      <c r="D611" s="7" t="s">
        <v>23</v>
      </c>
      <c r="E611" s="7" t="s">
        <v>4678</v>
      </c>
      <c r="F611" s="7" t="s">
        <v>639</v>
      </c>
      <c r="G611" s="7" t="s">
        <v>4672</v>
      </c>
      <c r="H611" s="15" t="s">
        <v>3697</v>
      </c>
      <c r="I611" s="14"/>
      <c r="J611" s="14"/>
    </row>
    <row r="612" spans="1:10">
      <c r="A612" s="61">
        <v>45890</v>
      </c>
      <c r="B612" s="61">
        <v>45890</v>
      </c>
      <c r="C612" s="202" t="s">
        <v>4680</v>
      </c>
      <c r="D612" s="7" t="s">
        <v>23</v>
      </c>
      <c r="E612" s="7" t="s">
        <v>4681</v>
      </c>
      <c r="F612" s="7" t="s">
        <v>639</v>
      </c>
      <c r="G612" s="7" t="s">
        <v>4672</v>
      </c>
      <c r="H612" s="15" t="s">
        <v>3697</v>
      </c>
      <c r="I612" s="14"/>
      <c r="J612" s="14"/>
    </row>
    <row r="613" spans="1:10">
      <c r="A613" s="61">
        <v>45890</v>
      </c>
      <c r="B613" s="61">
        <v>45890</v>
      </c>
      <c r="C613" s="202" t="s">
        <v>4682</v>
      </c>
      <c r="D613" s="7" t="s">
        <v>23</v>
      </c>
      <c r="E613" s="7" t="s">
        <v>4683</v>
      </c>
      <c r="F613" s="7" t="s">
        <v>639</v>
      </c>
      <c r="G613" s="7" t="s">
        <v>4672</v>
      </c>
      <c r="H613" s="15" t="s">
        <v>3697</v>
      </c>
      <c r="I613" s="14"/>
      <c r="J613" s="14"/>
    </row>
    <row r="614" spans="1:10">
      <c r="A614" s="61">
        <v>45890</v>
      </c>
      <c r="B614" s="61">
        <v>45890</v>
      </c>
      <c r="C614" s="202" t="s">
        <v>4684</v>
      </c>
      <c r="D614" s="7" t="s">
        <v>23</v>
      </c>
      <c r="E614" s="7" t="s">
        <v>4685</v>
      </c>
      <c r="F614" s="7" t="s">
        <v>639</v>
      </c>
      <c r="G614" s="7" t="s">
        <v>4672</v>
      </c>
      <c r="H614" s="15" t="s">
        <v>3697</v>
      </c>
      <c r="I614" s="14"/>
      <c r="J614" s="14"/>
    </row>
    <row r="615" spans="1:10">
      <c r="A615" s="61">
        <v>45890</v>
      </c>
      <c r="B615" s="61">
        <v>45890</v>
      </c>
      <c r="C615" s="202" t="s">
        <v>4686</v>
      </c>
      <c r="D615" s="7" t="s">
        <v>23</v>
      </c>
      <c r="E615" s="7" t="s">
        <v>4687</v>
      </c>
      <c r="F615" s="7" t="s">
        <v>639</v>
      </c>
      <c r="G615" s="7" t="s">
        <v>4672</v>
      </c>
      <c r="H615" s="15" t="s">
        <v>3697</v>
      </c>
      <c r="I615" s="14"/>
      <c r="J615" s="7"/>
    </row>
    <row r="616" spans="1:10">
      <c r="A616" s="61">
        <v>45890</v>
      </c>
      <c r="B616" s="61">
        <v>45890</v>
      </c>
      <c r="C616" s="202" t="s">
        <v>4688</v>
      </c>
      <c r="D616" s="7" t="s">
        <v>23</v>
      </c>
      <c r="E616" s="7" t="s">
        <v>4689</v>
      </c>
      <c r="F616" s="7" t="s">
        <v>639</v>
      </c>
      <c r="G616" s="7" t="s">
        <v>4672</v>
      </c>
      <c r="H616" s="15" t="s">
        <v>3697</v>
      </c>
      <c r="I616" s="14"/>
      <c r="J616" s="14"/>
    </row>
    <row r="617" spans="1:10">
      <c r="A617" s="61">
        <v>45890</v>
      </c>
      <c r="B617" s="61">
        <v>45890</v>
      </c>
      <c r="C617" s="202" t="s">
        <v>4739</v>
      </c>
      <c r="D617" s="7" t="s">
        <v>23</v>
      </c>
      <c r="E617" s="7" t="s">
        <v>4740</v>
      </c>
      <c r="F617" s="7" t="s">
        <v>639</v>
      </c>
      <c r="G617" s="7" t="s">
        <v>4672</v>
      </c>
      <c r="H617" s="15" t="s">
        <v>3697</v>
      </c>
      <c r="I617" s="14"/>
      <c r="J617" s="14"/>
    </row>
    <row r="618" spans="1:10">
      <c r="A618" s="61">
        <v>45890</v>
      </c>
      <c r="B618" s="61">
        <v>45890</v>
      </c>
      <c r="C618" s="202" t="s">
        <v>4741</v>
      </c>
      <c r="D618" s="7" t="s">
        <v>23</v>
      </c>
      <c r="E618" s="7" t="s">
        <v>4742</v>
      </c>
      <c r="F618" s="7" t="s">
        <v>639</v>
      </c>
      <c r="G618" s="7" t="s">
        <v>4672</v>
      </c>
      <c r="H618" s="15" t="s">
        <v>3697</v>
      </c>
      <c r="I618" s="14"/>
      <c r="J618" s="7"/>
    </row>
    <row r="619" spans="1:10">
      <c r="A619" s="61">
        <v>45890</v>
      </c>
      <c r="B619" s="61">
        <v>45890</v>
      </c>
      <c r="C619" s="202" t="s">
        <v>4743</v>
      </c>
      <c r="D619" s="7" t="s">
        <v>23</v>
      </c>
      <c r="E619" s="7" t="s">
        <v>4744</v>
      </c>
      <c r="F619" s="7" t="s">
        <v>639</v>
      </c>
      <c r="G619" s="7" t="s">
        <v>4672</v>
      </c>
      <c r="H619" s="15" t="s">
        <v>3697</v>
      </c>
      <c r="I619" s="14"/>
      <c r="J619" s="7"/>
    </row>
    <row r="620" spans="1:10">
      <c r="A620" s="61">
        <v>45890</v>
      </c>
      <c r="B620" s="61">
        <v>45890</v>
      </c>
      <c r="C620" s="202" t="s">
        <v>4745</v>
      </c>
      <c r="D620" s="7" t="s">
        <v>23</v>
      </c>
      <c r="E620" s="7" t="s">
        <v>4746</v>
      </c>
      <c r="F620" s="7" t="s">
        <v>639</v>
      </c>
      <c r="G620" s="7" t="s">
        <v>4672</v>
      </c>
      <c r="H620" s="15" t="s">
        <v>3697</v>
      </c>
      <c r="I620" s="14"/>
      <c r="J620" s="14"/>
    </row>
    <row r="621" spans="1:10">
      <c r="A621" s="61">
        <v>45890</v>
      </c>
      <c r="B621" s="61">
        <v>45890</v>
      </c>
      <c r="C621" s="202" t="s">
        <v>4747</v>
      </c>
      <c r="D621" s="7" t="s">
        <v>23</v>
      </c>
      <c r="E621" s="7" t="s">
        <v>4748</v>
      </c>
      <c r="F621" s="7" t="s">
        <v>639</v>
      </c>
      <c r="G621" s="7" t="s">
        <v>4672</v>
      </c>
      <c r="H621" s="15" t="s">
        <v>3697</v>
      </c>
      <c r="I621" s="7"/>
      <c r="J621" s="7"/>
    </row>
    <row r="622" spans="1:10">
      <c r="A622" s="61">
        <v>45890</v>
      </c>
      <c r="B622" s="61">
        <v>45890</v>
      </c>
      <c r="C622" s="202" t="s">
        <v>4749</v>
      </c>
      <c r="D622" s="7" t="s">
        <v>23</v>
      </c>
      <c r="E622" s="7" t="s">
        <v>4750</v>
      </c>
      <c r="F622" s="7" t="s">
        <v>639</v>
      </c>
      <c r="G622" s="7" t="s">
        <v>4672</v>
      </c>
      <c r="H622" s="15" t="s">
        <v>3697</v>
      </c>
      <c r="I622" s="7"/>
      <c r="J622" s="7"/>
    </row>
    <row r="623" spans="1:10">
      <c r="A623" s="61">
        <v>45890</v>
      </c>
      <c r="B623" s="61">
        <v>45890</v>
      </c>
      <c r="C623" s="202" t="s">
        <v>4751</v>
      </c>
      <c r="D623" s="7" t="s">
        <v>23</v>
      </c>
      <c r="E623" s="7" t="s">
        <v>4752</v>
      </c>
      <c r="F623" s="7" t="s">
        <v>639</v>
      </c>
      <c r="G623" s="7" t="s">
        <v>4672</v>
      </c>
      <c r="H623" s="15" t="s">
        <v>3697</v>
      </c>
      <c r="I623" s="7"/>
      <c r="J623" s="7"/>
    </row>
    <row r="624" spans="1:10">
      <c r="A624" s="61">
        <v>45890</v>
      </c>
      <c r="B624" s="61">
        <v>45890</v>
      </c>
      <c r="C624" s="202" t="s">
        <v>4753</v>
      </c>
      <c r="D624" s="7" t="s">
        <v>23</v>
      </c>
      <c r="E624" s="7" t="s">
        <v>4754</v>
      </c>
      <c r="F624" s="7" t="s">
        <v>639</v>
      </c>
      <c r="G624" s="7" t="s">
        <v>4672</v>
      </c>
      <c r="H624" s="15" t="s">
        <v>3697</v>
      </c>
      <c r="I624" s="7"/>
      <c r="J624" s="7"/>
    </row>
    <row r="625" spans="1:10">
      <c r="A625" s="61">
        <v>45890</v>
      </c>
      <c r="B625" s="61">
        <v>45890</v>
      </c>
      <c r="C625" s="202" t="s">
        <v>4755</v>
      </c>
      <c r="D625" s="7" t="s">
        <v>23</v>
      </c>
      <c r="E625" s="7" t="s">
        <v>4756</v>
      </c>
      <c r="F625" s="7" t="s">
        <v>639</v>
      </c>
      <c r="G625" s="7" t="s">
        <v>4672</v>
      </c>
      <c r="H625" s="15" t="s">
        <v>3697</v>
      </c>
      <c r="I625" s="7"/>
      <c r="J625" s="7"/>
    </row>
    <row r="626" spans="1:10">
      <c r="A626" s="61">
        <v>45890</v>
      </c>
      <c r="B626" s="61">
        <v>45890</v>
      </c>
      <c r="C626" s="202" t="s">
        <v>4757</v>
      </c>
      <c r="D626" s="7" t="s">
        <v>23</v>
      </c>
      <c r="E626" s="7" t="s">
        <v>4758</v>
      </c>
      <c r="F626" s="7" t="s">
        <v>639</v>
      </c>
      <c r="G626" s="7" t="s">
        <v>4672</v>
      </c>
      <c r="H626" s="15" t="s">
        <v>3697</v>
      </c>
      <c r="I626" s="7"/>
      <c r="J626" s="7"/>
    </row>
    <row r="627" spans="1:10">
      <c r="A627" s="61">
        <v>45890</v>
      </c>
      <c r="B627" s="61">
        <v>45890</v>
      </c>
      <c r="C627" s="202" t="s">
        <v>4759</v>
      </c>
      <c r="D627" s="7" t="s">
        <v>23</v>
      </c>
      <c r="E627" s="7" t="s">
        <v>4760</v>
      </c>
      <c r="F627" s="7" t="s">
        <v>639</v>
      </c>
      <c r="G627" s="7" t="s">
        <v>4672</v>
      </c>
      <c r="H627" s="15" t="s">
        <v>3697</v>
      </c>
      <c r="I627" s="7"/>
      <c r="J627" s="7"/>
    </row>
    <row r="628" spans="1:10">
      <c r="A628" s="61">
        <v>45890</v>
      </c>
      <c r="B628" s="61">
        <v>45890</v>
      </c>
      <c r="C628" s="202" t="s">
        <v>4761</v>
      </c>
      <c r="D628" s="7" t="s">
        <v>23</v>
      </c>
      <c r="E628" s="7" t="s">
        <v>4762</v>
      </c>
      <c r="F628" s="7" t="s">
        <v>639</v>
      </c>
      <c r="G628" s="7" t="s">
        <v>4672</v>
      </c>
      <c r="H628" s="15" t="s">
        <v>3697</v>
      </c>
      <c r="I628" s="7"/>
      <c r="J628" s="7"/>
    </row>
    <row r="629" spans="1:10">
      <c r="A629" s="61">
        <v>45890</v>
      </c>
      <c r="B629" s="61">
        <v>45890</v>
      </c>
      <c r="C629" s="202" t="s">
        <v>4763</v>
      </c>
      <c r="D629" s="7" t="s">
        <v>23</v>
      </c>
      <c r="E629" s="7" t="s">
        <v>4764</v>
      </c>
      <c r="F629" s="7" t="s">
        <v>639</v>
      </c>
      <c r="G629" s="7" t="s">
        <v>4672</v>
      </c>
      <c r="H629" s="15" t="s">
        <v>3697</v>
      </c>
      <c r="I629" s="7"/>
      <c r="J629" s="7"/>
    </row>
    <row r="630" spans="1:10">
      <c r="A630" s="61">
        <v>45890</v>
      </c>
      <c r="B630" s="61">
        <v>45890</v>
      </c>
      <c r="C630" s="202" t="s">
        <v>4765</v>
      </c>
      <c r="D630" s="7" t="s">
        <v>23</v>
      </c>
      <c r="E630" s="7" t="s">
        <v>4766</v>
      </c>
      <c r="F630" s="7" t="s">
        <v>639</v>
      </c>
      <c r="G630" s="7" t="s">
        <v>4672</v>
      </c>
      <c r="H630" s="15" t="s">
        <v>3697</v>
      </c>
      <c r="I630" s="7"/>
      <c r="J630" s="7"/>
    </row>
    <row r="631" spans="1:10">
      <c r="A631" s="61">
        <v>45890</v>
      </c>
      <c r="B631" s="61">
        <v>45890</v>
      </c>
      <c r="C631" s="202" t="s">
        <v>4767</v>
      </c>
      <c r="D631" s="7" t="s">
        <v>23</v>
      </c>
      <c r="E631" s="7" t="s">
        <v>4768</v>
      </c>
      <c r="F631" s="7" t="s">
        <v>639</v>
      </c>
      <c r="G631" s="7" t="s">
        <v>4672</v>
      </c>
      <c r="H631" s="15" t="s">
        <v>3697</v>
      </c>
      <c r="I631" s="7"/>
      <c r="J631" s="7"/>
    </row>
    <row r="632" spans="1:10">
      <c r="A632" s="61">
        <v>45890</v>
      </c>
      <c r="B632" s="61">
        <v>45890</v>
      </c>
      <c r="C632" s="202" t="s">
        <v>4769</v>
      </c>
      <c r="D632" s="7" t="s">
        <v>23</v>
      </c>
      <c r="E632" s="7" t="s">
        <v>4770</v>
      </c>
      <c r="F632" s="7" t="s">
        <v>639</v>
      </c>
      <c r="G632" s="7" t="s">
        <v>4672</v>
      </c>
      <c r="H632" s="15" t="s">
        <v>3697</v>
      </c>
      <c r="I632" s="7"/>
      <c r="J632" s="7"/>
    </row>
    <row r="633" spans="1:10">
      <c r="A633" s="61">
        <v>45890</v>
      </c>
      <c r="B633" s="61">
        <v>45890</v>
      </c>
      <c r="C633" s="202" t="s">
        <v>4771</v>
      </c>
      <c r="D633" s="7" t="s">
        <v>23</v>
      </c>
      <c r="E633" s="7" t="s">
        <v>4772</v>
      </c>
      <c r="F633" s="7" t="s">
        <v>639</v>
      </c>
      <c r="G633" s="7" t="s">
        <v>4672</v>
      </c>
      <c r="H633" s="15" t="s">
        <v>3697</v>
      </c>
      <c r="I633" s="7"/>
      <c r="J633" s="7"/>
    </row>
    <row r="634" spans="1:10">
      <c r="A634" s="61">
        <v>45890</v>
      </c>
      <c r="B634" s="61">
        <v>45890</v>
      </c>
      <c r="C634" s="202" t="s">
        <v>4773</v>
      </c>
      <c r="D634" s="7" t="s">
        <v>23</v>
      </c>
      <c r="E634" s="7" t="s">
        <v>4774</v>
      </c>
      <c r="F634" s="7" t="s">
        <v>639</v>
      </c>
      <c r="G634" s="7" t="s">
        <v>4672</v>
      </c>
      <c r="H634" s="15" t="s">
        <v>3697</v>
      </c>
      <c r="I634" s="7"/>
      <c r="J634" s="7"/>
    </row>
    <row r="635" spans="1:10">
      <c r="A635" s="61">
        <v>45890</v>
      </c>
      <c r="B635" s="61">
        <v>45890</v>
      </c>
      <c r="C635" s="202" t="s">
        <v>4775</v>
      </c>
      <c r="D635" s="7" t="s">
        <v>23</v>
      </c>
      <c r="E635" s="7" t="s">
        <v>4776</v>
      </c>
      <c r="F635" s="7" t="s">
        <v>639</v>
      </c>
      <c r="G635" s="7" t="s">
        <v>4672</v>
      </c>
      <c r="H635" s="15" t="s">
        <v>3697</v>
      </c>
      <c r="I635" s="7"/>
      <c r="J635" s="7"/>
    </row>
    <row r="636" spans="1:10">
      <c r="A636" s="61">
        <v>45890</v>
      </c>
      <c r="B636" s="61">
        <v>45890</v>
      </c>
      <c r="C636" s="202" t="s">
        <v>4777</v>
      </c>
      <c r="D636" s="7" t="s">
        <v>23</v>
      </c>
      <c r="E636" s="7" t="s">
        <v>4778</v>
      </c>
      <c r="F636" s="7" t="s">
        <v>639</v>
      </c>
      <c r="G636" s="7" t="s">
        <v>4672</v>
      </c>
      <c r="H636" s="15" t="s">
        <v>3697</v>
      </c>
      <c r="I636" s="7"/>
      <c r="J636" s="7"/>
    </row>
    <row r="637" spans="1:10">
      <c r="A637" s="61">
        <v>45890</v>
      </c>
      <c r="B637" s="61">
        <v>45890</v>
      </c>
      <c r="C637" s="202" t="s">
        <v>4661</v>
      </c>
      <c r="D637" s="7" t="s">
        <v>218</v>
      </c>
      <c r="F637" s="7" t="s">
        <v>648</v>
      </c>
      <c r="G637" s="7" t="s">
        <v>4672</v>
      </c>
      <c r="H637" s="15" t="s">
        <v>3697</v>
      </c>
      <c r="I637" s="7"/>
      <c r="J637" s="7"/>
    </row>
    <row r="638" spans="1:10">
      <c r="A638" s="61">
        <v>45890</v>
      </c>
      <c r="B638" s="61">
        <v>45890</v>
      </c>
      <c r="C638" s="202" t="s">
        <v>4662</v>
      </c>
      <c r="D638" s="7" t="s">
        <v>218</v>
      </c>
      <c r="F638" s="7" t="s">
        <v>648</v>
      </c>
      <c r="G638" s="7" t="s">
        <v>4672</v>
      </c>
      <c r="H638" s="15" t="s">
        <v>3697</v>
      </c>
      <c r="I638" s="7"/>
      <c r="J638" s="7"/>
    </row>
    <row r="639" spans="1:10">
      <c r="A639" s="61">
        <v>45890</v>
      </c>
      <c r="B639" s="61">
        <v>45890</v>
      </c>
      <c r="C639" s="202" t="s">
        <v>4663</v>
      </c>
      <c r="D639" s="7" t="s">
        <v>218</v>
      </c>
      <c r="F639" s="7" t="s">
        <v>648</v>
      </c>
      <c r="G639" s="7" t="s">
        <v>4672</v>
      </c>
      <c r="H639" s="15" t="s">
        <v>3697</v>
      </c>
      <c r="I639" s="7"/>
      <c r="J639" s="7"/>
    </row>
    <row r="640" spans="1:10">
      <c r="A640" s="61">
        <v>45890</v>
      </c>
      <c r="B640" s="61">
        <v>45891</v>
      </c>
      <c r="C640" s="202" t="s">
        <v>4779</v>
      </c>
      <c r="D640" s="7" t="s">
        <v>2993</v>
      </c>
      <c r="E640" s="7" t="s">
        <v>4835</v>
      </c>
      <c r="F640" s="7" t="s">
        <v>639</v>
      </c>
      <c r="G640" s="7" t="s">
        <v>4672</v>
      </c>
      <c r="H640" s="15" t="s">
        <v>3697</v>
      </c>
      <c r="I640" s="7"/>
      <c r="J640" s="7"/>
    </row>
    <row r="641" spans="1:10">
      <c r="A641" s="61">
        <v>45890</v>
      </c>
      <c r="B641" s="61">
        <v>45891</v>
      </c>
      <c r="C641" s="202" t="s">
        <v>4673</v>
      </c>
      <c r="D641" s="7" t="s">
        <v>666</v>
      </c>
      <c r="F641" s="7" t="s">
        <v>639</v>
      </c>
      <c r="G641" s="7" t="s">
        <v>4672</v>
      </c>
      <c r="H641" s="15" t="s">
        <v>3697</v>
      </c>
      <c r="I641" s="7"/>
      <c r="J641" s="7"/>
    </row>
    <row r="642" spans="1:10">
      <c r="A642" s="61">
        <v>45890</v>
      </c>
      <c r="B642" s="61">
        <v>45891</v>
      </c>
      <c r="C642" s="202" t="s">
        <v>4780</v>
      </c>
      <c r="D642" s="7" t="s">
        <v>8</v>
      </c>
      <c r="F642" s="7" t="s">
        <v>639</v>
      </c>
      <c r="G642" s="7" t="s">
        <v>4672</v>
      </c>
      <c r="H642" s="15" t="s">
        <v>3697</v>
      </c>
      <c r="I642" s="7"/>
      <c r="J642" s="7"/>
    </row>
    <row r="643" spans="1:10">
      <c r="A643" s="61">
        <v>45890</v>
      </c>
      <c r="B643" s="61">
        <v>45891</v>
      </c>
      <c r="C643" s="202" t="s">
        <v>4781</v>
      </c>
      <c r="D643" s="7" t="s">
        <v>8</v>
      </c>
      <c r="F643" s="7" t="s">
        <v>639</v>
      </c>
      <c r="G643" s="7" t="s">
        <v>4672</v>
      </c>
      <c r="H643" s="15" t="s">
        <v>3697</v>
      </c>
      <c r="I643" s="7"/>
      <c r="J643" s="7"/>
    </row>
    <row r="644" spans="1:10">
      <c r="A644" s="61">
        <v>45890</v>
      </c>
      <c r="B644" s="61">
        <v>45891</v>
      </c>
      <c r="C644" s="202" t="s">
        <v>4782</v>
      </c>
      <c r="D644" s="7" t="s">
        <v>167</v>
      </c>
      <c r="F644" s="7" t="s">
        <v>639</v>
      </c>
      <c r="G644" s="7" t="s">
        <v>4672</v>
      </c>
      <c r="H644" s="15" t="s">
        <v>3697</v>
      </c>
      <c r="I644" s="7"/>
      <c r="J644" s="7"/>
    </row>
    <row r="645" spans="1:10">
      <c r="A645" s="61">
        <v>45890</v>
      </c>
      <c r="B645" s="61">
        <v>45891</v>
      </c>
      <c r="C645" s="202" t="s">
        <v>4783</v>
      </c>
      <c r="D645" s="7" t="s">
        <v>4784</v>
      </c>
      <c r="E645" s="7" t="s">
        <v>3892</v>
      </c>
      <c r="F645" s="7" t="s">
        <v>639</v>
      </c>
      <c r="G645" s="7" t="s">
        <v>4672</v>
      </c>
      <c r="H645" s="15" t="s">
        <v>3697</v>
      </c>
      <c r="I645" s="7"/>
      <c r="J645" s="7"/>
    </row>
    <row r="646" spans="1:10">
      <c r="A646" s="61">
        <v>45890</v>
      </c>
      <c r="B646" s="61">
        <v>45891</v>
      </c>
      <c r="C646" s="202" t="s">
        <v>4785</v>
      </c>
      <c r="D646" s="7" t="s">
        <v>8</v>
      </c>
      <c r="F646" s="7" t="s">
        <v>639</v>
      </c>
      <c r="G646" s="7" t="s">
        <v>4672</v>
      </c>
      <c r="H646" s="15" t="s">
        <v>3697</v>
      </c>
      <c r="I646" s="7"/>
      <c r="J646" s="7"/>
    </row>
    <row r="647" spans="1:10">
      <c r="A647" s="61">
        <v>45890</v>
      </c>
      <c r="B647" s="61">
        <v>45891</v>
      </c>
      <c r="C647" s="202" t="s">
        <v>4786</v>
      </c>
      <c r="D647" s="7" t="s">
        <v>8</v>
      </c>
      <c r="F647" s="7" t="s">
        <v>639</v>
      </c>
      <c r="G647" s="7" t="s">
        <v>4672</v>
      </c>
      <c r="H647" s="15" t="s">
        <v>3697</v>
      </c>
      <c r="I647" s="7"/>
      <c r="J647" s="7"/>
    </row>
    <row r="648" spans="1:10">
      <c r="A648" s="61">
        <v>45890</v>
      </c>
      <c r="B648" s="61">
        <v>45891</v>
      </c>
      <c r="C648" s="202" t="s">
        <v>4787</v>
      </c>
      <c r="D648" s="7" t="s">
        <v>369</v>
      </c>
      <c r="E648" s="7" t="s">
        <v>387</v>
      </c>
      <c r="F648" s="7" t="s">
        <v>639</v>
      </c>
      <c r="G648" s="7" t="s">
        <v>4672</v>
      </c>
      <c r="H648" s="15" t="s">
        <v>3697</v>
      </c>
      <c r="I648" s="7"/>
      <c r="J648" s="7"/>
    </row>
    <row r="649" spans="1:10">
      <c r="A649" s="61">
        <v>45890</v>
      </c>
      <c r="B649" s="61">
        <v>45891</v>
      </c>
      <c r="C649" s="202" t="s">
        <v>4788</v>
      </c>
      <c r="D649" s="7" t="s">
        <v>277</v>
      </c>
      <c r="E649" s="7" t="s">
        <v>4065</v>
      </c>
      <c r="F649" s="7" t="s">
        <v>639</v>
      </c>
      <c r="G649" s="7" t="s">
        <v>4672</v>
      </c>
      <c r="H649" s="15" t="s">
        <v>3697</v>
      </c>
      <c r="I649" s="7"/>
      <c r="J649" s="7"/>
    </row>
    <row r="650" spans="1:10">
      <c r="A650" s="61">
        <v>45890</v>
      </c>
      <c r="B650" s="61">
        <v>45891</v>
      </c>
      <c r="C650" s="202" t="s">
        <v>4789</v>
      </c>
      <c r="D650" s="7" t="s">
        <v>369</v>
      </c>
      <c r="E650" s="7" t="s">
        <v>387</v>
      </c>
      <c r="F650" s="7" t="s">
        <v>639</v>
      </c>
      <c r="G650" s="7" t="s">
        <v>4672</v>
      </c>
      <c r="H650" s="15" t="s">
        <v>3697</v>
      </c>
      <c r="I650" s="7"/>
      <c r="J650" s="7"/>
    </row>
    <row r="651" spans="1:10">
      <c r="A651" s="61">
        <v>45890</v>
      </c>
      <c r="B651" s="61">
        <v>45891</v>
      </c>
      <c r="C651" s="202" t="s">
        <v>4790</v>
      </c>
      <c r="D651" s="7" t="s">
        <v>4791</v>
      </c>
      <c r="F651" s="7" t="s">
        <v>639</v>
      </c>
      <c r="G651" s="7" t="s">
        <v>4672</v>
      </c>
      <c r="H651" s="15" t="s">
        <v>3697</v>
      </c>
      <c r="I651" s="7"/>
      <c r="J651" s="7"/>
    </row>
    <row r="652" spans="1:10">
      <c r="A652" s="61">
        <v>45890</v>
      </c>
      <c r="B652" s="61">
        <v>45891</v>
      </c>
      <c r="C652" s="202" t="s">
        <v>4795</v>
      </c>
      <c r="D652" s="7" t="s">
        <v>11</v>
      </c>
      <c r="F652" s="7" t="s">
        <v>639</v>
      </c>
      <c r="G652" s="7" t="s">
        <v>4672</v>
      </c>
      <c r="H652" s="15" t="s">
        <v>3697</v>
      </c>
      <c r="I652" s="7"/>
      <c r="J652" s="7"/>
    </row>
    <row r="653" spans="1:10">
      <c r="A653" s="61">
        <v>45890</v>
      </c>
      <c r="B653" s="61">
        <v>45891</v>
      </c>
      <c r="C653" s="202" t="s">
        <v>4805</v>
      </c>
      <c r="D653" s="7" t="s">
        <v>777</v>
      </c>
      <c r="E653" s="7" t="s">
        <v>24</v>
      </c>
      <c r="F653" s="7" t="s">
        <v>639</v>
      </c>
      <c r="G653" s="7" t="s">
        <v>4672</v>
      </c>
      <c r="H653" s="15" t="s">
        <v>3697</v>
      </c>
      <c r="I653" s="7"/>
      <c r="J653" s="7"/>
    </row>
    <row r="654" spans="1:10">
      <c r="A654" s="61">
        <v>45890</v>
      </c>
      <c r="B654" s="61">
        <v>45891</v>
      </c>
      <c r="C654" s="202" t="s">
        <v>4545</v>
      </c>
      <c r="D654" s="7" t="s">
        <v>2043</v>
      </c>
      <c r="E654" s="7" t="s">
        <v>24</v>
      </c>
      <c r="F654" s="7" t="s">
        <v>639</v>
      </c>
      <c r="G654" s="7" t="s">
        <v>4672</v>
      </c>
      <c r="H654" s="15" t="s">
        <v>3697</v>
      </c>
      <c r="I654" s="7"/>
      <c r="J654" s="7"/>
    </row>
    <row r="655" spans="1:10" ht="15.75">
      <c r="A655" s="61">
        <v>45890</v>
      </c>
      <c r="B655" s="61">
        <v>45891</v>
      </c>
      <c r="C655" s="202" t="s">
        <v>4806</v>
      </c>
      <c r="D655" s="7" t="s">
        <v>777</v>
      </c>
      <c r="E655" s="7" t="s">
        <v>24</v>
      </c>
      <c r="F655" s="7" t="s">
        <v>639</v>
      </c>
      <c r="G655" s="7" t="s">
        <v>4672</v>
      </c>
      <c r="H655" s="15" t="s">
        <v>3697</v>
      </c>
      <c r="I655" s="7"/>
      <c r="J655" s="7"/>
    </row>
    <row r="656" spans="1:10">
      <c r="A656" s="61">
        <v>45890</v>
      </c>
      <c r="B656" s="61">
        <v>45891</v>
      </c>
      <c r="C656" s="202" t="s">
        <v>4807</v>
      </c>
      <c r="D656" s="7" t="s">
        <v>11</v>
      </c>
      <c r="E656" s="7" t="s">
        <v>1719</v>
      </c>
      <c r="F656" s="7" t="s">
        <v>639</v>
      </c>
      <c r="G656" s="7" t="s">
        <v>4672</v>
      </c>
      <c r="H656" s="15" t="s">
        <v>3697</v>
      </c>
      <c r="I656" s="7"/>
      <c r="J656" s="7"/>
    </row>
    <row r="657" spans="1:10">
      <c r="A657" s="61">
        <v>45890</v>
      </c>
      <c r="B657" s="61">
        <v>45891</v>
      </c>
      <c r="C657" s="202" t="s">
        <v>4808</v>
      </c>
      <c r="D657" s="7" t="s">
        <v>20</v>
      </c>
      <c r="E657" s="7" t="s">
        <v>2993</v>
      </c>
      <c r="F657" s="7" t="s">
        <v>639</v>
      </c>
      <c r="G657" s="7" t="s">
        <v>4672</v>
      </c>
      <c r="H657" s="15" t="s">
        <v>3697</v>
      </c>
      <c r="I657" s="7"/>
      <c r="J657" s="7"/>
    </row>
    <row r="658" spans="1:10">
      <c r="A658" s="61">
        <v>45891</v>
      </c>
      <c r="B658" s="61">
        <v>45891</v>
      </c>
      <c r="C658" s="202" t="s">
        <v>4810</v>
      </c>
      <c r="D658" s="7" t="s">
        <v>777</v>
      </c>
      <c r="E658" s="7" t="s">
        <v>24</v>
      </c>
      <c r="F658" s="7" t="s">
        <v>639</v>
      </c>
      <c r="G658" s="7" t="s">
        <v>4672</v>
      </c>
      <c r="H658" s="15" t="s">
        <v>3697</v>
      </c>
      <c r="I658" s="7"/>
      <c r="J658" s="7"/>
    </row>
    <row r="659" spans="1:10">
      <c r="A659" s="61">
        <v>45891</v>
      </c>
      <c r="B659" s="61">
        <v>45891</v>
      </c>
      <c r="C659" s="202" t="s">
        <v>4811</v>
      </c>
      <c r="D659" s="7" t="s">
        <v>1834</v>
      </c>
      <c r="E659" s="7" t="s">
        <v>24</v>
      </c>
      <c r="F659" s="7" t="s">
        <v>639</v>
      </c>
      <c r="G659" s="7" t="s">
        <v>4672</v>
      </c>
      <c r="H659" s="15" t="s">
        <v>3697</v>
      </c>
      <c r="I659" s="7"/>
      <c r="J659" s="7"/>
    </row>
    <row r="660" spans="1:10">
      <c r="A660" s="61">
        <v>45891</v>
      </c>
      <c r="B660" s="61">
        <v>45891</v>
      </c>
      <c r="C660" s="202" t="s">
        <v>4812</v>
      </c>
      <c r="D660" s="7" t="s">
        <v>1834</v>
      </c>
      <c r="E660" s="7" t="s">
        <v>24</v>
      </c>
      <c r="F660" s="7" t="s">
        <v>639</v>
      </c>
      <c r="G660" s="7" t="s">
        <v>4672</v>
      </c>
      <c r="H660" s="15" t="s">
        <v>3697</v>
      </c>
      <c r="I660" s="7"/>
      <c r="J660" s="7"/>
    </row>
    <row r="661" spans="1:10">
      <c r="A661" s="61">
        <v>45891</v>
      </c>
      <c r="B661" s="61">
        <v>45891</v>
      </c>
      <c r="C661" s="202" t="s">
        <v>4813</v>
      </c>
      <c r="D661" s="7" t="s">
        <v>1834</v>
      </c>
      <c r="E661" s="7" t="s">
        <v>24</v>
      </c>
      <c r="F661" s="7" t="s">
        <v>639</v>
      </c>
      <c r="G661" s="7" t="s">
        <v>4672</v>
      </c>
      <c r="H661" s="15" t="s">
        <v>3697</v>
      </c>
      <c r="I661" s="7"/>
      <c r="J661" s="7"/>
    </row>
    <row r="662" spans="1:10">
      <c r="A662" s="61">
        <v>45891</v>
      </c>
      <c r="B662" s="61">
        <v>45891</v>
      </c>
      <c r="C662" s="202" t="s">
        <v>4814</v>
      </c>
      <c r="D662" s="7" t="s">
        <v>777</v>
      </c>
      <c r="E662" s="7" t="s">
        <v>24</v>
      </c>
      <c r="F662" s="7" t="s">
        <v>639</v>
      </c>
      <c r="G662" s="7" t="s">
        <v>4672</v>
      </c>
      <c r="H662" s="15" t="s">
        <v>3697</v>
      </c>
      <c r="I662" s="7"/>
      <c r="J662" s="7"/>
    </row>
    <row r="663" spans="1:10">
      <c r="A663" s="61">
        <v>45891</v>
      </c>
      <c r="B663" s="61">
        <v>45891</v>
      </c>
      <c r="C663" s="202" t="s">
        <v>4815</v>
      </c>
      <c r="D663" s="7" t="s">
        <v>3938</v>
      </c>
      <c r="E663" s="7" t="s">
        <v>3933</v>
      </c>
      <c r="F663" s="7" t="s">
        <v>639</v>
      </c>
      <c r="G663" s="7" t="s">
        <v>4672</v>
      </c>
      <c r="H663" s="15" t="s">
        <v>3697</v>
      </c>
      <c r="I663" s="7"/>
      <c r="J663" s="7"/>
    </row>
    <row r="664" spans="1:10">
      <c r="A664" s="61">
        <v>45891</v>
      </c>
      <c r="B664" s="61">
        <v>45891</v>
      </c>
      <c r="C664" s="202" t="s">
        <v>4816</v>
      </c>
      <c r="D664" s="7" t="s">
        <v>666</v>
      </c>
      <c r="E664" s="7" t="s">
        <v>4836</v>
      </c>
      <c r="F664" s="7" t="s">
        <v>639</v>
      </c>
      <c r="G664" s="7" t="s">
        <v>4672</v>
      </c>
      <c r="H664" s="15" t="s">
        <v>3697</v>
      </c>
      <c r="I664" s="7"/>
      <c r="J664" s="7"/>
    </row>
    <row r="665" spans="1:10">
      <c r="A665" s="61">
        <v>45891</v>
      </c>
      <c r="B665" s="61">
        <v>45891</v>
      </c>
      <c r="C665" s="202" t="s">
        <v>4817</v>
      </c>
      <c r="D665" s="7" t="s">
        <v>741</v>
      </c>
      <c r="E665" s="7" t="s">
        <v>4818</v>
      </c>
      <c r="F665" s="7" t="s">
        <v>639</v>
      </c>
      <c r="G665" s="7" t="s">
        <v>4672</v>
      </c>
      <c r="H665" s="15" t="s">
        <v>3697</v>
      </c>
      <c r="I665" s="7"/>
      <c r="J665" s="7"/>
    </row>
    <row r="666" spans="1:10">
      <c r="A666" s="61">
        <v>45891</v>
      </c>
      <c r="B666" s="61">
        <v>45891</v>
      </c>
      <c r="C666" s="202" t="s">
        <v>4642</v>
      </c>
      <c r="D666" s="7" t="s">
        <v>3734</v>
      </c>
      <c r="F666" s="7" t="s">
        <v>639</v>
      </c>
      <c r="G666" s="7" t="s">
        <v>4672</v>
      </c>
      <c r="H666" s="15" t="s">
        <v>3697</v>
      </c>
      <c r="I666" s="7"/>
      <c r="J666" s="7"/>
    </row>
    <row r="667" spans="1:10">
      <c r="A667" s="61">
        <v>45891</v>
      </c>
      <c r="B667" s="61">
        <v>45891</v>
      </c>
      <c r="C667" s="202" t="s">
        <v>4819</v>
      </c>
      <c r="D667" s="7" t="s">
        <v>777</v>
      </c>
      <c r="E667" s="7" t="s">
        <v>24</v>
      </c>
      <c r="F667" s="7" t="s">
        <v>639</v>
      </c>
      <c r="G667" s="7" t="s">
        <v>4672</v>
      </c>
      <c r="H667" s="15" t="s">
        <v>3697</v>
      </c>
      <c r="I667" s="7"/>
      <c r="J667" s="7"/>
    </row>
    <row r="668" spans="1:10">
      <c r="A668" s="61">
        <v>45891</v>
      </c>
      <c r="B668" s="61">
        <v>45891</v>
      </c>
      <c r="C668" s="202" t="s">
        <v>4822</v>
      </c>
      <c r="D668" s="7" t="s">
        <v>741</v>
      </c>
      <c r="E668" s="7" t="s">
        <v>3410</v>
      </c>
      <c r="F668" s="7" t="s">
        <v>639</v>
      </c>
      <c r="G668" s="7" t="s">
        <v>4672</v>
      </c>
      <c r="H668" s="15" t="s">
        <v>3697</v>
      </c>
      <c r="I668" s="7"/>
      <c r="J668" s="7"/>
    </row>
    <row r="669" spans="1:10">
      <c r="A669" s="61">
        <v>45891</v>
      </c>
      <c r="B669" s="61">
        <v>45891</v>
      </c>
      <c r="C669" s="202" t="s">
        <v>4824</v>
      </c>
      <c r="D669" s="7" t="s">
        <v>687</v>
      </c>
      <c r="E669" s="7" t="s">
        <v>4825</v>
      </c>
      <c r="F669" s="7" t="s">
        <v>639</v>
      </c>
      <c r="G669" s="7" t="s">
        <v>4672</v>
      </c>
      <c r="H669" s="15" t="s">
        <v>3697</v>
      </c>
      <c r="I669" s="7"/>
      <c r="J669" s="7"/>
    </row>
    <row r="670" spans="1:10">
      <c r="A670" s="61">
        <v>45891</v>
      </c>
      <c r="B670" s="61">
        <v>45891</v>
      </c>
      <c r="C670" s="202" t="s">
        <v>4826</v>
      </c>
      <c r="D670" s="7" t="s">
        <v>687</v>
      </c>
      <c r="E670" s="7" t="s">
        <v>4827</v>
      </c>
      <c r="F670" s="7" t="s">
        <v>639</v>
      </c>
      <c r="G670" s="7" t="s">
        <v>4672</v>
      </c>
      <c r="H670" s="15" t="s">
        <v>3697</v>
      </c>
      <c r="I670" s="7"/>
      <c r="J670" s="7"/>
    </row>
    <row r="671" spans="1:10">
      <c r="A671" s="61">
        <v>45891</v>
      </c>
      <c r="B671" s="61">
        <v>45891</v>
      </c>
      <c r="C671" s="202" t="s">
        <v>4828</v>
      </c>
      <c r="D671" s="7" t="s">
        <v>687</v>
      </c>
      <c r="E671" s="7" t="s">
        <v>4829</v>
      </c>
      <c r="F671" s="7" t="s">
        <v>639</v>
      </c>
      <c r="G671" s="7" t="s">
        <v>4672</v>
      </c>
      <c r="H671" s="15" t="s">
        <v>3697</v>
      </c>
      <c r="I671" s="7"/>
      <c r="J671" s="7"/>
    </row>
    <row r="672" spans="1:10">
      <c r="A672" s="61">
        <v>45891</v>
      </c>
      <c r="B672" s="61">
        <v>45891</v>
      </c>
      <c r="C672" s="202" t="s">
        <v>4830</v>
      </c>
      <c r="D672" s="7" t="s">
        <v>167</v>
      </c>
      <c r="E672" s="7" t="s">
        <v>2273</v>
      </c>
      <c r="F672" s="7" t="s">
        <v>639</v>
      </c>
      <c r="G672" s="7" t="s">
        <v>4672</v>
      </c>
      <c r="H672" s="15" t="s">
        <v>3697</v>
      </c>
      <c r="I672" s="7"/>
      <c r="J672" s="7"/>
    </row>
    <row r="673" spans="1:10">
      <c r="A673" s="61">
        <v>45891</v>
      </c>
      <c r="B673" s="61">
        <v>45891</v>
      </c>
      <c r="C673" s="202" t="s">
        <v>4872</v>
      </c>
      <c r="D673" s="7" t="s">
        <v>1713</v>
      </c>
      <c r="E673" s="7" t="s">
        <v>4831</v>
      </c>
      <c r="F673" s="7" t="s">
        <v>639</v>
      </c>
      <c r="G673" s="7" t="s">
        <v>4672</v>
      </c>
      <c r="H673" s="15" t="s">
        <v>3697</v>
      </c>
      <c r="I673" s="7"/>
      <c r="J673" s="7"/>
    </row>
    <row r="674" spans="1:10">
      <c r="A674" s="61">
        <v>45891</v>
      </c>
      <c r="B674" s="61">
        <v>45891</v>
      </c>
      <c r="C674" s="202" t="s">
        <v>4872</v>
      </c>
      <c r="D674" s="7" t="s">
        <v>1713</v>
      </c>
      <c r="E674" s="7" t="s">
        <v>4832</v>
      </c>
      <c r="F674" s="7" t="s">
        <v>639</v>
      </c>
      <c r="G674" s="7" t="s">
        <v>4672</v>
      </c>
      <c r="H674" s="15" t="s">
        <v>3697</v>
      </c>
      <c r="I674" s="7"/>
      <c r="J674" s="7"/>
    </row>
    <row r="675" spans="1:10">
      <c r="A675" s="61">
        <v>45891</v>
      </c>
      <c r="B675" s="61">
        <v>45891</v>
      </c>
      <c r="C675" s="202" t="s">
        <v>4838</v>
      </c>
      <c r="D675" s="7" t="s">
        <v>741</v>
      </c>
      <c r="E675" s="7" t="s">
        <v>4839</v>
      </c>
      <c r="F675" s="7" t="s">
        <v>639</v>
      </c>
      <c r="G675" s="7" t="s">
        <v>4672</v>
      </c>
      <c r="H675" s="15" t="s">
        <v>3697</v>
      </c>
      <c r="I675" s="7"/>
      <c r="J675" s="7"/>
    </row>
    <row r="676" spans="1:10">
      <c r="A676" s="61">
        <v>45891</v>
      </c>
      <c r="B676" s="61">
        <v>45891</v>
      </c>
      <c r="C676" s="202" t="s">
        <v>4840</v>
      </c>
      <c r="D676" s="7" t="s">
        <v>3734</v>
      </c>
      <c r="F676" s="7" t="s">
        <v>639</v>
      </c>
      <c r="G676" s="7" t="s">
        <v>4672</v>
      </c>
      <c r="H676" s="15" t="s">
        <v>3697</v>
      </c>
      <c r="I676" s="7"/>
      <c r="J676" s="7"/>
    </row>
    <row r="677" spans="1:10">
      <c r="A677" s="61">
        <v>45891</v>
      </c>
      <c r="B677" s="61">
        <v>45891</v>
      </c>
      <c r="C677" s="202" t="s">
        <v>4841</v>
      </c>
      <c r="D677" s="7" t="s">
        <v>1834</v>
      </c>
      <c r="E677" s="7" t="s">
        <v>24</v>
      </c>
      <c r="F677" s="7" t="s">
        <v>639</v>
      </c>
      <c r="G677" s="7" t="s">
        <v>4672</v>
      </c>
      <c r="H677" s="15" t="s">
        <v>3697</v>
      </c>
      <c r="I677" s="7"/>
      <c r="J677" s="7"/>
    </row>
    <row r="678" spans="1:10">
      <c r="A678" s="61">
        <v>45891</v>
      </c>
      <c r="B678" s="61">
        <v>45891</v>
      </c>
      <c r="C678" s="202" t="s">
        <v>4843</v>
      </c>
      <c r="D678" s="7" t="s">
        <v>1351</v>
      </c>
      <c r="F678" s="7" t="s">
        <v>639</v>
      </c>
      <c r="G678" s="7" t="s">
        <v>4672</v>
      </c>
      <c r="H678" s="15" t="s">
        <v>3697</v>
      </c>
      <c r="I678" s="7"/>
      <c r="J678" s="7"/>
    </row>
    <row r="679" spans="1:10">
      <c r="A679" s="61">
        <v>45891</v>
      </c>
      <c r="B679" s="61">
        <v>45891</v>
      </c>
      <c r="C679" s="202" t="s">
        <v>4844</v>
      </c>
      <c r="D679" s="7" t="s">
        <v>1351</v>
      </c>
      <c r="F679" s="7" t="s">
        <v>639</v>
      </c>
      <c r="G679" s="7" t="s">
        <v>4672</v>
      </c>
      <c r="H679" s="15" t="s">
        <v>3697</v>
      </c>
      <c r="I679" s="7"/>
      <c r="J679" s="7"/>
    </row>
    <row r="680" spans="1:10">
      <c r="A680" s="61">
        <v>45891</v>
      </c>
      <c r="B680" s="61">
        <v>45891</v>
      </c>
      <c r="C680" s="202" t="s">
        <v>4845</v>
      </c>
      <c r="D680" s="7" t="s">
        <v>1351</v>
      </c>
      <c r="F680" s="7" t="s">
        <v>639</v>
      </c>
      <c r="G680" s="7" t="s">
        <v>4672</v>
      </c>
      <c r="H680" s="15" t="s">
        <v>3697</v>
      </c>
      <c r="I680" s="7"/>
      <c r="J680" s="7"/>
    </row>
    <row r="681" spans="1:10">
      <c r="A681" s="61">
        <v>45891</v>
      </c>
      <c r="B681" s="61">
        <v>45891</v>
      </c>
      <c r="C681" s="202" t="s">
        <v>4846</v>
      </c>
      <c r="D681" s="7" t="s">
        <v>1351</v>
      </c>
      <c r="F681" s="7" t="s">
        <v>639</v>
      </c>
      <c r="G681" s="7" t="s">
        <v>4672</v>
      </c>
      <c r="H681" s="15" t="s">
        <v>3697</v>
      </c>
      <c r="I681" s="7"/>
      <c r="J681" s="7"/>
    </row>
    <row r="682" spans="1:10">
      <c r="A682" s="61">
        <v>45891</v>
      </c>
      <c r="B682" s="61">
        <v>45891</v>
      </c>
      <c r="C682" s="202" t="s">
        <v>4847</v>
      </c>
      <c r="D682" s="7" t="s">
        <v>1351</v>
      </c>
      <c r="F682" s="7" t="s">
        <v>639</v>
      </c>
      <c r="G682" s="7" t="s">
        <v>4672</v>
      </c>
      <c r="H682" s="15" t="s">
        <v>3697</v>
      </c>
      <c r="I682" s="7"/>
      <c r="J682" s="7"/>
    </row>
    <row r="683" spans="1:10">
      <c r="A683" s="61">
        <v>45891</v>
      </c>
      <c r="B683" s="61">
        <v>45891</v>
      </c>
      <c r="C683" s="202" t="s">
        <v>4848</v>
      </c>
      <c r="D683" s="7" t="s">
        <v>1351</v>
      </c>
      <c r="F683" s="7" t="s">
        <v>639</v>
      </c>
      <c r="G683" s="7" t="s">
        <v>4672</v>
      </c>
      <c r="H683" s="15" t="s">
        <v>3697</v>
      </c>
      <c r="I683" s="7"/>
      <c r="J683" s="7"/>
    </row>
    <row r="684" spans="1:10">
      <c r="A684" s="61">
        <v>45891</v>
      </c>
      <c r="B684" s="61">
        <v>45891</v>
      </c>
      <c r="C684" s="202" t="s">
        <v>4849</v>
      </c>
      <c r="D684" s="7" t="s">
        <v>1351</v>
      </c>
      <c r="F684" s="7" t="s">
        <v>639</v>
      </c>
      <c r="G684" s="7" t="s">
        <v>4672</v>
      </c>
      <c r="H684" s="15" t="s">
        <v>3697</v>
      </c>
      <c r="I684" s="7"/>
      <c r="J684" s="7"/>
    </row>
    <row r="685" spans="1:10">
      <c r="A685" s="61">
        <v>45891</v>
      </c>
      <c r="B685" s="61">
        <v>45891</v>
      </c>
      <c r="C685" s="202" t="s">
        <v>4850</v>
      </c>
      <c r="D685" s="7" t="s">
        <v>1351</v>
      </c>
      <c r="F685" s="7" t="s">
        <v>639</v>
      </c>
      <c r="G685" s="7" t="s">
        <v>4672</v>
      </c>
      <c r="H685" s="15" t="s">
        <v>3697</v>
      </c>
      <c r="I685" s="7"/>
      <c r="J685" s="7"/>
    </row>
    <row r="686" spans="1:10">
      <c r="A686" s="61">
        <v>45891</v>
      </c>
      <c r="B686" s="61">
        <v>45894</v>
      </c>
      <c r="C686" s="202" t="s">
        <v>4842</v>
      </c>
      <c r="D686" s="7" t="s">
        <v>1351</v>
      </c>
      <c r="F686" s="7" t="s">
        <v>639</v>
      </c>
      <c r="G686" s="7" t="s">
        <v>4672</v>
      </c>
      <c r="H686" s="15" t="s">
        <v>3697</v>
      </c>
      <c r="I686" s="7"/>
      <c r="J686" s="7"/>
    </row>
    <row r="687" spans="1:10">
      <c r="A687" s="61">
        <v>45891</v>
      </c>
      <c r="B687" s="61">
        <v>45894</v>
      </c>
      <c r="C687" s="202" t="s">
        <v>4851</v>
      </c>
      <c r="D687" s="7" t="s">
        <v>218</v>
      </c>
      <c r="F687" s="7" t="s">
        <v>639</v>
      </c>
      <c r="G687" s="7" t="s">
        <v>4672</v>
      </c>
      <c r="H687" s="15" t="s">
        <v>3697</v>
      </c>
      <c r="I687" s="7"/>
      <c r="J687" s="7"/>
    </row>
    <row r="688" spans="1:10">
      <c r="A688" s="61">
        <v>45891</v>
      </c>
      <c r="B688" s="61">
        <v>45894</v>
      </c>
      <c r="C688" s="202" t="s">
        <v>4852</v>
      </c>
      <c r="D688" s="7" t="s">
        <v>218</v>
      </c>
      <c r="F688" s="7" t="s">
        <v>639</v>
      </c>
      <c r="G688" s="7" t="s">
        <v>4672</v>
      </c>
      <c r="H688" s="15" t="s">
        <v>3697</v>
      </c>
      <c r="I688" s="7"/>
      <c r="J688" s="7"/>
    </row>
    <row r="689" spans="1:10">
      <c r="A689" s="61">
        <v>45891</v>
      </c>
      <c r="B689" s="61">
        <v>45891</v>
      </c>
      <c r="C689" s="202" t="s">
        <v>4853</v>
      </c>
      <c r="D689" s="7" t="s">
        <v>524</v>
      </c>
      <c r="E689" s="7" t="s">
        <v>4854</v>
      </c>
      <c r="F689" s="7" t="s">
        <v>639</v>
      </c>
      <c r="G689" s="7" t="s">
        <v>4672</v>
      </c>
      <c r="H689" s="15" t="s">
        <v>3697</v>
      </c>
      <c r="I689" s="7"/>
      <c r="J689" s="7"/>
    </row>
    <row r="690" spans="1:10">
      <c r="A690" s="61">
        <v>45891</v>
      </c>
      <c r="B690" s="61">
        <v>45891</v>
      </c>
      <c r="C690" s="202" t="s">
        <v>4855</v>
      </c>
      <c r="D690" s="7" t="s">
        <v>524</v>
      </c>
      <c r="E690" s="7" t="s">
        <v>4856</v>
      </c>
      <c r="F690" s="7" t="s">
        <v>639</v>
      </c>
      <c r="G690" s="7" t="s">
        <v>4672</v>
      </c>
      <c r="H690" s="15" t="s">
        <v>3697</v>
      </c>
      <c r="I690" s="7"/>
      <c r="J690" s="7"/>
    </row>
    <row r="691" spans="1:10">
      <c r="A691" s="61">
        <v>45891</v>
      </c>
      <c r="B691" s="61">
        <v>45891</v>
      </c>
      <c r="C691" s="202" t="s">
        <v>4857</v>
      </c>
      <c r="D691" s="7" t="s">
        <v>524</v>
      </c>
      <c r="E691" s="7" t="s">
        <v>4858</v>
      </c>
      <c r="F691" s="7" t="s">
        <v>639</v>
      </c>
      <c r="G691" s="7" t="s">
        <v>4672</v>
      </c>
      <c r="H691" s="15" t="s">
        <v>3697</v>
      </c>
      <c r="I691" s="7"/>
      <c r="J691" s="7"/>
    </row>
    <row r="692" spans="1:10">
      <c r="A692" s="61">
        <v>45891</v>
      </c>
      <c r="B692" s="61">
        <v>45891</v>
      </c>
      <c r="C692" s="202" t="s">
        <v>4859</v>
      </c>
      <c r="D692" s="7" t="s">
        <v>524</v>
      </c>
      <c r="E692" s="7" t="s">
        <v>4860</v>
      </c>
      <c r="F692" s="7" t="s">
        <v>639</v>
      </c>
      <c r="G692" s="7" t="s">
        <v>4672</v>
      </c>
      <c r="H692" s="15" t="s">
        <v>3697</v>
      </c>
      <c r="I692" s="7"/>
      <c r="J692" s="7"/>
    </row>
    <row r="693" spans="1:10">
      <c r="A693" s="61">
        <v>45891</v>
      </c>
      <c r="B693" s="61">
        <v>45891</v>
      </c>
      <c r="C693" s="202" t="s">
        <v>4861</v>
      </c>
      <c r="D693" s="7" t="s">
        <v>524</v>
      </c>
      <c r="E693" s="7" t="s">
        <v>4862</v>
      </c>
      <c r="F693" s="7" t="s">
        <v>639</v>
      </c>
      <c r="G693" s="7" t="s">
        <v>4672</v>
      </c>
      <c r="H693" s="15" t="s">
        <v>3697</v>
      </c>
      <c r="I693" s="7"/>
      <c r="J693" s="7"/>
    </row>
    <row r="694" spans="1:10">
      <c r="A694" s="61">
        <v>45891</v>
      </c>
      <c r="B694" s="61">
        <v>45891</v>
      </c>
      <c r="C694" s="202" t="s">
        <v>4863</v>
      </c>
      <c r="D694" s="7" t="s">
        <v>524</v>
      </c>
      <c r="E694" s="7" t="s">
        <v>4862</v>
      </c>
      <c r="F694" s="7" t="s">
        <v>639</v>
      </c>
      <c r="G694" s="7" t="s">
        <v>4672</v>
      </c>
      <c r="H694" s="15" t="s">
        <v>3697</v>
      </c>
      <c r="I694" s="7"/>
      <c r="J694" s="7"/>
    </row>
    <row r="695" spans="1:10">
      <c r="A695" s="61">
        <v>45891</v>
      </c>
      <c r="B695" s="61">
        <v>45894</v>
      </c>
      <c r="C695" s="202" t="s">
        <v>4864</v>
      </c>
      <c r="D695" s="7" t="s">
        <v>1436</v>
      </c>
      <c r="E695" s="7" t="s">
        <v>3933</v>
      </c>
      <c r="F695" s="7" t="s">
        <v>639</v>
      </c>
      <c r="G695" s="7" t="s">
        <v>4672</v>
      </c>
      <c r="H695" s="15" t="s">
        <v>3697</v>
      </c>
      <c r="I695" s="7"/>
      <c r="J695" s="7"/>
    </row>
    <row r="696" spans="1:10">
      <c r="A696" s="61">
        <v>45891</v>
      </c>
      <c r="B696" s="61">
        <v>45894</v>
      </c>
      <c r="C696" s="202" t="s">
        <v>4865</v>
      </c>
      <c r="D696" s="7" t="s">
        <v>1436</v>
      </c>
      <c r="E696" s="7" t="s">
        <v>3933</v>
      </c>
      <c r="F696" s="7" t="s">
        <v>639</v>
      </c>
      <c r="G696" s="7" t="s">
        <v>4672</v>
      </c>
      <c r="H696" s="15" t="s">
        <v>3697</v>
      </c>
      <c r="I696" s="7"/>
      <c r="J696" s="7"/>
    </row>
    <row r="697" spans="1:10">
      <c r="A697" s="61">
        <v>45891</v>
      </c>
      <c r="B697" s="61">
        <v>45894</v>
      </c>
      <c r="C697" s="202" t="s">
        <v>4866</v>
      </c>
      <c r="D697" s="7" t="s">
        <v>1436</v>
      </c>
      <c r="E697" s="7" t="s">
        <v>3933</v>
      </c>
      <c r="F697" s="7" t="s">
        <v>639</v>
      </c>
      <c r="G697" s="7" t="s">
        <v>4672</v>
      </c>
      <c r="H697" s="15" t="s">
        <v>3697</v>
      </c>
      <c r="I697" s="7"/>
      <c r="J697" s="7"/>
    </row>
    <row r="698" spans="1:10">
      <c r="A698" s="61">
        <v>45891</v>
      </c>
      <c r="B698" s="61">
        <v>45894</v>
      </c>
      <c r="C698" s="202" t="s">
        <v>4867</v>
      </c>
      <c r="D698" s="7" t="s">
        <v>1436</v>
      </c>
      <c r="E698" s="7" t="s">
        <v>3933</v>
      </c>
      <c r="F698" s="7" t="s">
        <v>639</v>
      </c>
      <c r="G698" s="7" t="s">
        <v>4672</v>
      </c>
      <c r="H698" s="15" t="s">
        <v>3697</v>
      </c>
      <c r="I698" s="7"/>
      <c r="J698" s="7"/>
    </row>
    <row r="699" spans="1:10">
      <c r="A699" s="61">
        <v>45891</v>
      </c>
      <c r="B699" s="61">
        <v>45894</v>
      </c>
      <c r="C699" s="202" t="s">
        <v>4868</v>
      </c>
      <c r="D699" s="7" t="s">
        <v>1436</v>
      </c>
      <c r="E699" s="7" t="s">
        <v>3933</v>
      </c>
      <c r="F699" s="7" t="s">
        <v>639</v>
      </c>
      <c r="G699" s="7" t="s">
        <v>4672</v>
      </c>
      <c r="H699" s="15" t="s">
        <v>3697</v>
      </c>
      <c r="I699" s="7"/>
      <c r="J699" s="7"/>
    </row>
    <row r="700" spans="1:10">
      <c r="A700" s="61">
        <v>45891</v>
      </c>
      <c r="B700" s="61">
        <v>45894</v>
      </c>
      <c r="C700" s="202" t="s">
        <v>4869</v>
      </c>
      <c r="D700" s="7" t="s">
        <v>1436</v>
      </c>
      <c r="E700" s="7" t="s">
        <v>3933</v>
      </c>
      <c r="F700" s="7" t="s">
        <v>639</v>
      </c>
      <c r="G700" s="7" t="s">
        <v>4672</v>
      </c>
      <c r="H700" s="15" t="s">
        <v>3697</v>
      </c>
      <c r="I700" s="7"/>
      <c r="J700" s="7"/>
    </row>
    <row r="701" spans="1:10">
      <c r="A701" s="61">
        <v>45891</v>
      </c>
      <c r="B701" s="61">
        <v>45894</v>
      </c>
      <c r="C701" s="202" t="s">
        <v>4870</v>
      </c>
      <c r="D701" s="7" t="s">
        <v>1436</v>
      </c>
      <c r="E701" s="7" t="s">
        <v>3933</v>
      </c>
      <c r="F701" s="7" t="s">
        <v>639</v>
      </c>
      <c r="G701" s="7" t="s">
        <v>4672</v>
      </c>
      <c r="H701" s="15" t="s">
        <v>3697</v>
      </c>
      <c r="I701" s="7"/>
      <c r="J701" s="7"/>
    </row>
    <row r="702" spans="1:10">
      <c r="A702" s="61">
        <v>45891</v>
      </c>
      <c r="B702" s="61">
        <v>45894</v>
      </c>
      <c r="C702" s="202" t="s">
        <v>4871</v>
      </c>
      <c r="D702" s="7" t="s">
        <v>1436</v>
      </c>
      <c r="E702" s="7" t="s">
        <v>3933</v>
      </c>
      <c r="F702" s="7" t="s">
        <v>639</v>
      </c>
      <c r="G702" s="7" t="s">
        <v>4672</v>
      </c>
      <c r="H702" s="15" t="s">
        <v>3697</v>
      </c>
      <c r="I702" s="7"/>
      <c r="J702" s="7"/>
    </row>
    <row r="703" spans="1:10">
      <c r="A703" s="5"/>
      <c r="B703" s="6"/>
      <c r="G703" s="7"/>
      <c r="H703" s="8"/>
      <c r="I703" s="7"/>
      <c r="J703" s="7"/>
    </row>
    <row r="704" spans="1:10">
      <c r="A704" s="5"/>
      <c r="B704" s="6"/>
      <c r="G704" s="7"/>
      <c r="H704" s="8"/>
      <c r="I704" s="7"/>
      <c r="J704" s="7"/>
    </row>
    <row r="705" spans="1:10">
      <c r="A705" s="5"/>
      <c r="B705" s="6"/>
      <c r="G705" s="7"/>
      <c r="H705" s="8"/>
      <c r="I705" s="7"/>
      <c r="J705" s="7"/>
    </row>
    <row r="706" spans="1:10">
      <c r="A706" s="5"/>
      <c r="B706" s="6"/>
      <c r="G706" s="7"/>
      <c r="H706" s="8"/>
      <c r="I706" s="7"/>
      <c r="J706" s="7"/>
    </row>
    <row r="707" spans="1:10">
      <c r="A707" s="5"/>
      <c r="B707" s="6"/>
      <c r="G707" s="7"/>
      <c r="H707" s="8"/>
      <c r="I707" s="7"/>
      <c r="J707" s="7"/>
    </row>
    <row r="708" spans="1:10">
      <c r="A708" s="5"/>
      <c r="B708" s="6"/>
      <c r="G708" s="7"/>
      <c r="H708" s="8"/>
      <c r="I708" s="7"/>
      <c r="J708" s="7"/>
    </row>
    <row r="709" spans="1:10">
      <c r="A709" s="5"/>
      <c r="B709" s="6"/>
      <c r="G709" s="7"/>
      <c r="H709" s="8"/>
      <c r="I709" s="7"/>
      <c r="J709" s="7"/>
    </row>
    <row r="710" spans="1:10">
      <c r="A710" s="5"/>
      <c r="B710" s="6"/>
      <c r="G710" s="7"/>
      <c r="H710" s="8"/>
      <c r="I710" s="7"/>
      <c r="J710" s="7"/>
    </row>
    <row r="711" spans="1:10">
      <c r="A711" s="5"/>
      <c r="B711" s="6"/>
      <c r="G711" s="7"/>
      <c r="H711" s="8"/>
      <c r="I711" s="7"/>
      <c r="J711" s="7"/>
    </row>
    <row r="712" spans="1:10">
      <c r="A712" s="5"/>
      <c r="B712" s="6"/>
      <c r="G712" s="7"/>
      <c r="H712" s="8"/>
      <c r="I712" s="7"/>
      <c r="J712" s="7"/>
    </row>
    <row r="713" spans="1:10">
      <c r="A713" s="5"/>
      <c r="B713" s="6"/>
      <c r="G713" s="7"/>
      <c r="H713" s="8"/>
      <c r="I713" s="7"/>
      <c r="J713" s="7"/>
    </row>
    <row r="714" spans="1:10">
      <c r="A714" s="5"/>
      <c r="B714" s="6"/>
      <c r="G714" s="7"/>
      <c r="H714" s="8"/>
      <c r="I714" s="7"/>
      <c r="J714" s="7"/>
    </row>
    <row r="715" spans="1:10">
      <c r="A715" s="5"/>
      <c r="B715" s="6"/>
      <c r="G715" s="7"/>
      <c r="H715" s="8"/>
      <c r="I715" s="7"/>
      <c r="J715" s="7"/>
    </row>
    <row r="716" spans="1:10">
      <c r="A716" s="5"/>
      <c r="B716" s="6"/>
      <c r="G716" s="7"/>
      <c r="H716" s="8"/>
      <c r="I716" s="7"/>
      <c r="J716" s="7"/>
    </row>
    <row r="717" spans="1:10">
      <c r="A717" s="5"/>
      <c r="B717" s="6"/>
      <c r="G717" s="7"/>
      <c r="H717" s="8"/>
      <c r="I717" s="7"/>
      <c r="J717" s="7"/>
    </row>
    <row r="718" spans="1:10">
      <c r="A718" s="5"/>
      <c r="B718" s="6"/>
      <c r="G718" s="7"/>
      <c r="H718" s="8"/>
      <c r="I718" s="7"/>
      <c r="J718" s="7"/>
    </row>
    <row r="719" spans="1:10">
      <c r="A719" s="5"/>
      <c r="B719" s="6"/>
      <c r="G719" s="7"/>
      <c r="H719" s="8"/>
      <c r="I719" s="7"/>
      <c r="J719" s="7"/>
    </row>
    <row r="720" spans="1:10">
      <c r="A720" s="5"/>
      <c r="B720" s="6"/>
      <c r="G720" s="7"/>
      <c r="H720" s="8"/>
      <c r="I720" s="7"/>
      <c r="J720" s="7"/>
    </row>
    <row r="721" spans="1:10">
      <c r="A721" s="5"/>
      <c r="B721" s="6"/>
      <c r="G721" s="7"/>
      <c r="H721" s="8"/>
      <c r="I721" s="7"/>
      <c r="J721" s="7"/>
    </row>
    <row r="722" spans="1:10">
      <c r="A722" s="5"/>
      <c r="B722" s="6"/>
      <c r="G722" s="7"/>
      <c r="H722" s="8"/>
      <c r="I722" s="7"/>
      <c r="J722" s="7"/>
    </row>
    <row r="723" spans="1:10">
      <c r="A723" s="5"/>
      <c r="B723" s="6"/>
      <c r="G723" s="7"/>
      <c r="H723" s="8"/>
      <c r="I723" s="7"/>
      <c r="J723" s="7"/>
    </row>
    <row r="724" spans="1:10">
      <c r="A724" s="5"/>
      <c r="B724" s="6"/>
      <c r="G724" s="7"/>
      <c r="H724" s="8"/>
      <c r="I724" s="7"/>
      <c r="J724" s="7"/>
    </row>
    <row r="725" spans="1:10">
      <c r="A725" s="5"/>
      <c r="B725" s="6"/>
      <c r="G725" s="7"/>
      <c r="H725" s="8"/>
      <c r="I725" s="7"/>
      <c r="J725" s="7"/>
    </row>
    <row r="726" spans="1:10">
      <c r="A726" s="5"/>
      <c r="B726" s="6"/>
      <c r="G726" s="7"/>
      <c r="H726" s="8"/>
      <c r="I726" s="7"/>
      <c r="J726" s="7"/>
    </row>
    <row r="727" spans="1:10">
      <c r="A727" s="5"/>
      <c r="B727" s="6"/>
      <c r="G727" s="7"/>
      <c r="H727" s="8"/>
      <c r="I727" s="7"/>
      <c r="J727" s="7"/>
    </row>
    <row r="728" spans="1:10">
      <c r="A728" s="5"/>
      <c r="B728" s="6"/>
      <c r="G728" s="7"/>
      <c r="H728" s="8"/>
      <c r="I728" s="7"/>
      <c r="J728" s="7"/>
    </row>
    <row r="729" spans="1:10">
      <c r="A729" s="5"/>
      <c r="B729" s="6"/>
      <c r="G729" s="7"/>
      <c r="H729" s="8"/>
      <c r="I729" s="7"/>
      <c r="J729" s="7"/>
    </row>
    <row r="730" spans="1:10">
      <c r="A730" s="5"/>
      <c r="B730" s="6"/>
      <c r="G730" s="7"/>
      <c r="H730" s="8"/>
      <c r="I730" s="7"/>
      <c r="J730" s="7"/>
    </row>
    <row r="731" spans="1:10">
      <c r="A731" s="5"/>
      <c r="B731" s="6"/>
      <c r="G731" s="7"/>
      <c r="H731" s="8"/>
      <c r="I731" s="7"/>
      <c r="J731" s="7"/>
    </row>
    <row r="732" spans="1:10">
      <c r="A732" s="5"/>
      <c r="B732" s="6"/>
      <c r="G732" s="7"/>
      <c r="H732" s="8"/>
      <c r="I732" s="7"/>
      <c r="J732" s="7"/>
    </row>
    <row r="733" spans="1:10">
      <c r="A733" s="5"/>
      <c r="B733" s="6"/>
      <c r="G733" s="7"/>
      <c r="H733" s="8"/>
      <c r="I733" s="7"/>
      <c r="J733" s="7"/>
    </row>
    <row r="734" spans="1:10">
      <c r="A734" s="5"/>
      <c r="B734" s="6"/>
      <c r="G734" s="7"/>
      <c r="H734" s="8"/>
      <c r="I734" s="7"/>
      <c r="J734" s="7"/>
    </row>
    <row r="735" spans="1:10">
      <c r="A735" s="5"/>
      <c r="B735" s="6"/>
      <c r="G735" s="7"/>
      <c r="H735" s="8"/>
      <c r="I735" s="7"/>
      <c r="J735" s="7"/>
    </row>
    <row r="736" spans="1:10">
      <c r="A736" s="5"/>
      <c r="B736" s="6"/>
      <c r="G736" s="7"/>
      <c r="H736" s="8"/>
      <c r="I736" s="7"/>
      <c r="J736" s="7"/>
    </row>
    <row r="737" spans="1:10">
      <c r="A737" s="5"/>
      <c r="B737" s="6"/>
      <c r="G737" s="7"/>
      <c r="H737" s="8"/>
      <c r="I737" s="7"/>
      <c r="J737" s="7"/>
    </row>
    <row r="738" spans="1:10">
      <c r="A738" s="5"/>
      <c r="B738" s="6"/>
      <c r="G738" s="7"/>
      <c r="H738" s="8"/>
      <c r="I738" s="7"/>
      <c r="J738" s="7"/>
    </row>
    <row r="739" spans="1:10">
      <c r="A739" s="5"/>
      <c r="B739" s="6"/>
      <c r="G739" s="7"/>
      <c r="H739" s="8"/>
      <c r="I739" s="7"/>
      <c r="J739" s="7"/>
    </row>
    <row r="740" spans="1:10">
      <c r="A740" s="5"/>
      <c r="B740" s="6"/>
      <c r="G740" s="7"/>
      <c r="H740" s="8"/>
      <c r="I740" s="7"/>
      <c r="J740" s="7"/>
    </row>
    <row r="741" spans="1:10">
      <c r="A741" s="5"/>
      <c r="B741" s="6"/>
      <c r="G741" s="7"/>
      <c r="H741" s="8"/>
      <c r="I741" s="7"/>
      <c r="J741" s="7"/>
    </row>
    <row r="742" spans="1:10">
      <c r="A742" s="5"/>
      <c r="B742" s="6"/>
      <c r="G742" s="7"/>
      <c r="H742" s="8"/>
      <c r="I742" s="7"/>
      <c r="J742" s="7"/>
    </row>
    <row r="743" spans="1:10">
      <c r="A743" s="5"/>
      <c r="B743" s="6"/>
      <c r="G743" s="7"/>
      <c r="H743" s="8"/>
      <c r="I743" s="7"/>
      <c r="J743" s="7"/>
    </row>
    <row r="744" spans="1:10">
      <c r="A744" s="5"/>
      <c r="B744" s="6"/>
      <c r="G744" s="7"/>
      <c r="H744" s="8"/>
      <c r="I744" s="7"/>
      <c r="J744" s="7"/>
    </row>
    <row r="745" spans="1:10">
      <c r="A745" s="5"/>
      <c r="B745" s="6"/>
      <c r="G745" s="7"/>
      <c r="H745" s="8"/>
      <c r="I745" s="7"/>
      <c r="J745" s="7"/>
    </row>
    <row r="746" spans="1:10">
      <c r="A746" s="5"/>
      <c r="B746" s="6"/>
      <c r="G746" s="7"/>
      <c r="H746" s="8"/>
      <c r="I746" s="7"/>
      <c r="J746" s="7"/>
    </row>
    <row r="747" spans="1:10">
      <c r="A747" s="5"/>
      <c r="B747" s="6"/>
      <c r="G747" s="7"/>
      <c r="H747" s="8"/>
      <c r="I747" s="7"/>
      <c r="J747" s="7"/>
    </row>
    <row r="748" spans="1:10">
      <c r="A748" s="5"/>
      <c r="B748" s="6"/>
      <c r="G748" s="7"/>
      <c r="H748" s="8"/>
      <c r="I748" s="7"/>
      <c r="J748" s="7"/>
    </row>
    <row r="749" spans="1:10">
      <c r="A749" s="5"/>
      <c r="B749" s="6"/>
      <c r="G749" s="7"/>
      <c r="H749" s="8"/>
      <c r="I749" s="7"/>
      <c r="J749" s="7"/>
    </row>
    <row r="750" spans="1:10">
      <c r="A750" s="5"/>
      <c r="B750" s="6"/>
      <c r="G750" s="7"/>
      <c r="H750" s="8"/>
      <c r="I750" s="7"/>
      <c r="J750" s="7"/>
    </row>
    <row r="751" spans="1:10">
      <c r="A751" s="5"/>
      <c r="B751" s="6"/>
      <c r="G751" s="7"/>
      <c r="H751" s="8"/>
      <c r="I751" s="7"/>
      <c r="J751" s="7"/>
    </row>
    <row r="752" spans="1:10">
      <c r="A752" s="5"/>
      <c r="B752" s="6"/>
      <c r="G752" s="7"/>
      <c r="H752" s="8"/>
      <c r="I752" s="7"/>
      <c r="J752" s="7"/>
    </row>
    <row r="753" spans="1:10">
      <c r="A753" s="5"/>
      <c r="B753" s="6"/>
      <c r="G753" s="7"/>
      <c r="H753" s="8"/>
      <c r="I753" s="7"/>
      <c r="J753" s="7"/>
    </row>
    <row r="754" spans="1:10">
      <c r="A754" s="5"/>
      <c r="B754" s="6"/>
      <c r="G754" s="7"/>
      <c r="H754" s="8"/>
      <c r="I754" s="7"/>
      <c r="J754" s="7"/>
    </row>
    <row r="755" spans="1:10">
      <c r="A755" s="5"/>
      <c r="B755" s="6"/>
      <c r="G755" s="7"/>
      <c r="H755" s="8"/>
      <c r="I755" s="7"/>
      <c r="J755" s="7"/>
    </row>
    <row r="756" spans="1:10">
      <c r="A756" s="5"/>
      <c r="B756" s="6"/>
      <c r="G756" s="7"/>
      <c r="H756" s="8"/>
      <c r="I756" s="7"/>
      <c r="J756" s="7"/>
    </row>
    <row r="757" spans="1:10">
      <c r="A757" s="5"/>
      <c r="B757" s="6"/>
      <c r="G757" s="7"/>
      <c r="H757" s="8"/>
      <c r="I757" s="7"/>
      <c r="J757" s="7"/>
    </row>
    <row r="758" spans="1:10">
      <c r="A758" s="5"/>
      <c r="B758" s="6"/>
      <c r="G758" s="7"/>
      <c r="H758" s="8"/>
      <c r="I758" s="7"/>
      <c r="J758" s="7"/>
    </row>
    <row r="759" spans="1:10">
      <c r="A759" s="5"/>
      <c r="B759" s="6"/>
      <c r="G759" s="7"/>
      <c r="H759" s="8"/>
      <c r="I759" s="7"/>
      <c r="J759" s="7"/>
    </row>
    <row r="760" spans="1:10">
      <c r="A760" s="5"/>
      <c r="B760" s="6"/>
      <c r="G760" s="7"/>
      <c r="H760" s="8"/>
      <c r="I760" s="7"/>
      <c r="J760" s="7"/>
    </row>
    <row r="761" spans="1:10">
      <c r="A761" s="5"/>
      <c r="B761" s="6"/>
      <c r="G761" s="7"/>
      <c r="H761" s="8"/>
      <c r="I761" s="16"/>
      <c r="J761" s="7"/>
    </row>
    <row r="762" spans="1:10">
      <c r="A762" s="5"/>
      <c r="B762" s="6"/>
      <c r="G762" s="7"/>
      <c r="H762" s="8"/>
      <c r="I762" s="7"/>
      <c r="J762" s="7"/>
    </row>
    <row r="763" spans="1:10">
      <c r="A763" s="5"/>
      <c r="B763" s="6"/>
      <c r="G763" s="7"/>
      <c r="H763" s="8"/>
      <c r="I763" s="7"/>
      <c r="J763" s="7"/>
    </row>
    <row r="764" spans="1:10">
      <c r="A764" s="5"/>
      <c r="B764" s="6"/>
      <c r="G764" s="7"/>
      <c r="H764" s="8"/>
      <c r="I764" s="7"/>
      <c r="J764" s="7"/>
    </row>
    <row r="765" spans="1:10">
      <c r="A765" s="5"/>
      <c r="B765" s="6"/>
      <c r="G765" s="7"/>
      <c r="H765" s="8"/>
      <c r="I765" s="7"/>
      <c r="J765" s="7"/>
    </row>
    <row r="766" spans="1:10">
      <c r="A766" s="5"/>
      <c r="B766" s="6"/>
      <c r="G766" s="7"/>
      <c r="H766" s="8"/>
      <c r="I766" s="7"/>
      <c r="J766" s="7"/>
    </row>
    <row r="767" spans="1:10">
      <c r="A767" s="5"/>
      <c r="B767" s="6"/>
      <c r="G767" s="7"/>
      <c r="H767" s="8"/>
      <c r="I767" s="7"/>
      <c r="J767" s="7"/>
    </row>
    <row r="768" spans="1:10">
      <c r="A768" s="5"/>
      <c r="B768" s="6"/>
      <c r="G768" s="7"/>
      <c r="H768" s="8"/>
      <c r="I768" s="7"/>
      <c r="J768" s="7"/>
    </row>
    <row r="769" spans="1:10">
      <c r="A769" s="5"/>
      <c r="B769" s="6"/>
      <c r="G769" s="7"/>
      <c r="H769" s="8"/>
      <c r="I769" s="7"/>
      <c r="J769" s="7"/>
    </row>
    <row r="770" spans="1:10">
      <c r="A770" s="5"/>
      <c r="B770" s="6"/>
      <c r="G770" s="7"/>
      <c r="H770" s="8"/>
      <c r="I770" s="7"/>
      <c r="J770" s="7"/>
    </row>
    <row r="771" spans="1:10">
      <c r="A771" s="5"/>
      <c r="B771" s="6"/>
      <c r="G771" s="7"/>
      <c r="H771" s="8"/>
      <c r="I771" s="7"/>
      <c r="J771" s="7"/>
    </row>
    <row r="772" spans="1:10">
      <c r="A772" s="5"/>
      <c r="B772" s="6"/>
      <c r="G772" s="7"/>
      <c r="H772" s="8"/>
      <c r="I772" s="7"/>
      <c r="J772" s="7"/>
    </row>
    <row r="773" spans="1:10">
      <c r="A773" s="5"/>
      <c r="B773" s="6"/>
      <c r="G773" s="7"/>
      <c r="H773" s="8"/>
      <c r="I773" s="7"/>
      <c r="J773" s="7"/>
    </row>
    <row r="774" spans="1:10">
      <c r="A774" s="5"/>
      <c r="B774" s="6"/>
      <c r="G774" s="7"/>
      <c r="H774" s="8"/>
      <c r="I774" s="7"/>
      <c r="J774" s="7"/>
    </row>
    <row r="775" spans="1:10">
      <c r="A775" s="5"/>
      <c r="B775" s="6"/>
      <c r="G775" s="7"/>
      <c r="H775" s="8"/>
      <c r="I775" s="7"/>
      <c r="J775" s="7"/>
    </row>
    <row r="776" spans="1:10">
      <c r="A776" s="5"/>
      <c r="B776" s="6"/>
      <c r="G776" s="7"/>
      <c r="H776" s="8"/>
      <c r="I776" s="7"/>
      <c r="J776" s="7"/>
    </row>
    <row r="777" spans="1:10">
      <c r="A777" s="5"/>
      <c r="B777" s="6"/>
      <c r="G777" s="7"/>
      <c r="H777" s="8"/>
      <c r="I777" s="7"/>
      <c r="J777" s="7"/>
    </row>
    <row r="778" spans="1:10">
      <c r="A778" s="5"/>
      <c r="B778" s="6"/>
      <c r="G778" s="7"/>
      <c r="H778" s="8"/>
      <c r="I778" s="7"/>
      <c r="J778" s="7"/>
    </row>
    <row r="779" spans="1:10">
      <c r="A779" s="5"/>
      <c r="B779" s="6"/>
      <c r="G779" s="7"/>
      <c r="H779" s="8"/>
      <c r="I779" s="7"/>
      <c r="J779" s="7"/>
    </row>
    <row r="780" spans="1:10">
      <c r="A780" s="5"/>
      <c r="B780" s="6"/>
      <c r="G780" s="7"/>
      <c r="H780" s="8"/>
      <c r="I780" s="7"/>
      <c r="J780" s="7"/>
    </row>
    <row r="781" spans="1:10">
      <c r="A781" s="5"/>
      <c r="B781" s="6"/>
      <c r="G781" s="7"/>
      <c r="H781" s="8"/>
      <c r="I781" s="7"/>
      <c r="J781" s="7"/>
    </row>
    <row r="782" spans="1:10">
      <c r="A782" s="5"/>
      <c r="B782" s="6"/>
      <c r="G782" s="7"/>
      <c r="H782" s="8"/>
      <c r="I782" s="7"/>
      <c r="J782" s="7"/>
    </row>
    <row r="783" spans="1:10">
      <c r="A783" s="5"/>
      <c r="B783" s="6"/>
      <c r="G783" s="7"/>
      <c r="H783" s="8"/>
      <c r="I783" s="7"/>
      <c r="J783" s="7"/>
    </row>
    <row r="784" spans="1:10">
      <c r="A784" s="5"/>
      <c r="B784" s="6"/>
      <c r="G784" s="7"/>
      <c r="H784" s="8"/>
      <c r="I784" s="7"/>
      <c r="J784" s="7"/>
    </row>
    <row r="785" spans="1:10">
      <c r="A785" s="5"/>
      <c r="B785" s="6"/>
      <c r="G785" s="7"/>
      <c r="H785" s="8"/>
      <c r="I785" s="7"/>
      <c r="J785" s="7"/>
    </row>
    <row r="786" spans="1:10">
      <c r="A786" s="5"/>
      <c r="B786" s="6"/>
      <c r="G786" s="7"/>
      <c r="H786" s="8"/>
      <c r="I786" s="7"/>
      <c r="J786" s="7"/>
    </row>
    <row r="787" spans="1:10">
      <c r="A787" s="5"/>
      <c r="B787" s="6"/>
      <c r="G787" s="7"/>
      <c r="H787" s="8"/>
      <c r="I787" s="7"/>
      <c r="J787" s="7"/>
    </row>
    <row r="788" spans="1:10">
      <c r="A788" s="5"/>
      <c r="B788" s="6"/>
      <c r="G788" s="7"/>
      <c r="H788" s="8"/>
      <c r="I788" s="7"/>
      <c r="J788" s="7"/>
    </row>
    <row r="789" spans="1:10">
      <c r="A789" s="5"/>
      <c r="B789" s="6"/>
      <c r="G789" s="7"/>
      <c r="H789" s="8"/>
      <c r="I789" s="7"/>
      <c r="J789" s="7"/>
    </row>
    <row r="790" spans="1:10">
      <c r="A790" s="5"/>
      <c r="B790" s="6"/>
      <c r="G790" s="7"/>
      <c r="H790" s="8"/>
      <c r="I790" s="7"/>
      <c r="J790" s="7"/>
    </row>
    <row r="791" spans="1:10">
      <c r="A791" s="5"/>
      <c r="B791" s="6"/>
      <c r="G791" s="7"/>
      <c r="H791" s="8"/>
      <c r="I791" s="7"/>
      <c r="J791" s="7"/>
    </row>
    <row r="792" spans="1:10">
      <c r="A792" s="5"/>
      <c r="B792" s="6"/>
      <c r="G792" s="7"/>
      <c r="H792" s="8"/>
      <c r="I792" s="7"/>
      <c r="J792" s="7"/>
    </row>
    <row r="793" spans="1:10">
      <c r="A793" s="21"/>
      <c r="B793" s="13"/>
      <c r="G793" s="14"/>
      <c r="H793" s="15"/>
      <c r="I793" s="14"/>
      <c r="J793" s="14"/>
    </row>
    <row r="794" spans="1:10">
      <c r="A794" s="21"/>
      <c r="B794" s="21"/>
      <c r="G794" s="14"/>
      <c r="H794" s="15"/>
      <c r="I794" s="14"/>
      <c r="J794" s="14"/>
    </row>
    <row r="795" spans="1:10">
      <c r="A795" s="21"/>
      <c r="B795" s="21"/>
      <c r="G795" s="14"/>
      <c r="H795" s="15"/>
      <c r="I795" s="14"/>
      <c r="J795" s="14"/>
    </row>
    <row r="796" spans="1:10">
      <c r="A796" s="21"/>
      <c r="B796" s="21"/>
      <c r="G796" s="14"/>
      <c r="H796" s="15"/>
      <c r="I796" s="14"/>
      <c r="J796" s="14"/>
    </row>
    <row r="797" spans="1:10">
      <c r="A797" s="21"/>
      <c r="B797" s="21"/>
      <c r="G797" s="14"/>
      <c r="H797" s="15"/>
      <c r="I797" s="14"/>
      <c r="J797" s="14"/>
    </row>
    <row r="798" spans="1:10">
      <c r="A798" s="21"/>
      <c r="B798" s="21"/>
      <c r="G798" s="14"/>
      <c r="H798" s="15"/>
      <c r="I798" s="14"/>
      <c r="J798" s="14"/>
    </row>
    <row r="799" spans="1:10">
      <c r="A799" s="21"/>
      <c r="B799" s="21"/>
      <c r="G799" s="14"/>
      <c r="H799" s="15"/>
      <c r="I799" s="14"/>
      <c r="J799" s="7"/>
    </row>
    <row r="800" spans="1:10">
      <c r="A800" s="21"/>
      <c r="B800" s="21"/>
      <c r="G800" s="14"/>
      <c r="H800" s="15"/>
      <c r="I800" s="110"/>
      <c r="J800" s="7"/>
    </row>
    <row r="801" spans="1:10">
      <c r="A801" s="21"/>
      <c r="B801" s="21"/>
      <c r="G801" s="14"/>
      <c r="H801" s="15"/>
      <c r="I801" s="110"/>
      <c r="J801" s="7"/>
    </row>
    <row r="802" spans="1:10">
      <c r="A802" s="21"/>
      <c r="B802" s="21"/>
      <c r="G802" s="14"/>
      <c r="H802" s="15"/>
      <c r="I802" s="110"/>
      <c r="J802" s="7"/>
    </row>
    <row r="803" spans="1:10">
      <c r="A803" s="21"/>
      <c r="B803" s="21"/>
      <c r="G803" s="14"/>
      <c r="H803" s="15"/>
      <c r="I803" s="110"/>
      <c r="J803" s="7"/>
    </row>
    <row r="804" spans="1:10">
      <c r="A804" s="21"/>
      <c r="B804" s="21"/>
      <c r="G804" s="14"/>
      <c r="H804" s="15"/>
      <c r="I804" s="110"/>
      <c r="J804" s="7"/>
    </row>
    <row r="805" spans="1:10">
      <c r="A805" s="21"/>
      <c r="B805" s="21"/>
      <c r="G805" s="14"/>
      <c r="H805" s="15"/>
      <c r="I805" s="110"/>
      <c r="J805" s="7"/>
    </row>
    <row r="806" spans="1:10">
      <c r="A806" s="21"/>
      <c r="B806" s="21"/>
      <c r="G806" s="14"/>
      <c r="H806" s="15"/>
      <c r="I806" s="110"/>
      <c r="J806" s="7"/>
    </row>
    <row r="807" spans="1:10">
      <c r="A807" s="21"/>
      <c r="B807" s="21"/>
      <c r="G807" s="14"/>
      <c r="H807" s="15"/>
      <c r="I807" s="110"/>
      <c r="J807" s="7"/>
    </row>
    <row r="808" spans="1:10">
      <c r="A808" s="21"/>
      <c r="B808" s="21"/>
      <c r="G808" s="14"/>
      <c r="H808" s="15"/>
      <c r="I808" s="110"/>
      <c r="J808" s="7"/>
    </row>
    <row r="809" spans="1:10">
      <c r="A809" s="21"/>
      <c r="B809" s="21"/>
      <c r="G809" s="14"/>
      <c r="H809" s="15"/>
      <c r="I809" s="110"/>
      <c r="J809" s="7"/>
    </row>
    <row r="810" spans="1:10">
      <c r="A810" s="21"/>
      <c r="B810" s="21"/>
      <c r="G810" s="14"/>
      <c r="H810" s="15"/>
      <c r="I810" s="110"/>
      <c r="J810" s="7"/>
    </row>
    <row r="811" spans="1:10">
      <c r="A811" s="21"/>
      <c r="B811" s="21"/>
      <c r="G811" s="14"/>
      <c r="H811" s="15"/>
      <c r="I811" s="110"/>
      <c r="J811" s="7"/>
    </row>
    <row r="812" spans="1:10">
      <c r="A812" s="21"/>
      <c r="B812" s="21"/>
      <c r="G812" s="14"/>
      <c r="H812" s="15"/>
      <c r="I812" s="110"/>
      <c r="J812" s="7"/>
    </row>
    <row r="813" spans="1:10">
      <c r="A813" s="21"/>
      <c r="B813" s="21"/>
      <c r="G813" s="14"/>
      <c r="H813" s="15"/>
      <c r="I813" s="110"/>
      <c r="J813" s="7"/>
    </row>
    <row r="814" spans="1:10">
      <c r="A814" s="21"/>
      <c r="B814" s="21"/>
      <c r="G814" s="14"/>
      <c r="H814" s="15"/>
      <c r="I814" s="110"/>
      <c r="J814" s="7"/>
    </row>
    <row r="815" spans="1:10">
      <c r="A815" s="21"/>
      <c r="B815" s="21"/>
      <c r="G815" s="14"/>
      <c r="H815" s="15"/>
      <c r="I815" s="110"/>
      <c r="J815" s="7"/>
    </row>
    <row r="816" spans="1:10">
      <c r="A816" s="21"/>
      <c r="B816" s="21"/>
      <c r="G816" s="14"/>
      <c r="H816" s="15"/>
      <c r="I816" s="110"/>
      <c r="J816" s="7"/>
    </row>
    <row r="817" spans="1:10">
      <c r="A817" s="21"/>
      <c r="B817" s="21"/>
      <c r="G817" s="14"/>
      <c r="H817" s="15"/>
      <c r="I817" s="110"/>
      <c r="J817" s="7"/>
    </row>
    <row r="818" spans="1:10">
      <c r="A818" s="21"/>
      <c r="B818" s="21"/>
      <c r="G818" s="14"/>
      <c r="H818" s="15"/>
      <c r="I818" s="110"/>
      <c r="J818" s="7"/>
    </row>
    <row r="819" spans="1:10">
      <c r="A819" s="21"/>
      <c r="B819" s="21"/>
      <c r="G819" s="14"/>
      <c r="H819" s="15"/>
      <c r="I819" s="110"/>
      <c r="J819" s="7"/>
    </row>
    <row r="820" spans="1:10">
      <c r="A820" s="21"/>
      <c r="B820" s="21"/>
      <c r="G820" s="14"/>
      <c r="H820" s="15"/>
      <c r="I820" s="110"/>
      <c r="J820" s="7"/>
    </row>
    <row r="821" spans="1:10">
      <c r="A821" s="21"/>
      <c r="B821" s="21"/>
      <c r="G821" s="14"/>
      <c r="H821" s="15"/>
      <c r="I821" s="110"/>
      <c r="J821" s="7"/>
    </row>
    <row r="822" spans="1:10">
      <c r="A822" s="21"/>
      <c r="B822" s="21"/>
      <c r="G822" s="14"/>
      <c r="H822" s="15"/>
      <c r="I822" s="110"/>
      <c r="J822" s="14"/>
    </row>
    <row r="823" spans="1:10">
      <c r="A823" s="21"/>
      <c r="B823" s="21"/>
      <c r="G823" s="14"/>
      <c r="H823" s="15"/>
      <c r="I823" s="14"/>
      <c r="J823" s="14"/>
    </row>
    <row r="824" spans="1:10">
      <c r="A824" s="21"/>
      <c r="B824" s="21"/>
      <c r="G824" s="14"/>
      <c r="H824" s="15"/>
      <c r="I824" s="14"/>
      <c r="J824" s="14"/>
    </row>
    <row r="825" spans="1:10">
      <c r="A825" s="21"/>
      <c r="B825" s="21"/>
      <c r="G825" s="14"/>
      <c r="H825" s="15"/>
      <c r="I825" s="14"/>
      <c r="J825" s="14"/>
    </row>
    <row r="826" spans="1:10">
      <c r="A826" s="21"/>
      <c r="B826" s="21"/>
      <c r="G826" s="14"/>
      <c r="H826" s="15"/>
      <c r="I826" s="110"/>
      <c r="J826" s="7"/>
    </row>
    <row r="827" spans="1:10">
      <c r="A827" s="21"/>
      <c r="B827" s="21"/>
      <c r="G827" s="14"/>
      <c r="H827" s="15"/>
      <c r="I827" s="110"/>
      <c r="J827" s="7"/>
    </row>
    <row r="828" spans="1:10">
      <c r="A828" s="21"/>
      <c r="B828" s="21"/>
      <c r="G828" s="7"/>
      <c r="H828" s="8"/>
      <c r="I828" s="110"/>
      <c r="J828" s="7"/>
    </row>
    <row r="829" spans="1:10">
      <c r="A829" s="21"/>
      <c r="B829" s="21"/>
      <c r="G829" s="7"/>
      <c r="H829" s="8"/>
      <c r="I829" s="110"/>
      <c r="J829" s="7"/>
    </row>
    <row r="830" spans="1:10">
      <c r="A830" s="21"/>
      <c r="B830" s="21"/>
      <c r="G830" s="7"/>
      <c r="H830" s="8"/>
      <c r="I830" s="14"/>
      <c r="J830" s="7"/>
    </row>
    <row r="831" spans="1:10">
      <c r="A831" s="21"/>
      <c r="B831" s="21"/>
      <c r="G831" s="7"/>
      <c r="H831" s="8"/>
      <c r="I831" s="14"/>
      <c r="J831" s="14"/>
    </row>
    <row r="832" spans="1:10">
      <c r="A832" s="21"/>
      <c r="B832" s="21"/>
      <c r="G832" s="14"/>
      <c r="H832" s="14"/>
      <c r="I832" s="14"/>
      <c r="J832" s="14"/>
    </row>
    <row r="833" spans="1:10">
      <c r="A833" s="21"/>
      <c r="B833" s="21"/>
      <c r="G833" s="14"/>
      <c r="H833" s="14"/>
      <c r="I833" s="14"/>
      <c r="J833" s="14"/>
    </row>
    <row r="834" spans="1:10">
      <c r="A834" s="21"/>
      <c r="B834" s="21"/>
      <c r="G834" s="14"/>
      <c r="H834" s="14"/>
      <c r="I834" s="14"/>
      <c r="J834" s="14"/>
    </row>
    <row r="835" spans="1:10">
      <c r="A835" s="21"/>
      <c r="B835" s="21"/>
      <c r="G835" s="14"/>
      <c r="H835" s="14"/>
      <c r="I835" s="14"/>
      <c r="J835" s="14"/>
    </row>
    <row r="836" spans="1:10">
      <c r="A836" s="21"/>
      <c r="B836" s="21"/>
      <c r="G836" s="14"/>
      <c r="H836" s="14"/>
      <c r="I836" s="14"/>
      <c r="J836" s="14"/>
    </row>
    <row r="837" spans="1:10" ht="19.5" customHeight="1">
      <c r="A837" s="21"/>
      <c r="B837" s="21"/>
      <c r="G837" s="14"/>
      <c r="H837" s="15"/>
      <c r="I837" s="14"/>
      <c r="J837" s="14"/>
    </row>
    <row r="838" spans="1:10" ht="24.75" customHeight="1">
      <c r="A838" s="21"/>
      <c r="B838" s="21"/>
      <c r="G838" s="14"/>
      <c r="H838" s="15"/>
      <c r="I838" s="14"/>
      <c r="J838" s="14"/>
    </row>
    <row r="839" spans="1:10" ht="19.5" customHeight="1">
      <c r="A839" s="21"/>
      <c r="B839" s="21"/>
      <c r="G839" s="14"/>
      <c r="H839" s="15"/>
      <c r="I839" s="14"/>
      <c r="J839" s="14"/>
    </row>
    <row r="840" spans="1:10">
      <c r="A840" s="21"/>
      <c r="B840" s="21"/>
      <c r="G840" s="14"/>
      <c r="H840" s="15"/>
      <c r="I840" s="14"/>
      <c r="J840" s="14"/>
    </row>
    <row r="841" spans="1:10" ht="20.25" customHeight="1">
      <c r="A841" s="21"/>
      <c r="B841" s="21"/>
      <c r="G841" s="14"/>
      <c r="H841" s="15"/>
      <c r="I841" s="14"/>
      <c r="J841" s="14"/>
    </row>
    <row r="842" spans="1:10" ht="18.75" customHeight="1">
      <c r="A842" s="21"/>
      <c r="B842" s="21"/>
      <c r="G842" s="14"/>
      <c r="H842" s="15"/>
      <c r="I842" s="14"/>
      <c r="J842" s="14"/>
    </row>
    <row r="843" spans="1:10" ht="20.25" customHeight="1">
      <c r="A843" s="21"/>
      <c r="B843" s="21"/>
      <c r="G843" s="14"/>
      <c r="H843" s="14"/>
      <c r="I843" s="14"/>
      <c r="J843" s="14"/>
    </row>
    <row r="844" spans="1:10" ht="19.5" customHeight="1">
      <c r="A844" s="21"/>
      <c r="B844" s="21"/>
      <c r="G844" s="14"/>
      <c r="H844" s="15"/>
      <c r="I844" s="14"/>
      <c r="J844" s="14"/>
    </row>
    <row r="845" spans="1:10" ht="17.25" customHeight="1">
      <c r="A845" s="21"/>
      <c r="B845" s="21"/>
      <c r="G845" s="14"/>
      <c r="H845" s="15"/>
      <c r="I845" s="14"/>
      <c r="J845" s="14"/>
    </row>
    <row r="846" spans="1:10" ht="18.75" customHeight="1">
      <c r="A846" s="21"/>
      <c r="B846" s="13"/>
      <c r="G846" s="14"/>
      <c r="H846" s="15"/>
      <c r="I846" s="14"/>
      <c r="J846" s="14"/>
    </row>
    <row r="847" spans="1:10" ht="17.25" customHeight="1">
      <c r="A847" s="21"/>
      <c r="B847" s="13"/>
      <c r="G847" s="14"/>
      <c r="H847" s="15"/>
      <c r="I847" s="14"/>
      <c r="J847" s="14"/>
    </row>
    <row r="848" spans="1:10" ht="16.5" customHeight="1">
      <c r="A848" s="21"/>
      <c r="B848" s="13"/>
      <c r="G848" s="14"/>
      <c r="H848" s="15"/>
      <c r="I848" s="15"/>
      <c r="J848" s="14"/>
    </row>
    <row r="849" spans="1:10" ht="19.5" customHeight="1">
      <c r="A849" s="21"/>
      <c r="B849" s="13"/>
      <c r="G849" s="14"/>
      <c r="H849" s="15"/>
      <c r="I849" s="14"/>
      <c r="J849" s="14"/>
    </row>
    <row r="850" spans="1:10" ht="18" customHeight="1">
      <c r="A850" s="21"/>
      <c r="B850" s="13"/>
      <c r="G850" s="14"/>
      <c r="H850" s="15"/>
      <c r="I850" s="14"/>
      <c r="J850" s="14"/>
    </row>
    <row r="851" spans="1:10" ht="18.75" customHeight="1">
      <c r="A851" s="21"/>
      <c r="B851" s="13"/>
      <c r="G851" s="14"/>
      <c r="H851" s="15"/>
      <c r="I851" s="14"/>
      <c r="J851" s="14"/>
    </row>
    <row r="852" spans="1:10" ht="16.5" customHeight="1">
      <c r="A852" s="21"/>
      <c r="B852" s="13"/>
      <c r="G852" s="14"/>
      <c r="H852" s="15"/>
      <c r="I852" s="14"/>
      <c r="J852" s="14"/>
    </row>
    <row r="853" spans="1:10" ht="16.5" customHeight="1">
      <c r="A853" s="21"/>
      <c r="B853" s="13"/>
      <c r="G853" s="14"/>
      <c r="H853" s="15"/>
      <c r="I853" s="14"/>
      <c r="J853" s="14"/>
    </row>
    <row r="854" spans="1:10" ht="23.25" customHeight="1">
      <c r="A854" s="21"/>
      <c r="B854" s="13"/>
      <c r="G854" s="14"/>
      <c r="H854" s="15"/>
      <c r="I854" s="14"/>
      <c r="J854" s="14"/>
    </row>
    <row r="855" spans="1:10" ht="21" customHeight="1">
      <c r="A855" s="21"/>
      <c r="B855" s="13"/>
      <c r="G855" s="14"/>
      <c r="H855" s="15"/>
      <c r="I855" s="14"/>
      <c r="J855" s="14"/>
    </row>
    <row r="856" spans="1:10" ht="24" customHeight="1">
      <c r="A856" s="21"/>
      <c r="B856" s="13"/>
      <c r="G856" s="14"/>
      <c r="H856" s="15"/>
      <c r="I856" s="14"/>
      <c r="J856" s="14"/>
    </row>
    <row r="857" spans="1:10" ht="18.75" customHeight="1">
      <c r="A857" s="21"/>
      <c r="B857" s="13"/>
      <c r="G857" s="14"/>
      <c r="H857" s="15"/>
      <c r="I857" s="14"/>
      <c r="J857" s="14"/>
    </row>
    <row r="858" spans="1:10" ht="16.5" customHeight="1">
      <c r="A858" s="21"/>
      <c r="B858" s="13"/>
      <c r="G858" s="14"/>
      <c r="H858" s="15"/>
      <c r="I858" s="14"/>
      <c r="J858" s="14"/>
    </row>
    <row r="859" spans="1:10" ht="19.5" customHeight="1">
      <c r="A859" s="21"/>
      <c r="B859" s="13"/>
      <c r="G859" s="14"/>
      <c r="H859" s="15"/>
      <c r="I859" s="14"/>
      <c r="J859" s="14"/>
    </row>
    <row r="860" spans="1:10" ht="18.75" customHeight="1">
      <c r="A860" s="21"/>
      <c r="B860" s="13"/>
      <c r="G860" s="14"/>
      <c r="H860" s="15"/>
      <c r="I860" s="14"/>
      <c r="J860" s="14"/>
    </row>
    <row r="861" spans="1:10" ht="16.5" customHeight="1">
      <c r="A861" s="21"/>
      <c r="B861" s="13"/>
      <c r="G861" s="14"/>
      <c r="H861" s="15"/>
      <c r="I861" s="14"/>
      <c r="J861" s="14"/>
    </row>
    <row r="862" spans="1:10" ht="22.5" customHeight="1">
      <c r="A862" s="21"/>
      <c r="B862" s="13"/>
      <c r="G862" s="14"/>
      <c r="H862" s="15"/>
      <c r="I862" s="14"/>
      <c r="J862" s="14"/>
    </row>
    <row r="863" spans="1:10" ht="19.5" customHeight="1">
      <c r="A863" s="21"/>
      <c r="B863" s="13"/>
      <c r="G863" s="7"/>
      <c r="H863" s="8"/>
      <c r="I863" s="14"/>
      <c r="J863" s="7"/>
    </row>
    <row r="864" spans="1:10" ht="18.75" customHeight="1">
      <c r="A864" s="21"/>
      <c r="B864" s="13"/>
      <c r="G864" s="7"/>
      <c r="H864" s="8"/>
      <c r="I864" s="14"/>
      <c r="J864" s="14"/>
    </row>
    <row r="865" spans="1:10" ht="17.25" customHeight="1">
      <c r="A865" s="21"/>
      <c r="B865" s="13"/>
      <c r="G865" s="14"/>
      <c r="H865" s="15"/>
      <c r="I865" s="14"/>
      <c r="J865" s="14"/>
    </row>
    <row r="866" spans="1:10" ht="19.5" customHeight="1">
      <c r="A866" s="21"/>
      <c r="B866" s="13"/>
      <c r="G866" s="14"/>
      <c r="H866" s="15"/>
      <c r="I866" s="14"/>
      <c r="J866" s="14"/>
    </row>
    <row r="867" spans="1:10" ht="16.5" customHeight="1">
      <c r="A867" s="21"/>
      <c r="B867" s="13"/>
      <c r="G867" s="14"/>
      <c r="H867" s="15"/>
      <c r="I867" s="14"/>
      <c r="J867" s="14"/>
    </row>
    <row r="868" spans="1:10" ht="17.25" customHeight="1">
      <c r="A868" s="21"/>
      <c r="B868" s="13"/>
      <c r="G868" s="14"/>
      <c r="H868" s="15"/>
      <c r="I868" s="14"/>
      <c r="J868" s="14"/>
    </row>
    <row r="869" spans="1:10" ht="18" customHeight="1">
      <c r="A869" s="21"/>
      <c r="B869" s="13"/>
      <c r="G869" s="14"/>
      <c r="H869" s="15"/>
      <c r="I869" s="14"/>
      <c r="J869" s="14"/>
    </row>
    <row r="870" spans="1:10" ht="14.25" customHeight="1">
      <c r="A870" s="21"/>
      <c r="B870" s="13"/>
      <c r="G870" s="14"/>
      <c r="H870" s="15"/>
      <c r="I870" s="14"/>
      <c r="J870" s="14"/>
    </row>
    <row r="871" spans="1:10" ht="16.5" customHeight="1">
      <c r="A871" s="21"/>
      <c r="B871" s="13"/>
      <c r="G871" s="14"/>
      <c r="H871" s="15"/>
      <c r="I871" s="14"/>
      <c r="J871" s="14"/>
    </row>
    <row r="872" spans="1:10" ht="15" customHeight="1">
      <c r="A872" s="21"/>
      <c r="B872" s="13"/>
      <c r="G872" s="14"/>
      <c r="H872" s="15"/>
      <c r="I872" s="14"/>
      <c r="J872" s="14"/>
    </row>
    <row r="873" spans="1:10" ht="17.25" customHeight="1">
      <c r="A873" s="21"/>
      <c r="B873" s="13"/>
      <c r="G873" s="14"/>
      <c r="H873" s="15"/>
      <c r="I873" s="14"/>
      <c r="J873" s="14"/>
    </row>
    <row r="874" spans="1:10" ht="14.25" customHeight="1">
      <c r="A874" s="21"/>
      <c r="B874" s="13"/>
      <c r="G874" s="14"/>
      <c r="H874" s="15"/>
      <c r="I874" s="14"/>
      <c r="J874" s="14"/>
    </row>
    <row r="875" spans="1:10" ht="18.75" customHeight="1">
      <c r="A875" s="21"/>
      <c r="B875" s="13"/>
      <c r="G875" s="14"/>
      <c r="H875" s="15"/>
      <c r="I875" s="14"/>
      <c r="J875" s="14"/>
    </row>
    <row r="876" spans="1:10" ht="14.25" customHeight="1">
      <c r="A876" s="21"/>
      <c r="B876" s="13"/>
      <c r="G876" s="14"/>
      <c r="H876" s="15"/>
      <c r="I876" s="14"/>
      <c r="J876" s="14"/>
    </row>
    <row r="877" spans="1:10" ht="15" customHeight="1">
      <c r="A877" s="21"/>
      <c r="B877" s="13"/>
      <c r="G877" s="14"/>
      <c r="H877" s="15"/>
      <c r="I877" s="14"/>
      <c r="J877" s="7"/>
    </row>
    <row r="878" spans="1:10" ht="15" customHeight="1">
      <c r="A878" s="21"/>
      <c r="B878" s="13"/>
      <c r="G878" s="14"/>
      <c r="H878" s="15"/>
      <c r="I878" s="14"/>
      <c r="J878" s="14"/>
    </row>
    <row r="879" spans="1:10" ht="12.75" customHeight="1">
      <c r="A879" s="21"/>
      <c r="B879" s="13"/>
      <c r="G879" s="14"/>
      <c r="H879" s="15"/>
      <c r="I879" s="14"/>
      <c r="J879" s="14"/>
    </row>
    <row r="880" spans="1:10" ht="17.25" customHeight="1">
      <c r="A880" s="21"/>
      <c r="B880" s="13"/>
      <c r="G880" s="14"/>
      <c r="H880" s="15"/>
      <c r="I880" s="14"/>
      <c r="J880" s="14"/>
    </row>
  </sheetData>
  <conditionalFormatting sqref="B1 B703:B880 B919:B1048576">
    <cfRule type="cellIs" dxfId="5869" priority="940" operator="equal">
      <formula>"PENDIENTE"</formula>
    </cfRule>
  </conditionalFormatting>
  <conditionalFormatting sqref="G1">
    <cfRule type="cellIs" dxfId="5868" priority="941" stopIfTrue="1" operator="equal">
      <formula>#REF!</formula>
    </cfRule>
  </conditionalFormatting>
  <conditionalFormatting sqref="F1 F703:H827 F828:F880 F919:F1048576">
    <cfRule type="containsText" dxfId="5867" priority="936" operator="containsText" text="REMITIDO">
      <formula>NOT(ISERROR(SEARCH("REMITIDO",F1)))</formula>
    </cfRule>
    <cfRule type="containsText" dxfId="5866" priority="937" operator="containsText" text="NO SE ENCONTRO">
      <formula>NOT(ISERROR(SEARCH("NO SE ENCONTRO",F1)))</formula>
    </cfRule>
    <cfRule type="containsText" dxfId="5865" priority="938" operator="containsText" text="SE ENCONTRO">
      <formula>NOT(ISERROR(SEARCH("SE ENCONTRO",F1)))</formula>
    </cfRule>
    <cfRule type="containsText" dxfId="5864" priority="939" operator="containsText" text="EN BUSQUEDA">
      <formula>NOT(ISERROR(SEARCH("EN BUSQUEDA",F1)))</formula>
    </cfRule>
  </conditionalFormatting>
  <conditionalFormatting sqref="F1">
    <cfRule type="containsText" dxfId="5863" priority="930" operator="containsText" text="REITERADO">
      <formula>NOT(ISERROR(SEARCH("REITERADO",F1)))</formula>
    </cfRule>
  </conditionalFormatting>
  <conditionalFormatting sqref="C919:C1048576 C864 C845 C834:C835 C799:C818 C1 C703:C793 C795 C839 C869:C870 C875:C880">
    <cfRule type="duplicateValues" dxfId="5862" priority="946"/>
    <cfRule type="duplicateValues" dxfId="5861" priority="947"/>
  </conditionalFormatting>
  <conditionalFormatting sqref="C919:C1048576 C864 C845 C834:C835 C799:C818 C1 C703:C793 C795 C839 C869:C870 C875:C880">
    <cfRule type="duplicateValues" dxfId="5860" priority="948"/>
  </conditionalFormatting>
  <conditionalFormatting sqref="C919:C1048576 C864 C845 C834:C835 C799:C818 C1 C703:C793 C795 C839 C869:C870 C875:C880">
    <cfRule type="duplicateValues" dxfId="5859" priority="949"/>
  </conditionalFormatting>
  <conditionalFormatting sqref="C919:C1048576 C864 C845 C834:C835 C799:C818 C1 C703:C793 C795 C839 C869:C870 C875:C880">
    <cfRule type="duplicateValues" dxfId="5858" priority="950"/>
  </conditionalFormatting>
  <conditionalFormatting sqref="C919:C1048576 C864 C845 C834:C835 C799:C818 C703:C793 C795 C839 C869:C870 C875:C880">
    <cfRule type="duplicateValues" dxfId="5857" priority="951"/>
  </conditionalFormatting>
  <conditionalFormatting sqref="C819">
    <cfRule type="duplicateValues" dxfId="5856" priority="861"/>
    <cfRule type="duplicateValues" dxfId="5855" priority="862"/>
  </conditionalFormatting>
  <conditionalFormatting sqref="C819">
    <cfRule type="duplicateValues" dxfId="5854" priority="863"/>
  </conditionalFormatting>
  <conditionalFormatting sqref="C820">
    <cfRule type="duplicateValues" dxfId="5853" priority="858"/>
    <cfRule type="duplicateValues" dxfId="5852" priority="859"/>
  </conditionalFormatting>
  <conditionalFormatting sqref="C820">
    <cfRule type="duplicateValues" dxfId="5851" priority="860"/>
  </conditionalFormatting>
  <conditionalFormatting sqref="C821">
    <cfRule type="duplicateValues" dxfId="5850" priority="855"/>
    <cfRule type="duplicateValues" dxfId="5849" priority="856"/>
  </conditionalFormatting>
  <conditionalFormatting sqref="C821">
    <cfRule type="duplicateValues" dxfId="5848" priority="857"/>
  </conditionalFormatting>
  <conditionalFormatting sqref="C836">
    <cfRule type="duplicateValues" dxfId="5847" priority="852"/>
    <cfRule type="duplicateValues" dxfId="5846" priority="853"/>
  </conditionalFormatting>
  <conditionalFormatting sqref="C836">
    <cfRule type="duplicateValues" dxfId="5845" priority="854"/>
  </conditionalFormatting>
  <conditionalFormatting sqref="C1 C703:C1048576">
    <cfRule type="duplicateValues" dxfId="5844" priority="843"/>
    <cfRule type="duplicateValues" dxfId="5843" priority="844"/>
  </conditionalFormatting>
  <conditionalFormatting sqref="C1 C703:C1048576">
    <cfRule type="duplicateValues" dxfId="5842" priority="845"/>
  </conditionalFormatting>
  <conditionalFormatting sqref="F1:F1048576">
    <cfRule type="containsText" dxfId="5841" priority="424" operator="containsText" text="REMITIDO">
      <formula>NOT(ISERROR(SEARCH("REMITIDO",F1)))</formula>
    </cfRule>
    <cfRule type="containsText" dxfId="5840" priority="425" operator="containsText" text="NO SE ENCONTRO">
      <formula>NOT(ISERROR(SEARCH("NO SE ENCONTRO",F1)))</formula>
    </cfRule>
    <cfRule type="containsText" dxfId="5839" priority="426" operator="containsText" text="SE ENCONTRO">
      <formula>NOT(ISERROR(SEARCH("SE ENCONTRO",F1)))</formula>
    </cfRule>
    <cfRule type="containsText" dxfId="5838" priority="427" operator="containsText" text="EN BUSQUEDA">
      <formula>NOT(ISERROR(SEARCH("EN BUSQUEDA",F1)))</formula>
    </cfRule>
  </conditionalFormatting>
  <conditionalFormatting sqref="F1:F1048576">
    <cfRule type="containsText" dxfId="5837" priority="423" operator="containsText" text="REITERADO">
      <formula>NOT(ISERROR(SEARCH("REITERADO",F1)))</formula>
    </cfRule>
  </conditionalFormatting>
  <conditionalFormatting sqref="B2:B37">
    <cfRule type="cellIs" dxfId="5836" priority="422" operator="equal">
      <formula>"PENDIENTE"</formula>
    </cfRule>
  </conditionalFormatting>
  <conditionalFormatting sqref="F14">
    <cfRule type="containsText" dxfId="5835" priority="418" operator="containsText" text="REMITIDO">
      <formula>NOT(ISERROR(SEARCH("REMITIDO",F14)))</formula>
    </cfRule>
    <cfRule type="containsText" dxfId="5834" priority="419" operator="containsText" text="NO SE ENCONTRO">
      <formula>NOT(ISERROR(SEARCH("NO SE ENCONTRO",F14)))</formula>
    </cfRule>
    <cfRule type="containsText" dxfId="5833" priority="420" operator="containsText" text="SE ENCONTRO">
      <formula>NOT(ISERROR(SEARCH("SE ENCONTRO",F14)))</formula>
    </cfRule>
    <cfRule type="containsText" dxfId="5832" priority="421" operator="containsText" text="EN BUSQUEDA">
      <formula>NOT(ISERROR(SEARCH("EN BUSQUEDA",F14)))</formula>
    </cfRule>
  </conditionalFormatting>
  <conditionalFormatting sqref="F14">
    <cfRule type="containsText" dxfId="5831" priority="417" operator="containsText" text="REITERADO">
      <formula>NOT(ISERROR(SEARCH("REITERADO",F14)))</formula>
    </cfRule>
  </conditionalFormatting>
  <conditionalFormatting sqref="C1:C1048576">
    <cfRule type="duplicateValues" dxfId="5830" priority="428"/>
    <cfRule type="duplicateValues" dxfId="5829" priority="429"/>
  </conditionalFormatting>
  <conditionalFormatting sqref="C1:C1048576">
    <cfRule type="duplicateValues" dxfId="5828" priority="430"/>
  </conditionalFormatting>
  <conditionalFormatting sqref="B640:B702 B608 B530:B583 B514:B528 B392 B396 B400 B431 B416:B422 B403:B409 B461:B475 B477:B501 B503:B512 B287:B289 B303:B305 B377 B372 B312:B367 B292:B294 B369:B370 B307:B309 B380:B390 B217 A166 A169 A196:A212 B211:B212 A217:A218 A224:A252 B263 B152:B160 B149:B150 B146 B265 B276:B281 B269:B273 B255:B259 B227:B253 B95 B103:B104 B99:B101 B116 B118:B121 B106:B110 B123:B144 B61 B43:B59">
    <cfRule type="cellIs" dxfId="5827" priority="413" operator="equal">
      <formula>"PENDIENTE"</formula>
    </cfRule>
  </conditionalFormatting>
  <conditionalFormatting sqref="F85:F91">
    <cfRule type="containsText" dxfId="5826" priority="409" operator="containsText" text="REMITIDO">
      <formula>NOT(ISERROR(SEARCH("REMITIDO",F85)))</formula>
    </cfRule>
    <cfRule type="containsText" dxfId="5825" priority="410" operator="containsText" text="NO SE ENCONTRO">
      <formula>NOT(ISERROR(SEARCH("NO SE ENCONTRO",F85)))</formula>
    </cfRule>
    <cfRule type="containsText" dxfId="5824" priority="411" operator="containsText" text="SE ENCONTRO">
      <formula>NOT(ISERROR(SEARCH("SE ENCONTRO",F85)))</formula>
    </cfRule>
    <cfRule type="containsText" dxfId="5823" priority="412" operator="containsText" text="EN BUSQUEDA">
      <formula>NOT(ISERROR(SEARCH("EN BUSQUEDA",F85)))</formula>
    </cfRule>
  </conditionalFormatting>
  <conditionalFormatting sqref="B42">
    <cfRule type="cellIs" dxfId="5822" priority="408" operator="equal">
      <formula>"PENDIENTE"</formula>
    </cfRule>
  </conditionalFormatting>
  <conditionalFormatting sqref="B67">
    <cfRule type="cellIs" dxfId="5821" priority="407" operator="equal">
      <formula>"PENDIENTE"</formula>
    </cfRule>
  </conditionalFormatting>
  <conditionalFormatting sqref="B60">
    <cfRule type="cellIs" dxfId="5820" priority="406" operator="equal">
      <formula>"PENDIENTE"</formula>
    </cfRule>
  </conditionalFormatting>
  <conditionalFormatting sqref="C80 C83">
    <cfRule type="duplicateValues" dxfId="5819" priority="400"/>
  </conditionalFormatting>
  <conditionalFormatting sqref="C80 C83">
    <cfRule type="duplicateValues" dxfId="5818" priority="401"/>
    <cfRule type="duplicateValues" dxfId="5817" priority="402"/>
  </conditionalFormatting>
  <conditionalFormatting sqref="C80">
    <cfRule type="duplicateValues" dxfId="5816" priority="403"/>
  </conditionalFormatting>
  <conditionalFormatting sqref="C80">
    <cfRule type="duplicateValues" dxfId="5815" priority="404"/>
  </conditionalFormatting>
  <conditionalFormatting sqref="C80">
    <cfRule type="duplicateValues" dxfId="5814" priority="405"/>
  </conditionalFormatting>
  <conditionalFormatting sqref="B91:B100">
    <cfRule type="cellIs" dxfId="5813" priority="399" operator="equal">
      <formula>"PENDIENTE"</formula>
    </cfRule>
  </conditionalFormatting>
  <conditionalFormatting sqref="C250 C146 C151 C156 C178:C180 C182:C185 C201:C202 C216 C222 C225 C254 C258:C259 C269:C270 C275:C281 C105 C113:C114 C80 C83">
    <cfRule type="duplicateValues" dxfId="5812" priority="414"/>
    <cfRule type="duplicateValues" dxfId="5811" priority="415"/>
  </conditionalFormatting>
  <conditionalFormatting sqref="C250 C146 C151 C156 C178:C180 C182:C185 C201:C202 C216 C222 C225 C254 C258:C259 C269:C270 C275:C281 C105 C113:C114 C80 C83">
    <cfRule type="duplicateValues" dxfId="5810" priority="416"/>
  </conditionalFormatting>
  <conditionalFormatting sqref="F15:F17">
    <cfRule type="containsText" dxfId="5809" priority="395" operator="containsText" text="REMITIDO">
      <formula>NOT(ISERROR(SEARCH("REMITIDO",F15)))</formula>
    </cfRule>
    <cfRule type="containsText" dxfId="5808" priority="396" operator="containsText" text="NO SE ENCONTRO">
      <formula>NOT(ISERROR(SEARCH("NO SE ENCONTRO",F15)))</formula>
    </cfRule>
    <cfRule type="containsText" dxfId="5807" priority="397" operator="containsText" text="SE ENCONTRO">
      <formula>NOT(ISERROR(SEARCH("SE ENCONTRO",F15)))</formula>
    </cfRule>
    <cfRule type="containsText" dxfId="5806" priority="398" operator="containsText" text="EN BUSQUEDA">
      <formula>NOT(ISERROR(SEARCH("EN BUSQUEDA",F15)))</formula>
    </cfRule>
  </conditionalFormatting>
  <conditionalFormatting sqref="F15:F17">
    <cfRule type="containsText" dxfId="5805" priority="394" operator="containsText" text="REITERADO">
      <formula>NOT(ISERROR(SEARCH("REITERADO",F15)))</formula>
    </cfRule>
  </conditionalFormatting>
  <conditionalFormatting sqref="F18:F46">
    <cfRule type="containsText" dxfId="5804" priority="390" operator="containsText" text="REMITIDO">
      <formula>NOT(ISERROR(SEARCH("REMITIDO",F18)))</formula>
    </cfRule>
    <cfRule type="containsText" dxfId="5803" priority="391" operator="containsText" text="NO SE ENCONTRO">
      <formula>NOT(ISERROR(SEARCH("NO SE ENCONTRO",F18)))</formula>
    </cfRule>
    <cfRule type="containsText" dxfId="5802" priority="392" operator="containsText" text="SE ENCONTRO">
      <formula>NOT(ISERROR(SEARCH("SE ENCONTRO",F18)))</formula>
    </cfRule>
    <cfRule type="containsText" dxfId="5801" priority="393" operator="containsText" text="EN BUSQUEDA">
      <formula>NOT(ISERROR(SEARCH("EN BUSQUEDA",F18)))</formula>
    </cfRule>
  </conditionalFormatting>
  <conditionalFormatting sqref="F18:F46">
    <cfRule type="containsText" dxfId="5800" priority="389" operator="containsText" text="REITERADO">
      <formula>NOT(ISERROR(SEARCH("REITERADO",F18)))</formula>
    </cfRule>
  </conditionalFormatting>
  <conditionalFormatting sqref="F49:F59">
    <cfRule type="containsText" dxfId="5799" priority="385" operator="containsText" text="REMITIDO">
      <formula>NOT(ISERROR(SEARCH("REMITIDO",F49)))</formula>
    </cfRule>
    <cfRule type="containsText" dxfId="5798" priority="386" operator="containsText" text="NO SE ENCONTRO">
      <formula>NOT(ISERROR(SEARCH("NO SE ENCONTRO",F49)))</formula>
    </cfRule>
    <cfRule type="containsText" dxfId="5797" priority="387" operator="containsText" text="SE ENCONTRO">
      <formula>NOT(ISERROR(SEARCH("SE ENCONTRO",F49)))</formula>
    </cfRule>
    <cfRule type="containsText" dxfId="5796" priority="388" operator="containsText" text="EN BUSQUEDA">
      <formula>NOT(ISERROR(SEARCH("EN BUSQUEDA",F49)))</formula>
    </cfRule>
  </conditionalFormatting>
  <conditionalFormatting sqref="F49:F59">
    <cfRule type="containsText" dxfId="5795" priority="384" operator="containsText" text="REITERADO">
      <formula>NOT(ISERROR(SEARCH("REITERADO",F49)))</formula>
    </cfRule>
  </conditionalFormatting>
  <conditionalFormatting sqref="A61">
    <cfRule type="cellIs" dxfId="5794" priority="383" operator="equal">
      <formula>"PENDIENTE"</formula>
    </cfRule>
  </conditionalFormatting>
  <conditionalFormatting sqref="F62">
    <cfRule type="containsText" dxfId="5793" priority="379" operator="containsText" text="REMITIDO">
      <formula>NOT(ISERROR(SEARCH("REMITIDO",F62)))</formula>
    </cfRule>
    <cfRule type="containsText" dxfId="5792" priority="380" operator="containsText" text="NO SE ENCONTRO">
      <formula>NOT(ISERROR(SEARCH("NO SE ENCONTRO",F62)))</formula>
    </cfRule>
    <cfRule type="containsText" dxfId="5791" priority="381" operator="containsText" text="SE ENCONTRO">
      <formula>NOT(ISERROR(SEARCH("SE ENCONTRO",F62)))</formula>
    </cfRule>
    <cfRule type="containsText" dxfId="5790" priority="382" operator="containsText" text="EN BUSQUEDA">
      <formula>NOT(ISERROR(SEARCH("EN BUSQUEDA",F62)))</formula>
    </cfRule>
  </conditionalFormatting>
  <conditionalFormatting sqref="B62">
    <cfRule type="cellIs" dxfId="5789" priority="378" operator="equal">
      <formula>"PENDIENTE"</formula>
    </cfRule>
  </conditionalFormatting>
  <conditionalFormatting sqref="A68:A70">
    <cfRule type="cellIs" dxfId="5788" priority="377" operator="equal">
      <formula>"PENDIENTE"</formula>
    </cfRule>
  </conditionalFormatting>
  <conditionalFormatting sqref="A64">
    <cfRule type="cellIs" dxfId="5787" priority="376" operator="equal">
      <formula>"PENDIENTE"</formula>
    </cfRule>
  </conditionalFormatting>
  <conditionalFormatting sqref="A65">
    <cfRule type="cellIs" dxfId="5786" priority="375" operator="equal">
      <formula>"PENDIENTE"</formula>
    </cfRule>
  </conditionalFormatting>
  <conditionalFormatting sqref="A66">
    <cfRule type="cellIs" dxfId="5785" priority="374" operator="equal">
      <formula>"PENDIENTE"</formula>
    </cfRule>
  </conditionalFormatting>
  <conditionalFormatting sqref="A67">
    <cfRule type="cellIs" dxfId="5784" priority="373" operator="equal">
      <formula>"PENDIENTE"</formula>
    </cfRule>
  </conditionalFormatting>
  <conditionalFormatting sqref="C54:C71">
    <cfRule type="duplicateValues" dxfId="5783" priority="370"/>
    <cfRule type="duplicateValues" dxfId="5782" priority="371"/>
  </conditionalFormatting>
  <conditionalFormatting sqref="C54:C71">
    <cfRule type="duplicateValues" dxfId="5781" priority="372"/>
  </conditionalFormatting>
  <conditionalFormatting sqref="A71:B71">
    <cfRule type="cellIs" dxfId="5780" priority="369" operator="equal">
      <formula>"PENDIENTE"</formula>
    </cfRule>
  </conditionalFormatting>
  <conditionalFormatting sqref="B71">
    <cfRule type="cellIs" dxfId="5779" priority="368" operator="equal">
      <formula>"PENDIENTE"</formula>
    </cfRule>
  </conditionalFormatting>
  <conditionalFormatting sqref="A72">
    <cfRule type="cellIs" dxfId="5778" priority="367" operator="equal">
      <formula>"PENDIENTE"</formula>
    </cfRule>
  </conditionalFormatting>
  <conditionalFormatting sqref="B72">
    <cfRule type="cellIs" dxfId="5777" priority="366" operator="equal">
      <formula>"PENDIENTE"</formula>
    </cfRule>
  </conditionalFormatting>
  <conditionalFormatting sqref="A73">
    <cfRule type="cellIs" dxfId="5776" priority="365" operator="equal">
      <formula>"PENDIENTE"</formula>
    </cfRule>
  </conditionalFormatting>
  <conditionalFormatting sqref="B73">
    <cfRule type="cellIs" dxfId="5775" priority="364" operator="equal">
      <formula>"PENDIENTE"</formula>
    </cfRule>
  </conditionalFormatting>
  <conditionalFormatting sqref="A74">
    <cfRule type="cellIs" dxfId="5774" priority="363" operator="equal">
      <formula>"PENDIENTE"</formula>
    </cfRule>
  </conditionalFormatting>
  <conditionalFormatting sqref="A75">
    <cfRule type="cellIs" dxfId="5773" priority="362" operator="equal">
      <formula>"PENDIENTE"</formula>
    </cfRule>
  </conditionalFormatting>
  <conditionalFormatting sqref="A76">
    <cfRule type="cellIs" dxfId="5772" priority="361" operator="equal">
      <formula>"PENDIENTE"</formula>
    </cfRule>
  </conditionalFormatting>
  <conditionalFormatting sqref="A77">
    <cfRule type="cellIs" dxfId="5771" priority="360" operator="equal">
      <formula>"PENDIENTE"</formula>
    </cfRule>
  </conditionalFormatting>
  <conditionalFormatting sqref="B77">
    <cfRule type="cellIs" dxfId="5770" priority="359" operator="equal">
      <formula>"PENDIENTE"</formula>
    </cfRule>
  </conditionalFormatting>
  <conditionalFormatting sqref="A78">
    <cfRule type="cellIs" dxfId="5769" priority="358" operator="equal">
      <formula>"PENDIENTE"</formula>
    </cfRule>
  </conditionalFormatting>
  <conditionalFormatting sqref="B78">
    <cfRule type="cellIs" dxfId="5768" priority="357" operator="equal">
      <formula>"PENDIENTE"</formula>
    </cfRule>
  </conditionalFormatting>
  <conditionalFormatting sqref="A79">
    <cfRule type="cellIs" dxfId="5767" priority="356" operator="equal">
      <formula>"PENDIENTE"</formula>
    </cfRule>
  </conditionalFormatting>
  <conditionalFormatting sqref="B79">
    <cfRule type="cellIs" dxfId="5766" priority="355" operator="equal">
      <formula>"PENDIENTE"</formula>
    </cfRule>
  </conditionalFormatting>
  <conditionalFormatting sqref="A80">
    <cfRule type="cellIs" dxfId="5765" priority="354" operator="equal">
      <formula>"PENDIENTE"</formula>
    </cfRule>
  </conditionalFormatting>
  <conditionalFormatting sqref="B80:B81">
    <cfRule type="cellIs" dxfId="5764" priority="353" operator="equal">
      <formula>"PENDIENTE"</formula>
    </cfRule>
  </conditionalFormatting>
  <conditionalFormatting sqref="A81">
    <cfRule type="cellIs" dxfId="5763" priority="352" operator="equal">
      <formula>"PENDIENTE"</formula>
    </cfRule>
  </conditionalFormatting>
  <conditionalFormatting sqref="A82">
    <cfRule type="cellIs" dxfId="5762" priority="351" operator="equal">
      <formula>"PENDIENTE"</formula>
    </cfRule>
  </conditionalFormatting>
  <conditionalFormatting sqref="A83:B83">
    <cfRule type="cellIs" dxfId="5761" priority="350" operator="equal">
      <formula>"PENDIENTE"</formula>
    </cfRule>
  </conditionalFormatting>
  <conditionalFormatting sqref="A84:A87">
    <cfRule type="cellIs" dxfId="5760" priority="349" operator="equal">
      <formula>"PENDIENTE"</formula>
    </cfRule>
  </conditionalFormatting>
  <conditionalFormatting sqref="B63">
    <cfRule type="cellIs" dxfId="5759" priority="348" operator="equal">
      <formula>"PENDIENTE"</formula>
    </cfRule>
  </conditionalFormatting>
  <conditionalFormatting sqref="A88">
    <cfRule type="cellIs" dxfId="5758" priority="347" operator="equal">
      <formula>"PENDIENTE"</formula>
    </cfRule>
  </conditionalFormatting>
  <conditionalFormatting sqref="A89">
    <cfRule type="cellIs" dxfId="5757" priority="346" operator="equal">
      <formula>"PENDIENTE"</formula>
    </cfRule>
  </conditionalFormatting>
  <conditionalFormatting sqref="B68:B70">
    <cfRule type="cellIs" dxfId="5756" priority="345" operator="equal">
      <formula>"PENDIENTE"</formula>
    </cfRule>
  </conditionalFormatting>
  <conditionalFormatting sqref="B90">
    <cfRule type="cellIs" dxfId="5755" priority="344" operator="equal">
      <formula>"PENDIENTE"</formula>
    </cfRule>
  </conditionalFormatting>
  <conditionalFormatting sqref="B64:B66">
    <cfRule type="cellIs" dxfId="5754" priority="343" operator="equal">
      <formula>"PENDIENTE"</formula>
    </cfRule>
  </conditionalFormatting>
  <conditionalFormatting sqref="F112:F115">
    <cfRule type="containsText" dxfId="5753" priority="339" operator="containsText" text="REMITIDO">
      <formula>NOT(ISERROR(SEARCH("REMITIDO",F112)))</formula>
    </cfRule>
    <cfRule type="containsText" dxfId="5752" priority="340" operator="containsText" text="NO SE ENCONTRO">
      <formula>NOT(ISERROR(SEARCH("NO SE ENCONTRO",F112)))</formula>
    </cfRule>
    <cfRule type="containsText" dxfId="5751" priority="341" operator="containsText" text="SE ENCONTRO">
      <formula>NOT(ISERROR(SEARCH("SE ENCONTRO",F112)))</formula>
    </cfRule>
    <cfRule type="containsText" dxfId="5750" priority="342" operator="containsText" text="EN BUSQUEDA">
      <formula>NOT(ISERROR(SEARCH("EN BUSQUEDA",F112)))</formula>
    </cfRule>
  </conditionalFormatting>
  <conditionalFormatting sqref="F95">
    <cfRule type="containsText" dxfId="5749" priority="335" operator="containsText" text="REMITIDO">
      <formula>NOT(ISERROR(SEARCH("REMITIDO",F95)))</formula>
    </cfRule>
    <cfRule type="containsText" dxfId="5748" priority="336" operator="containsText" text="NO SE ENCONTRO">
      <formula>NOT(ISERROR(SEARCH("NO SE ENCONTRO",F95)))</formula>
    </cfRule>
    <cfRule type="containsText" dxfId="5747" priority="337" operator="containsText" text="SE ENCONTRO">
      <formula>NOT(ISERROR(SEARCH("SE ENCONTRO",F95)))</formula>
    </cfRule>
    <cfRule type="containsText" dxfId="5746" priority="338" operator="containsText" text="EN BUSQUEDA">
      <formula>NOT(ISERROR(SEARCH("EN BUSQUEDA",F95)))</formula>
    </cfRule>
  </conditionalFormatting>
  <conditionalFormatting sqref="F103">
    <cfRule type="containsText" dxfId="5745" priority="331" operator="containsText" text="REMITIDO">
      <formula>NOT(ISERROR(SEARCH("REMITIDO",F103)))</formula>
    </cfRule>
    <cfRule type="containsText" dxfId="5744" priority="332" operator="containsText" text="NO SE ENCONTRO">
      <formula>NOT(ISERROR(SEARCH("NO SE ENCONTRO",F103)))</formula>
    </cfRule>
    <cfRule type="containsText" dxfId="5743" priority="333" operator="containsText" text="SE ENCONTRO">
      <formula>NOT(ISERROR(SEARCH("SE ENCONTRO",F103)))</formula>
    </cfRule>
    <cfRule type="containsText" dxfId="5742" priority="334" operator="containsText" text="EN BUSQUEDA">
      <formula>NOT(ISERROR(SEARCH("EN BUSQUEDA",F103)))</formula>
    </cfRule>
  </conditionalFormatting>
  <conditionalFormatting sqref="F108">
    <cfRule type="containsText" dxfId="5741" priority="327" operator="containsText" text="REMITIDO">
      <formula>NOT(ISERROR(SEARCH("REMITIDO",F108)))</formula>
    </cfRule>
    <cfRule type="containsText" dxfId="5740" priority="328" operator="containsText" text="NO SE ENCONTRO">
      <formula>NOT(ISERROR(SEARCH("NO SE ENCONTRO",F108)))</formula>
    </cfRule>
    <cfRule type="containsText" dxfId="5739" priority="329" operator="containsText" text="SE ENCONTRO">
      <formula>NOT(ISERROR(SEARCH("SE ENCONTRO",F108)))</formula>
    </cfRule>
    <cfRule type="containsText" dxfId="5738" priority="330" operator="containsText" text="EN BUSQUEDA">
      <formula>NOT(ISERROR(SEARCH("EN BUSQUEDA",F108)))</formula>
    </cfRule>
  </conditionalFormatting>
  <conditionalFormatting sqref="F109">
    <cfRule type="containsText" dxfId="5737" priority="323" operator="containsText" text="REMITIDO">
      <formula>NOT(ISERROR(SEARCH("REMITIDO",F109)))</formula>
    </cfRule>
    <cfRule type="containsText" dxfId="5736" priority="324" operator="containsText" text="NO SE ENCONTRO">
      <formula>NOT(ISERROR(SEARCH("NO SE ENCONTRO",F109)))</formula>
    </cfRule>
    <cfRule type="containsText" dxfId="5735" priority="325" operator="containsText" text="SE ENCONTRO">
      <formula>NOT(ISERROR(SEARCH("SE ENCONTRO",F109)))</formula>
    </cfRule>
    <cfRule type="containsText" dxfId="5734" priority="326" operator="containsText" text="EN BUSQUEDA">
      <formula>NOT(ISERROR(SEARCH("EN BUSQUEDA",F109)))</formula>
    </cfRule>
  </conditionalFormatting>
  <conditionalFormatting sqref="F109">
    <cfRule type="containsText" dxfId="5733" priority="322" operator="containsText" text="REITERADO">
      <formula>NOT(ISERROR(SEARCH("REITERADO",F109)))</formula>
    </cfRule>
  </conditionalFormatting>
  <conditionalFormatting sqref="C105 C113">
    <cfRule type="duplicateValues" dxfId="5732" priority="319"/>
    <cfRule type="duplicateValues" dxfId="5731" priority="320"/>
  </conditionalFormatting>
  <conditionalFormatting sqref="C105 C113">
    <cfRule type="duplicateValues" dxfId="5730" priority="321"/>
  </conditionalFormatting>
  <conditionalFormatting sqref="F116">
    <cfRule type="containsText" dxfId="5729" priority="315" operator="containsText" text="REMITIDO">
      <formula>NOT(ISERROR(SEARCH("REMITIDO",F116)))</formula>
    </cfRule>
    <cfRule type="containsText" dxfId="5728" priority="316" operator="containsText" text="NO SE ENCONTRO">
      <formula>NOT(ISERROR(SEARCH("NO SE ENCONTRO",F116)))</formula>
    </cfRule>
    <cfRule type="containsText" dxfId="5727" priority="317" operator="containsText" text="SE ENCONTRO">
      <formula>NOT(ISERROR(SEARCH("SE ENCONTRO",F116)))</formula>
    </cfRule>
    <cfRule type="containsText" dxfId="5726" priority="318" operator="containsText" text="EN BUSQUEDA">
      <formula>NOT(ISERROR(SEARCH("EN BUSQUEDA",F116)))</formula>
    </cfRule>
  </conditionalFormatting>
  <conditionalFormatting sqref="F111">
    <cfRule type="containsText" dxfId="5725" priority="311" operator="containsText" text="REMITIDO">
      <formula>NOT(ISERROR(SEARCH("REMITIDO",F111)))</formula>
    </cfRule>
    <cfRule type="containsText" dxfId="5724" priority="312" operator="containsText" text="NO SE ENCONTRO">
      <formula>NOT(ISERROR(SEARCH("NO SE ENCONTRO",F111)))</formula>
    </cfRule>
    <cfRule type="containsText" dxfId="5723" priority="313" operator="containsText" text="SE ENCONTRO">
      <formula>NOT(ISERROR(SEARCH("SE ENCONTRO",F111)))</formula>
    </cfRule>
    <cfRule type="containsText" dxfId="5722" priority="314" operator="containsText" text="EN BUSQUEDA">
      <formula>NOT(ISERROR(SEARCH("EN BUSQUEDA",F111)))</formula>
    </cfRule>
  </conditionalFormatting>
  <conditionalFormatting sqref="B111">
    <cfRule type="cellIs" dxfId="5721" priority="310" operator="equal">
      <formula>"PENDIENTE"</formula>
    </cfRule>
  </conditionalFormatting>
  <conditionalFormatting sqref="B145">
    <cfRule type="cellIs" dxfId="5720" priority="309" operator="equal">
      <formula>"PENDIENTE"</formula>
    </cfRule>
  </conditionalFormatting>
  <conditionalFormatting sqref="B117">
    <cfRule type="cellIs" dxfId="5719" priority="308" operator="equal">
      <formula>"PENDIENTE"</formula>
    </cfRule>
  </conditionalFormatting>
  <conditionalFormatting sqref="B115">
    <cfRule type="cellIs" dxfId="5718" priority="307" operator="equal">
      <formula>"PENDIENTE"</formula>
    </cfRule>
  </conditionalFormatting>
  <conditionalFormatting sqref="F107">
    <cfRule type="containsText" dxfId="5717" priority="303" operator="containsText" text="REMITIDO">
      <formula>NOT(ISERROR(SEARCH("REMITIDO",F107)))</formula>
    </cfRule>
    <cfRule type="containsText" dxfId="5716" priority="304" operator="containsText" text="NO SE ENCONTRO">
      <formula>NOT(ISERROR(SEARCH("NO SE ENCONTRO",F107)))</formula>
    </cfRule>
    <cfRule type="containsText" dxfId="5715" priority="305" operator="containsText" text="SE ENCONTRO">
      <formula>NOT(ISERROR(SEARCH("SE ENCONTRO",F107)))</formula>
    </cfRule>
    <cfRule type="containsText" dxfId="5714" priority="306" operator="containsText" text="EN BUSQUEDA">
      <formula>NOT(ISERROR(SEARCH("EN BUSQUEDA",F107)))</formula>
    </cfRule>
  </conditionalFormatting>
  <conditionalFormatting sqref="C178">
    <cfRule type="duplicateValues" dxfId="5713" priority="298"/>
  </conditionalFormatting>
  <conditionalFormatting sqref="C178">
    <cfRule type="duplicateValues" dxfId="5712" priority="299"/>
  </conditionalFormatting>
  <conditionalFormatting sqref="F184">
    <cfRule type="containsText" dxfId="5711" priority="294" operator="containsText" text="REMITIDO">
      <formula>NOT(ISERROR(SEARCH("REMITIDO",F184)))</formula>
    </cfRule>
    <cfRule type="containsText" dxfId="5710" priority="295" operator="containsText" text="NO SE ENCONTRO">
      <formula>NOT(ISERROR(SEARCH("NO SE ENCONTRO",F184)))</formula>
    </cfRule>
    <cfRule type="containsText" dxfId="5709" priority="296" operator="containsText" text="SE ENCONTRO">
      <formula>NOT(ISERROR(SEARCH("SE ENCONTRO",F184)))</formula>
    </cfRule>
    <cfRule type="containsText" dxfId="5708" priority="297" operator="containsText" text="EN BUSQUEDA">
      <formula>NOT(ISERROR(SEARCH("EN BUSQUEDA",F184)))</formula>
    </cfRule>
  </conditionalFormatting>
  <conditionalFormatting sqref="F182:F183">
    <cfRule type="containsText" dxfId="5707" priority="290" operator="containsText" text="REMITIDO">
      <formula>NOT(ISERROR(SEARCH("REMITIDO",F182)))</formula>
    </cfRule>
    <cfRule type="containsText" dxfId="5706" priority="291" operator="containsText" text="NO SE ENCONTRO">
      <formula>NOT(ISERROR(SEARCH("NO SE ENCONTRO",F182)))</formula>
    </cfRule>
    <cfRule type="containsText" dxfId="5705" priority="292" operator="containsText" text="SE ENCONTRO">
      <formula>NOT(ISERROR(SEARCH("SE ENCONTRO",F182)))</formula>
    </cfRule>
    <cfRule type="containsText" dxfId="5704" priority="293" operator="containsText" text="EN BUSQUEDA">
      <formula>NOT(ISERROR(SEARCH("EN BUSQUEDA",F182)))</formula>
    </cfRule>
  </conditionalFormatting>
  <conditionalFormatting sqref="F187">
    <cfRule type="containsText" dxfId="5703" priority="286" operator="containsText" text="REMITIDO">
      <formula>NOT(ISERROR(SEARCH("REMITIDO",F187)))</formula>
    </cfRule>
    <cfRule type="containsText" dxfId="5702" priority="287" operator="containsText" text="NO SE ENCONTRO">
      <formula>NOT(ISERROR(SEARCH("NO SE ENCONTRO",F187)))</formula>
    </cfRule>
    <cfRule type="containsText" dxfId="5701" priority="288" operator="containsText" text="SE ENCONTRO">
      <formula>NOT(ISERROR(SEARCH("SE ENCONTRO",F187)))</formula>
    </cfRule>
    <cfRule type="containsText" dxfId="5700" priority="289" operator="containsText" text="EN BUSQUEDA">
      <formula>NOT(ISERROR(SEARCH("EN BUSQUEDA",F187)))</formula>
    </cfRule>
  </conditionalFormatting>
  <conditionalFormatting sqref="F188">
    <cfRule type="containsText" dxfId="5699" priority="282" operator="containsText" text="REMITIDO">
      <formula>NOT(ISERROR(SEARCH("REMITIDO",F188)))</formula>
    </cfRule>
    <cfRule type="containsText" dxfId="5698" priority="283" operator="containsText" text="NO SE ENCONTRO">
      <formula>NOT(ISERROR(SEARCH("NO SE ENCONTRO",F188)))</formula>
    </cfRule>
    <cfRule type="containsText" dxfId="5697" priority="284" operator="containsText" text="SE ENCONTRO">
      <formula>NOT(ISERROR(SEARCH("SE ENCONTRO",F188)))</formula>
    </cfRule>
    <cfRule type="containsText" dxfId="5696" priority="285" operator="containsText" text="EN BUSQUEDA">
      <formula>NOT(ISERROR(SEARCH("EN BUSQUEDA",F188)))</formula>
    </cfRule>
  </conditionalFormatting>
  <conditionalFormatting sqref="F189">
    <cfRule type="containsText" dxfId="5695" priority="278" operator="containsText" text="REMITIDO">
      <formula>NOT(ISERROR(SEARCH("REMITIDO",F189)))</formula>
    </cfRule>
    <cfRule type="containsText" dxfId="5694" priority="279" operator="containsText" text="NO SE ENCONTRO">
      <formula>NOT(ISERROR(SEARCH("NO SE ENCONTRO",F189)))</formula>
    </cfRule>
    <cfRule type="containsText" dxfId="5693" priority="280" operator="containsText" text="SE ENCONTRO">
      <formula>NOT(ISERROR(SEARCH("SE ENCONTRO",F189)))</formula>
    </cfRule>
    <cfRule type="containsText" dxfId="5692" priority="281" operator="containsText" text="EN BUSQUEDA">
      <formula>NOT(ISERROR(SEARCH("EN BUSQUEDA",F189)))</formula>
    </cfRule>
  </conditionalFormatting>
  <conditionalFormatting sqref="F185">
    <cfRule type="containsText" dxfId="5691" priority="274" operator="containsText" text="REMITIDO">
      <formula>NOT(ISERROR(SEARCH("REMITIDO",F185)))</formula>
    </cfRule>
    <cfRule type="containsText" dxfId="5690" priority="275" operator="containsText" text="NO SE ENCONTRO">
      <formula>NOT(ISERROR(SEARCH("NO SE ENCONTRO",F185)))</formula>
    </cfRule>
    <cfRule type="containsText" dxfId="5689" priority="276" operator="containsText" text="SE ENCONTRO">
      <formula>NOT(ISERROR(SEARCH("SE ENCONTRO",F185)))</formula>
    </cfRule>
    <cfRule type="containsText" dxfId="5688" priority="277" operator="containsText" text="EN BUSQUEDA">
      <formula>NOT(ISERROR(SEARCH("EN BUSQUEDA",F185)))</formula>
    </cfRule>
  </conditionalFormatting>
  <conditionalFormatting sqref="E191">
    <cfRule type="containsText" dxfId="5687" priority="270" operator="containsText" text="REMITIDO">
      <formula>NOT(ISERROR(SEARCH("REMITIDO",E191)))</formula>
    </cfRule>
    <cfRule type="containsText" dxfId="5686" priority="271" operator="containsText" text="NO SE ENCONTRO">
      <formula>NOT(ISERROR(SEARCH("NO SE ENCONTRO",E191)))</formula>
    </cfRule>
    <cfRule type="containsText" dxfId="5685" priority="272" operator="containsText" text="SE ENCONTRO">
      <formula>NOT(ISERROR(SEARCH("SE ENCONTRO",E191)))</formula>
    </cfRule>
    <cfRule type="containsText" dxfId="5684" priority="273" operator="containsText" text="EN BUSQUEDA">
      <formula>NOT(ISERROR(SEARCH("EN BUSQUEDA",E191)))</formula>
    </cfRule>
  </conditionalFormatting>
  <conditionalFormatting sqref="F190">
    <cfRule type="containsText" dxfId="5683" priority="266" operator="containsText" text="REMITIDO">
      <formula>NOT(ISERROR(SEARCH("REMITIDO",F190)))</formula>
    </cfRule>
    <cfRule type="containsText" dxfId="5682" priority="267" operator="containsText" text="NO SE ENCONTRO">
      <formula>NOT(ISERROR(SEARCH("NO SE ENCONTRO",F190)))</formula>
    </cfRule>
    <cfRule type="containsText" dxfId="5681" priority="268" operator="containsText" text="SE ENCONTRO">
      <formula>NOT(ISERROR(SEARCH("SE ENCONTRO",F190)))</formula>
    </cfRule>
    <cfRule type="containsText" dxfId="5680" priority="269" operator="containsText" text="EN BUSQUEDA">
      <formula>NOT(ISERROR(SEARCH("EN BUSQUEDA",F190)))</formula>
    </cfRule>
  </conditionalFormatting>
  <conditionalFormatting sqref="E199">
    <cfRule type="duplicateValues" dxfId="5679" priority="264"/>
  </conditionalFormatting>
  <conditionalFormatting sqref="E199">
    <cfRule type="duplicateValues" dxfId="5678" priority="265"/>
  </conditionalFormatting>
  <conditionalFormatting sqref="E169:E174 E182:E184 E176:E180">
    <cfRule type="duplicateValues" dxfId="5677" priority="300"/>
  </conditionalFormatting>
  <conditionalFormatting sqref="F181">
    <cfRule type="containsText" dxfId="5676" priority="260" operator="containsText" text="REMITIDO">
      <formula>NOT(ISERROR(SEARCH("REMITIDO",F181)))</formula>
    </cfRule>
    <cfRule type="containsText" dxfId="5675" priority="261" operator="containsText" text="NO SE ENCONTRO">
      <formula>NOT(ISERROR(SEARCH("NO SE ENCONTRO",F181)))</formula>
    </cfRule>
    <cfRule type="containsText" dxfId="5674" priority="262" operator="containsText" text="SE ENCONTRO">
      <formula>NOT(ISERROR(SEARCH("SE ENCONTRO",F181)))</formula>
    </cfRule>
    <cfRule type="containsText" dxfId="5673" priority="263" operator="containsText" text="EN BUSQUEDA">
      <formula>NOT(ISERROR(SEARCH("EN BUSQUEDA",F181)))</formula>
    </cfRule>
  </conditionalFormatting>
  <conditionalFormatting sqref="E180">
    <cfRule type="duplicateValues" dxfId="5672" priority="258"/>
  </conditionalFormatting>
  <conditionalFormatting sqref="E180">
    <cfRule type="duplicateValues" dxfId="5671" priority="259"/>
  </conditionalFormatting>
  <conditionalFormatting sqref="E181">
    <cfRule type="duplicateValues" dxfId="5670" priority="256"/>
  </conditionalFormatting>
  <conditionalFormatting sqref="E181">
    <cfRule type="duplicateValues" dxfId="5669" priority="257"/>
  </conditionalFormatting>
  <conditionalFormatting sqref="E202">
    <cfRule type="duplicateValues" dxfId="5668" priority="254"/>
  </conditionalFormatting>
  <conditionalFormatting sqref="E202">
    <cfRule type="duplicateValues" dxfId="5667" priority="255"/>
  </conditionalFormatting>
  <conditionalFormatting sqref="F186">
    <cfRule type="containsText" dxfId="5666" priority="250" operator="containsText" text="REMITIDO">
      <formula>NOT(ISERROR(SEARCH("REMITIDO",F186)))</formula>
    </cfRule>
    <cfRule type="containsText" dxfId="5665" priority="251" operator="containsText" text="NO SE ENCONTRO">
      <formula>NOT(ISERROR(SEARCH("NO SE ENCONTRO",F186)))</formula>
    </cfRule>
    <cfRule type="containsText" dxfId="5664" priority="252" operator="containsText" text="SE ENCONTRO">
      <formula>NOT(ISERROR(SEARCH("SE ENCONTRO",F186)))</formula>
    </cfRule>
    <cfRule type="containsText" dxfId="5663" priority="253" operator="containsText" text="EN BUSQUEDA">
      <formula>NOT(ISERROR(SEARCH("EN BUSQUEDA",F186)))</formula>
    </cfRule>
  </conditionalFormatting>
  <conditionalFormatting sqref="E251">
    <cfRule type="cellIs" dxfId="5662" priority="249" operator="equal">
      <formula>"PENDIENTE"</formula>
    </cfRule>
  </conditionalFormatting>
  <conditionalFormatting sqref="B242 B270">
    <cfRule type="cellIs" dxfId="5661" priority="248" operator="equal">
      <formula>"PENDIENTE"</formula>
    </cfRule>
  </conditionalFormatting>
  <conditionalFormatting sqref="B245:B246 B269 B258:B259">
    <cfRule type="cellIs" dxfId="5660" priority="247" operator="equal">
      <formula>"PENDIENTE"</formula>
    </cfRule>
  </conditionalFormatting>
  <conditionalFormatting sqref="F218:F225 F227:F228">
    <cfRule type="containsText" dxfId="5659" priority="243" operator="containsText" text="REMITIDO">
      <formula>NOT(ISERROR(SEARCH("REMITIDO",F218)))</formula>
    </cfRule>
    <cfRule type="containsText" dxfId="5658" priority="244" operator="containsText" text="NO SE ENCONTRO">
      <formula>NOT(ISERROR(SEARCH("NO SE ENCONTRO",F218)))</formula>
    </cfRule>
    <cfRule type="containsText" dxfId="5657" priority="245" operator="containsText" text="SE ENCONTRO">
      <formula>NOT(ISERROR(SEARCH("SE ENCONTRO",F218)))</formula>
    </cfRule>
    <cfRule type="containsText" dxfId="5656" priority="246" operator="containsText" text="EN BUSQUEDA">
      <formula>NOT(ISERROR(SEARCH("EN BUSQUEDA",F218)))</formula>
    </cfRule>
  </conditionalFormatting>
  <conditionalFormatting sqref="B237">
    <cfRule type="cellIs" dxfId="5655" priority="242" operator="equal">
      <formula>"PENDIENTE"</formula>
    </cfRule>
  </conditionalFormatting>
  <conditionalFormatting sqref="B244">
    <cfRule type="cellIs" dxfId="5654" priority="241" operator="equal">
      <formula>"PENDIENTE"</formula>
    </cfRule>
  </conditionalFormatting>
  <conditionalFormatting sqref="B247">
    <cfRule type="cellIs" dxfId="5653" priority="240" operator="equal">
      <formula>"PENDIENTE"</formula>
    </cfRule>
  </conditionalFormatting>
  <conditionalFormatting sqref="F230">
    <cfRule type="containsText" dxfId="5652" priority="236" operator="containsText" text="REMITIDO">
      <formula>NOT(ISERROR(SEARCH("REMITIDO",F230)))</formula>
    </cfRule>
    <cfRule type="containsText" dxfId="5651" priority="237" operator="containsText" text="NO SE ENCONTRO">
      <formula>NOT(ISERROR(SEARCH("NO SE ENCONTRO",F230)))</formula>
    </cfRule>
    <cfRule type="containsText" dxfId="5650" priority="238" operator="containsText" text="SE ENCONTRO">
      <formula>NOT(ISERROR(SEARCH("SE ENCONTRO",F230)))</formula>
    </cfRule>
    <cfRule type="containsText" dxfId="5649" priority="239" operator="containsText" text="EN BUSQUEDA">
      <formula>NOT(ISERROR(SEARCH("EN BUSQUEDA",F230)))</formula>
    </cfRule>
  </conditionalFormatting>
  <conditionalFormatting sqref="F229">
    <cfRule type="containsText" dxfId="5648" priority="232" operator="containsText" text="REMITIDO">
      <formula>NOT(ISERROR(SEARCH("REMITIDO",F229)))</formula>
    </cfRule>
    <cfRule type="containsText" dxfId="5647" priority="233" operator="containsText" text="NO SE ENCONTRO">
      <formula>NOT(ISERROR(SEARCH("NO SE ENCONTRO",F229)))</formula>
    </cfRule>
    <cfRule type="containsText" dxfId="5646" priority="234" operator="containsText" text="SE ENCONTRO">
      <formula>NOT(ISERROR(SEARCH("SE ENCONTRO",F229)))</formula>
    </cfRule>
    <cfRule type="containsText" dxfId="5645" priority="235" operator="containsText" text="EN BUSQUEDA">
      <formula>NOT(ISERROR(SEARCH("EN BUSQUEDA",F229)))</formula>
    </cfRule>
  </conditionalFormatting>
  <conditionalFormatting sqref="E200">
    <cfRule type="duplicateValues" dxfId="5644" priority="301"/>
  </conditionalFormatting>
  <conditionalFormatting sqref="A146">
    <cfRule type="cellIs" dxfId="5643" priority="231" operator="equal">
      <formula>"PENDIENTE"</formula>
    </cfRule>
  </conditionalFormatting>
  <conditionalFormatting sqref="A147">
    <cfRule type="cellIs" dxfId="5642" priority="230" operator="equal">
      <formula>"PENDIENTE"</formula>
    </cfRule>
  </conditionalFormatting>
  <conditionalFormatting sqref="A168">
    <cfRule type="cellIs" dxfId="5641" priority="229" operator="equal">
      <formula>"PENDIENTE"</formula>
    </cfRule>
  </conditionalFormatting>
  <conditionalFormatting sqref="A167">
    <cfRule type="cellIs" dxfId="5640" priority="228" operator="equal">
      <formula>"PENDIENTE"</formula>
    </cfRule>
  </conditionalFormatting>
  <conditionalFormatting sqref="F177:F178">
    <cfRule type="containsText" dxfId="5639" priority="224" operator="containsText" text="REMITIDO">
      <formula>NOT(ISERROR(SEARCH("REMITIDO",F177)))</formula>
    </cfRule>
    <cfRule type="containsText" dxfId="5638" priority="225" operator="containsText" text="NO SE ENCONTRO">
      <formula>NOT(ISERROR(SEARCH("NO SE ENCONTRO",F177)))</formula>
    </cfRule>
    <cfRule type="containsText" dxfId="5637" priority="226" operator="containsText" text="SE ENCONTRO">
      <formula>NOT(ISERROR(SEARCH("SE ENCONTRO",F177)))</formula>
    </cfRule>
    <cfRule type="containsText" dxfId="5636" priority="227" operator="containsText" text="EN BUSQUEDA">
      <formula>NOT(ISERROR(SEARCH("EN BUSQUEDA",F177)))</formula>
    </cfRule>
  </conditionalFormatting>
  <conditionalFormatting sqref="F180">
    <cfRule type="containsText" dxfId="5635" priority="220" operator="containsText" text="REMITIDO">
      <formula>NOT(ISERROR(SEARCH("REMITIDO",F180)))</formula>
    </cfRule>
    <cfRule type="containsText" dxfId="5634" priority="221" operator="containsText" text="NO SE ENCONTRO">
      <formula>NOT(ISERROR(SEARCH("NO SE ENCONTRO",F180)))</formula>
    </cfRule>
    <cfRule type="containsText" dxfId="5633" priority="222" operator="containsText" text="SE ENCONTRO">
      <formula>NOT(ISERROR(SEARCH("SE ENCONTRO",F180)))</formula>
    </cfRule>
    <cfRule type="containsText" dxfId="5632" priority="223" operator="containsText" text="EN BUSQUEDA">
      <formula>NOT(ISERROR(SEARCH("EN BUSQUEDA",F180)))</formula>
    </cfRule>
  </conditionalFormatting>
  <conditionalFormatting sqref="E207:E221">
    <cfRule type="duplicateValues" dxfId="5631" priority="218"/>
  </conditionalFormatting>
  <conditionalFormatting sqref="E207:E221">
    <cfRule type="duplicateValues" dxfId="5630" priority="219"/>
  </conditionalFormatting>
  <conditionalFormatting sqref="A219:A222">
    <cfRule type="cellIs" dxfId="5629" priority="217" operator="equal">
      <formula>"PENDIENTE"</formula>
    </cfRule>
  </conditionalFormatting>
  <conditionalFormatting sqref="B218:B221">
    <cfRule type="cellIs" dxfId="5628" priority="216" operator="equal">
      <formula>"PENDIENTE"</formula>
    </cfRule>
  </conditionalFormatting>
  <conditionalFormatting sqref="F226">
    <cfRule type="containsText" dxfId="5627" priority="212" operator="containsText" text="REMITIDO">
      <formula>NOT(ISERROR(SEARCH("REMITIDO",F226)))</formula>
    </cfRule>
    <cfRule type="containsText" dxfId="5626" priority="213" operator="containsText" text="NO SE ENCONTRO">
      <formula>NOT(ISERROR(SEARCH("NO SE ENCONTRO",F226)))</formula>
    </cfRule>
    <cfRule type="containsText" dxfId="5625" priority="214" operator="containsText" text="SE ENCONTRO">
      <formula>NOT(ISERROR(SEARCH("SE ENCONTRO",F226)))</formula>
    </cfRule>
    <cfRule type="containsText" dxfId="5624" priority="215" operator="containsText" text="EN BUSQUEDA">
      <formula>NOT(ISERROR(SEARCH("EN BUSQUEDA",F226)))</formula>
    </cfRule>
  </conditionalFormatting>
  <conditionalFormatting sqref="E226">
    <cfRule type="duplicateValues" dxfId="5623" priority="210"/>
  </conditionalFormatting>
  <conditionalFormatting sqref="E226">
    <cfRule type="duplicateValues" dxfId="5622" priority="211"/>
  </conditionalFormatting>
  <conditionalFormatting sqref="B238:B241">
    <cfRule type="cellIs" dxfId="5621" priority="209" operator="equal">
      <formula>"PENDIENTE"</formula>
    </cfRule>
  </conditionalFormatting>
  <conditionalFormatting sqref="B233:B236">
    <cfRule type="cellIs" dxfId="5620" priority="208" operator="equal">
      <formula>"PENDIENTE"</formula>
    </cfRule>
  </conditionalFormatting>
  <conditionalFormatting sqref="C278">
    <cfRule type="duplicateValues" dxfId="5619" priority="202"/>
  </conditionalFormatting>
  <conditionalFormatting sqref="C278">
    <cfRule type="duplicateValues" dxfId="5618" priority="203"/>
  </conditionalFormatting>
  <conditionalFormatting sqref="C278">
    <cfRule type="duplicateValues" dxfId="5617" priority="204"/>
  </conditionalFormatting>
  <conditionalFormatting sqref="C278">
    <cfRule type="duplicateValues" dxfId="5616" priority="205"/>
  </conditionalFormatting>
  <conditionalFormatting sqref="C278">
    <cfRule type="duplicateValues" dxfId="5615" priority="206"/>
    <cfRule type="duplicateValues" dxfId="5614" priority="207"/>
  </conditionalFormatting>
  <conditionalFormatting sqref="C279">
    <cfRule type="duplicateValues" dxfId="5613" priority="196"/>
  </conditionalFormatting>
  <conditionalFormatting sqref="C279">
    <cfRule type="duplicateValues" dxfId="5612" priority="197"/>
  </conditionalFormatting>
  <conditionalFormatting sqref="C279">
    <cfRule type="duplicateValues" dxfId="5611" priority="198"/>
  </conditionalFormatting>
  <conditionalFormatting sqref="C279">
    <cfRule type="duplicateValues" dxfId="5610" priority="199"/>
  </conditionalFormatting>
  <conditionalFormatting sqref="C279">
    <cfRule type="duplicateValues" dxfId="5609" priority="200"/>
    <cfRule type="duplicateValues" dxfId="5608" priority="201"/>
  </conditionalFormatting>
  <conditionalFormatting sqref="C280">
    <cfRule type="duplicateValues" dxfId="5607" priority="190"/>
  </conditionalFormatting>
  <conditionalFormatting sqref="C280">
    <cfRule type="duplicateValues" dxfId="5606" priority="191"/>
  </conditionalFormatting>
  <conditionalFormatting sqref="C280">
    <cfRule type="duplicateValues" dxfId="5605" priority="192"/>
  </conditionalFormatting>
  <conditionalFormatting sqref="C280">
    <cfRule type="duplicateValues" dxfId="5604" priority="193"/>
  </conditionalFormatting>
  <conditionalFormatting sqref="C280">
    <cfRule type="duplicateValues" dxfId="5603" priority="194"/>
    <cfRule type="duplicateValues" dxfId="5602" priority="195"/>
  </conditionalFormatting>
  <conditionalFormatting sqref="C281">
    <cfRule type="duplicateValues" dxfId="5601" priority="184"/>
  </conditionalFormatting>
  <conditionalFormatting sqref="C281">
    <cfRule type="duplicateValues" dxfId="5600" priority="185"/>
  </conditionalFormatting>
  <conditionalFormatting sqref="C281">
    <cfRule type="duplicateValues" dxfId="5599" priority="186"/>
  </conditionalFormatting>
  <conditionalFormatting sqref="C281">
    <cfRule type="duplicateValues" dxfId="5598" priority="187"/>
  </conditionalFormatting>
  <conditionalFormatting sqref="C281">
    <cfRule type="duplicateValues" dxfId="5597" priority="188"/>
    <cfRule type="duplicateValues" dxfId="5596" priority="189"/>
  </conditionalFormatting>
  <conditionalFormatting sqref="A281">
    <cfRule type="cellIs" dxfId="5595" priority="183" operator="equal">
      <formula>"PENDIENTE"</formula>
    </cfRule>
  </conditionalFormatting>
  <conditionalFormatting sqref="F259">
    <cfRule type="containsText" dxfId="5594" priority="179" operator="containsText" text="REMITIDO">
      <formula>NOT(ISERROR(SEARCH("REMITIDO",F259)))</formula>
    </cfRule>
    <cfRule type="containsText" dxfId="5593" priority="180" operator="containsText" text="NO SE ENCONTRO">
      <formula>NOT(ISERROR(SEARCH("NO SE ENCONTRO",F259)))</formula>
    </cfRule>
    <cfRule type="containsText" dxfId="5592" priority="181" operator="containsText" text="SE ENCONTRO">
      <formula>NOT(ISERROR(SEARCH("SE ENCONTRO",F259)))</formula>
    </cfRule>
    <cfRule type="containsText" dxfId="5591" priority="182" operator="containsText" text="EN BUSQUEDA">
      <formula>NOT(ISERROR(SEARCH("EN BUSQUEDA",F259)))</formula>
    </cfRule>
  </conditionalFormatting>
  <conditionalFormatting sqref="F250">
    <cfRule type="containsText" dxfId="5590" priority="175" operator="containsText" text="REMITIDO">
      <formula>NOT(ISERROR(SEARCH("REMITIDO",F250)))</formula>
    </cfRule>
    <cfRule type="containsText" dxfId="5589" priority="176" operator="containsText" text="NO SE ENCONTRO">
      <formula>NOT(ISERROR(SEARCH("NO SE ENCONTRO",F250)))</formula>
    </cfRule>
    <cfRule type="containsText" dxfId="5588" priority="177" operator="containsText" text="SE ENCONTRO">
      <formula>NOT(ISERROR(SEARCH("SE ENCONTRO",F250)))</formula>
    </cfRule>
    <cfRule type="containsText" dxfId="5587" priority="178" operator="containsText" text="EN BUSQUEDA">
      <formula>NOT(ISERROR(SEARCH("EN BUSQUEDA",F250)))</formula>
    </cfRule>
  </conditionalFormatting>
  <conditionalFormatting sqref="C276:C281">
    <cfRule type="duplicateValues" dxfId="5586" priority="302"/>
  </conditionalFormatting>
  <conditionalFormatting sqref="B147">
    <cfRule type="cellIs" dxfId="5585" priority="174" operator="equal">
      <formula>"PENDIENTE"</formula>
    </cfRule>
  </conditionalFormatting>
  <conditionalFormatting sqref="E203:E206">
    <cfRule type="duplicateValues" dxfId="5584" priority="172"/>
  </conditionalFormatting>
  <conditionalFormatting sqref="E203:E206">
    <cfRule type="duplicateValues" dxfId="5583" priority="173"/>
  </conditionalFormatting>
  <conditionalFormatting sqref="A213:B214">
    <cfRule type="cellIs" dxfId="5582" priority="171" operator="equal">
      <formula>"PENDIENTE"</formula>
    </cfRule>
  </conditionalFormatting>
  <conditionalFormatting sqref="A215:B215">
    <cfRule type="cellIs" dxfId="5581" priority="170" operator="equal">
      <formula>"PENDIENTE"</formula>
    </cfRule>
  </conditionalFormatting>
  <conditionalFormatting sqref="A216:B221">
    <cfRule type="cellIs" dxfId="5580" priority="169" operator="equal">
      <formula>"PENDIENTE"</formula>
    </cfRule>
  </conditionalFormatting>
  <conditionalFormatting sqref="B222">
    <cfRule type="cellIs" dxfId="5579" priority="168" operator="equal">
      <formula>"PENDIENTE"</formula>
    </cfRule>
  </conditionalFormatting>
  <conditionalFormatting sqref="B222">
    <cfRule type="cellIs" dxfId="5578" priority="167" operator="equal">
      <formula>"PENDIENTE"</formula>
    </cfRule>
  </conditionalFormatting>
  <conditionalFormatting sqref="A223">
    <cfRule type="cellIs" dxfId="5577" priority="166" operator="equal">
      <formula>"PENDIENTE"</formula>
    </cfRule>
  </conditionalFormatting>
  <conditionalFormatting sqref="B223:B225">
    <cfRule type="cellIs" dxfId="5576" priority="165" operator="equal">
      <formula>"PENDIENTE"</formula>
    </cfRule>
  </conditionalFormatting>
  <conditionalFormatting sqref="B223:B225">
    <cfRule type="cellIs" dxfId="5575" priority="164" operator="equal">
      <formula>"PENDIENTE"</formula>
    </cfRule>
  </conditionalFormatting>
  <conditionalFormatting sqref="A253">
    <cfRule type="cellIs" dxfId="5574" priority="163" operator="equal">
      <formula>"PENDIENTE"</formula>
    </cfRule>
  </conditionalFormatting>
  <conditionalFormatting sqref="A254:B254">
    <cfRule type="cellIs" dxfId="5573" priority="162" operator="equal">
      <formula>"PENDIENTE"</formula>
    </cfRule>
  </conditionalFormatting>
  <conditionalFormatting sqref="A255">
    <cfRule type="cellIs" dxfId="5572" priority="161" operator="equal">
      <formula>"PENDIENTE"</formula>
    </cfRule>
  </conditionalFormatting>
  <conditionalFormatting sqref="A263">
    <cfRule type="cellIs" dxfId="5571" priority="160" operator="equal">
      <formula>"PENDIENTE"</formula>
    </cfRule>
  </conditionalFormatting>
  <conditionalFormatting sqref="A263">
    <cfRule type="cellIs" dxfId="5570" priority="159" operator="equal">
      <formula>"PENDIENTE"</formula>
    </cfRule>
  </conditionalFormatting>
  <conditionalFormatting sqref="B260:B262">
    <cfRule type="cellIs" dxfId="5569" priority="158" operator="equal">
      <formula>"PENDIENTE"</formula>
    </cfRule>
  </conditionalFormatting>
  <conditionalFormatting sqref="B226">
    <cfRule type="cellIs" dxfId="5568" priority="157" operator="equal">
      <formula>"PENDIENTE"</formula>
    </cfRule>
  </conditionalFormatting>
  <conditionalFormatting sqref="F267">
    <cfRule type="containsText" dxfId="5567" priority="153" operator="containsText" text="REMITIDO">
      <formula>NOT(ISERROR(SEARCH("REMITIDO",F267)))</formula>
    </cfRule>
    <cfRule type="containsText" dxfId="5566" priority="154" operator="containsText" text="NO SE ENCONTRO">
      <formula>NOT(ISERROR(SEARCH("NO SE ENCONTRO",F267)))</formula>
    </cfRule>
    <cfRule type="containsText" dxfId="5565" priority="155" operator="containsText" text="SE ENCONTRO">
      <formula>NOT(ISERROR(SEARCH("SE ENCONTRO",F267)))</formula>
    </cfRule>
    <cfRule type="containsText" dxfId="5564" priority="156" operator="containsText" text="EN BUSQUEDA">
      <formula>NOT(ISERROR(SEARCH("EN BUSQUEDA",F267)))</formula>
    </cfRule>
  </conditionalFormatting>
  <conditionalFormatting sqref="F267">
    <cfRule type="containsText" dxfId="5563" priority="152" operator="containsText" text="REITERADO">
      <formula>NOT(ISERROR(SEARCH("REITERADO",F267)))</formula>
    </cfRule>
  </conditionalFormatting>
  <conditionalFormatting sqref="F273">
    <cfRule type="containsText" dxfId="5562" priority="148" operator="containsText" text="REMITIDO">
      <formula>NOT(ISERROR(SEARCH("REMITIDO",F273)))</formula>
    </cfRule>
    <cfRule type="containsText" dxfId="5561" priority="149" operator="containsText" text="NO SE ENCONTRO">
      <formula>NOT(ISERROR(SEARCH("NO SE ENCONTRO",F273)))</formula>
    </cfRule>
    <cfRule type="containsText" dxfId="5560" priority="150" operator="containsText" text="SE ENCONTRO">
      <formula>NOT(ISERROR(SEARCH("SE ENCONTRO",F273)))</formula>
    </cfRule>
    <cfRule type="containsText" dxfId="5559" priority="151" operator="containsText" text="EN BUSQUEDA">
      <formula>NOT(ISERROR(SEARCH("EN BUSQUEDA",F273)))</formula>
    </cfRule>
  </conditionalFormatting>
  <conditionalFormatting sqref="F273">
    <cfRule type="containsText" dxfId="5558" priority="147" operator="containsText" text="REITERADO">
      <formula>NOT(ISERROR(SEARCH("REITERADO",F273)))</formula>
    </cfRule>
  </conditionalFormatting>
  <conditionalFormatting sqref="B264">
    <cfRule type="cellIs" dxfId="5557" priority="146" operator="equal">
      <formula>"PENDIENTE"</formula>
    </cfRule>
  </conditionalFormatting>
  <conditionalFormatting sqref="B269">
    <cfRule type="cellIs" dxfId="5556" priority="145" operator="equal">
      <formula>"PENDIENTE"</formula>
    </cfRule>
  </conditionalFormatting>
  <conditionalFormatting sqref="B161:B210">
    <cfRule type="cellIs" dxfId="5555" priority="144" operator="equal">
      <formula>"PENDIENTE"</formula>
    </cfRule>
  </conditionalFormatting>
  <conditionalFormatting sqref="B283">
    <cfRule type="cellIs" dxfId="5554" priority="143" operator="equal">
      <formula>"PENDIENTE"</formula>
    </cfRule>
  </conditionalFormatting>
  <conditionalFormatting sqref="A282:A284">
    <cfRule type="cellIs" dxfId="5553" priority="142" operator="equal">
      <formula>"PENDIENTE"</formula>
    </cfRule>
  </conditionalFormatting>
  <conditionalFormatting sqref="F306">
    <cfRule type="containsText" dxfId="5552" priority="138" operator="containsText" text="REMITIDO">
      <formula>NOT(ISERROR(SEARCH("REMITIDO",F306)))</formula>
    </cfRule>
    <cfRule type="containsText" dxfId="5551" priority="139" operator="containsText" text="NO SE ENCONTRO">
      <formula>NOT(ISERROR(SEARCH("NO SE ENCONTRO",F306)))</formula>
    </cfRule>
    <cfRule type="containsText" dxfId="5550" priority="140" operator="containsText" text="SE ENCONTRO">
      <formula>NOT(ISERROR(SEARCH("SE ENCONTRO",F306)))</formula>
    </cfRule>
    <cfRule type="containsText" dxfId="5549" priority="141" operator="containsText" text="EN BUSQUEDA">
      <formula>NOT(ISERROR(SEARCH("EN BUSQUEDA",F306)))</formula>
    </cfRule>
  </conditionalFormatting>
  <conditionalFormatting sqref="F311">
    <cfRule type="containsText" dxfId="5548" priority="134" operator="containsText" text="REMITIDO">
      <formula>NOT(ISERROR(SEARCH("REMITIDO",F311)))</formula>
    </cfRule>
    <cfRule type="containsText" dxfId="5547" priority="135" operator="containsText" text="NO SE ENCONTRO">
      <formula>NOT(ISERROR(SEARCH("NO SE ENCONTRO",F311)))</formula>
    </cfRule>
    <cfRule type="containsText" dxfId="5546" priority="136" operator="containsText" text="SE ENCONTRO">
      <formula>NOT(ISERROR(SEARCH("SE ENCONTRO",F311)))</formula>
    </cfRule>
    <cfRule type="containsText" dxfId="5545" priority="137" operator="containsText" text="EN BUSQUEDA">
      <formula>NOT(ISERROR(SEARCH("EN BUSQUEDA",F311)))</formula>
    </cfRule>
  </conditionalFormatting>
  <conditionalFormatting sqref="A313:A341">
    <cfRule type="cellIs" dxfId="5544" priority="133" operator="equal">
      <formula>"PENDIENTE"</formula>
    </cfRule>
  </conditionalFormatting>
  <conditionalFormatting sqref="F283">
    <cfRule type="containsText" dxfId="5543" priority="129" operator="containsText" text="REMITIDO">
      <formula>NOT(ISERROR(SEARCH("REMITIDO",F283)))</formula>
    </cfRule>
    <cfRule type="containsText" dxfId="5542" priority="130" operator="containsText" text="NO SE ENCONTRO">
      <formula>NOT(ISERROR(SEARCH("NO SE ENCONTRO",F283)))</formula>
    </cfRule>
    <cfRule type="containsText" dxfId="5541" priority="131" operator="containsText" text="SE ENCONTRO">
      <formula>NOT(ISERROR(SEARCH("SE ENCONTRO",F283)))</formula>
    </cfRule>
    <cfRule type="containsText" dxfId="5540" priority="132" operator="containsText" text="EN BUSQUEDA">
      <formula>NOT(ISERROR(SEARCH("EN BUSQUEDA",F283)))</formula>
    </cfRule>
  </conditionalFormatting>
  <conditionalFormatting sqref="F283">
    <cfRule type="containsText" dxfId="5539" priority="128" operator="containsText" text="REITERADO">
      <formula>NOT(ISERROR(SEARCH("REITERADO",F283)))</formula>
    </cfRule>
  </conditionalFormatting>
  <conditionalFormatting sqref="B284">
    <cfRule type="cellIs" dxfId="5538" priority="127" operator="equal">
      <formula>"PENDIENTE"</formula>
    </cfRule>
  </conditionalFormatting>
  <conditionalFormatting sqref="A285">
    <cfRule type="cellIs" dxfId="5537" priority="126" operator="equal">
      <formula>"PENDIENTE"</formula>
    </cfRule>
  </conditionalFormatting>
  <conditionalFormatting sqref="B285">
    <cfRule type="cellIs" dxfId="5536" priority="125" operator="equal">
      <formula>"PENDIENTE"</formula>
    </cfRule>
  </conditionalFormatting>
  <conditionalFormatting sqref="B286">
    <cfRule type="cellIs" dxfId="5535" priority="124" operator="equal">
      <formula>"PENDIENTE"</formula>
    </cfRule>
  </conditionalFormatting>
  <conditionalFormatting sqref="A286">
    <cfRule type="cellIs" dxfId="5534" priority="123" operator="equal">
      <formula>"PENDIENTE"</formula>
    </cfRule>
  </conditionalFormatting>
  <conditionalFormatting sqref="A287">
    <cfRule type="cellIs" dxfId="5533" priority="122" operator="equal">
      <formula>"PENDIENTE"</formula>
    </cfRule>
  </conditionalFormatting>
  <conditionalFormatting sqref="A289">
    <cfRule type="cellIs" dxfId="5532" priority="121" operator="equal">
      <formula>"PENDIENTE"</formula>
    </cfRule>
  </conditionalFormatting>
  <conditionalFormatting sqref="F290">
    <cfRule type="containsText" dxfId="5531" priority="117" operator="containsText" text="REMITIDO">
      <formula>NOT(ISERROR(SEARCH("REMITIDO",F290)))</formula>
    </cfRule>
    <cfRule type="containsText" dxfId="5530" priority="118" operator="containsText" text="NO SE ENCONTRO">
      <formula>NOT(ISERROR(SEARCH("NO SE ENCONTRO",F290)))</formula>
    </cfRule>
    <cfRule type="containsText" dxfId="5529" priority="119" operator="containsText" text="SE ENCONTRO">
      <formula>NOT(ISERROR(SEARCH("SE ENCONTRO",F290)))</formula>
    </cfRule>
    <cfRule type="containsText" dxfId="5528" priority="120" operator="containsText" text="EN BUSQUEDA">
      <formula>NOT(ISERROR(SEARCH("EN BUSQUEDA",F290)))</formula>
    </cfRule>
  </conditionalFormatting>
  <conditionalFormatting sqref="F290">
    <cfRule type="containsText" dxfId="5527" priority="116" operator="containsText" text="REITERADO">
      <formula>NOT(ISERROR(SEARCH("REITERADO",F290)))</formula>
    </cfRule>
  </conditionalFormatting>
  <conditionalFormatting sqref="F291">
    <cfRule type="containsText" dxfId="5526" priority="112" operator="containsText" text="REMITIDO">
      <formula>NOT(ISERROR(SEARCH("REMITIDO",F291)))</formula>
    </cfRule>
    <cfRule type="containsText" dxfId="5525" priority="113" operator="containsText" text="NO SE ENCONTRO">
      <formula>NOT(ISERROR(SEARCH("NO SE ENCONTRO",F291)))</formula>
    </cfRule>
    <cfRule type="containsText" dxfId="5524" priority="114" operator="containsText" text="SE ENCONTRO">
      <formula>NOT(ISERROR(SEARCH("SE ENCONTRO",F291)))</formula>
    </cfRule>
    <cfRule type="containsText" dxfId="5523" priority="115" operator="containsText" text="EN BUSQUEDA">
      <formula>NOT(ISERROR(SEARCH("EN BUSQUEDA",F291)))</formula>
    </cfRule>
  </conditionalFormatting>
  <conditionalFormatting sqref="F291">
    <cfRule type="containsText" dxfId="5522" priority="111" operator="containsText" text="REITERADO">
      <formula>NOT(ISERROR(SEARCH("REITERADO",F291)))</formula>
    </cfRule>
  </conditionalFormatting>
  <conditionalFormatting sqref="B290">
    <cfRule type="cellIs" dxfId="5521" priority="110" operator="equal">
      <formula>"PENDIENTE"</formula>
    </cfRule>
  </conditionalFormatting>
  <conditionalFormatting sqref="A290">
    <cfRule type="cellIs" dxfId="5520" priority="109" operator="equal">
      <formula>"PENDIENTE"</formula>
    </cfRule>
  </conditionalFormatting>
  <conditionalFormatting sqref="B291">
    <cfRule type="cellIs" dxfId="5519" priority="108" operator="equal">
      <formula>"PENDIENTE"</formula>
    </cfRule>
  </conditionalFormatting>
  <conditionalFormatting sqref="A291">
    <cfRule type="cellIs" dxfId="5518" priority="107" operator="equal">
      <formula>"PENDIENTE"</formula>
    </cfRule>
  </conditionalFormatting>
  <conditionalFormatting sqref="A288">
    <cfRule type="cellIs" dxfId="5517" priority="106" operator="equal">
      <formula>"PENDIENTE"</formula>
    </cfRule>
  </conditionalFormatting>
  <conditionalFormatting sqref="B371">
    <cfRule type="cellIs" dxfId="5516" priority="105" operator="equal">
      <formula>"PENDIENTE"</formula>
    </cfRule>
  </conditionalFormatting>
  <conditionalFormatting sqref="B302">
    <cfRule type="cellIs" dxfId="5515" priority="104" operator="equal">
      <formula>"PENDIENTE"</formula>
    </cfRule>
  </conditionalFormatting>
  <conditionalFormatting sqref="C449:C457">
    <cfRule type="duplicateValues" dxfId="5514" priority="99"/>
  </conditionalFormatting>
  <conditionalFormatting sqref="A420:A421 A431">
    <cfRule type="cellIs" dxfId="5513" priority="98" operator="equal">
      <formula>"PENDIENTE"</formula>
    </cfRule>
  </conditionalFormatting>
  <conditionalFormatting sqref="A416 A419:A422">
    <cfRule type="cellIs" dxfId="5512" priority="97" operator="equal">
      <formula>"PENDIENTE"</formula>
    </cfRule>
  </conditionalFormatting>
  <conditionalFormatting sqref="F441:F442">
    <cfRule type="containsText" dxfId="5511" priority="93" operator="containsText" text="REMITIDO">
      <formula>NOT(ISERROR(SEARCH("REMITIDO",F441)))</formula>
    </cfRule>
    <cfRule type="containsText" dxfId="5510" priority="94" operator="containsText" text="NO SE ENCONTRO">
      <formula>NOT(ISERROR(SEARCH("NO SE ENCONTRO",F441)))</formula>
    </cfRule>
    <cfRule type="containsText" dxfId="5509" priority="95" operator="containsText" text="SE ENCONTRO">
      <formula>NOT(ISERROR(SEARCH("SE ENCONTRO",F441)))</formula>
    </cfRule>
    <cfRule type="containsText" dxfId="5508" priority="96" operator="containsText" text="EN BUSQUEDA">
      <formula>NOT(ISERROR(SEARCH("EN BUSQUEDA",F441)))</formula>
    </cfRule>
  </conditionalFormatting>
  <conditionalFormatting sqref="F390">
    <cfRule type="containsText" dxfId="5507" priority="89" operator="containsText" text="REMITIDO">
      <formula>NOT(ISERROR(SEARCH("REMITIDO",F390)))</formula>
    </cfRule>
    <cfRule type="containsText" dxfId="5506" priority="90" operator="containsText" text="NO SE ENCONTRO">
      <formula>NOT(ISERROR(SEARCH("NO SE ENCONTRO",F390)))</formula>
    </cfRule>
    <cfRule type="containsText" dxfId="5505" priority="91" operator="containsText" text="SE ENCONTRO">
      <formula>NOT(ISERROR(SEARCH("SE ENCONTRO",F390)))</formula>
    </cfRule>
    <cfRule type="containsText" dxfId="5504" priority="92" operator="containsText" text="EN BUSQUEDA">
      <formula>NOT(ISERROR(SEARCH("EN BUSQUEDA",F390)))</formula>
    </cfRule>
  </conditionalFormatting>
  <conditionalFormatting sqref="F390">
    <cfRule type="containsText" dxfId="5503" priority="88" operator="containsText" text="REITERADO">
      <formula>NOT(ISERROR(SEARCH("REITERADO",F390)))</formula>
    </cfRule>
  </conditionalFormatting>
  <conditionalFormatting sqref="F391">
    <cfRule type="containsText" dxfId="5502" priority="84" operator="containsText" text="REMITIDO">
      <formula>NOT(ISERROR(SEARCH("REMITIDO",F391)))</formula>
    </cfRule>
    <cfRule type="containsText" dxfId="5501" priority="85" operator="containsText" text="NO SE ENCONTRO">
      <formula>NOT(ISERROR(SEARCH("NO SE ENCONTRO",F391)))</formula>
    </cfRule>
    <cfRule type="containsText" dxfId="5500" priority="86" operator="containsText" text="SE ENCONTRO">
      <formula>NOT(ISERROR(SEARCH("SE ENCONTRO",F391)))</formula>
    </cfRule>
    <cfRule type="containsText" dxfId="5499" priority="87" operator="containsText" text="EN BUSQUEDA">
      <formula>NOT(ISERROR(SEARCH("EN BUSQUEDA",F391)))</formula>
    </cfRule>
  </conditionalFormatting>
  <conditionalFormatting sqref="F391">
    <cfRule type="containsText" dxfId="5498" priority="83" operator="containsText" text="REITERADO">
      <formula>NOT(ISERROR(SEARCH("REITERADO",F391)))</formula>
    </cfRule>
  </conditionalFormatting>
  <conditionalFormatting sqref="F392">
    <cfRule type="containsText" dxfId="5497" priority="79" operator="containsText" text="REMITIDO">
      <formula>NOT(ISERROR(SEARCH("REMITIDO",F392)))</formula>
    </cfRule>
    <cfRule type="containsText" dxfId="5496" priority="80" operator="containsText" text="NO SE ENCONTRO">
      <formula>NOT(ISERROR(SEARCH("NO SE ENCONTRO",F392)))</formula>
    </cfRule>
    <cfRule type="containsText" dxfId="5495" priority="81" operator="containsText" text="SE ENCONTRO">
      <formula>NOT(ISERROR(SEARCH("SE ENCONTRO",F392)))</formula>
    </cfRule>
    <cfRule type="containsText" dxfId="5494" priority="82" operator="containsText" text="EN BUSQUEDA">
      <formula>NOT(ISERROR(SEARCH("EN BUSQUEDA",F392)))</formula>
    </cfRule>
  </conditionalFormatting>
  <conditionalFormatting sqref="F392">
    <cfRule type="containsText" dxfId="5493" priority="78" operator="containsText" text="REITERADO">
      <formula>NOT(ISERROR(SEARCH("REITERADO",F392)))</formula>
    </cfRule>
  </conditionalFormatting>
  <conditionalFormatting sqref="F393">
    <cfRule type="containsText" dxfId="5492" priority="74" operator="containsText" text="REMITIDO">
      <formula>NOT(ISERROR(SEARCH("REMITIDO",F393)))</formula>
    </cfRule>
    <cfRule type="containsText" dxfId="5491" priority="75" operator="containsText" text="NO SE ENCONTRO">
      <formula>NOT(ISERROR(SEARCH("NO SE ENCONTRO",F393)))</formula>
    </cfRule>
    <cfRule type="containsText" dxfId="5490" priority="76" operator="containsText" text="SE ENCONTRO">
      <formula>NOT(ISERROR(SEARCH("SE ENCONTRO",F393)))</formula>
    </cfRule>
    <cfRule type="containsText" dxfId="5489" priority="77" operator="containsText" text="EN BUSQUEDA">
      <formula>NOT(ISERROR(SEARCH("EN BUSQUEDA",F393)))</formula>
    </cfRule>
  </conditionalFormatting>
  <conditionalFormatting sqref="F393">
    <cfRule type="containsText" dxfId="5488" priority="73" operator="containsText" text="REITERADO">
      <formula>NOT(ISERROR(SEARCH("REITERADO",F393)))</formula>
    </cfRule>
  </conditionalFormatting>
  <conditionalFormatting sqref="F394">
    <cfRule type="containsText" dxfId="5487" priority="69" operator="containsText" text="REMITIDO">
      <formula>NOT(ISERROR(SEARCH("REMITIDO",F394)))</formula>
    </cfRule>
    <cfRule type="containsText" dxfId="5486" priority="70" operator="containsText" text="NO SE ENCONTRO">
      <formula>NOT(ISERROR(SEARCH("NO SE ENCONTRO",F394)))</formula>
    </cfRule>
    <cfRule type="containsText" dxfId="5485" priority="71" operator="containsText" text="SE ENCONTRO">
      <formula>NOT(ISERROR(SEARCH("SE ENCONTRO",F394)))</formula>
    </cfRule>
    <cfRule type="containsText" dxfId="5484" priority="72" operator="containsText" text="EN BUSQUEDA">
      <formula>NOT(ISERROR(SEARCH("EN BUSQUEDA",F394)))</formula>
    </cfRule>
  </conditionalFormatting>
  <conditionalFormatting sqref="F394">
    <cfRule type="containsText" dxfId="5483" priority="68" operator="containsText" text="REITERADO">
      <formula>NOT(ISERROR(SEARCH("REITERADO",F394)))</formula>
    </cfRule>
  </conditionalFormatting>
  <conditionalFormatting sqref="F395">
    <cfRule type="containsText" dxfId="5482" priority="64" operator="containsText" text="REMITIDO">
      <formula>NOT(ISERROR(SEARCH("REMITIDO",F395)))</formula>
    </cfRule>
    <cfRule type="containsText" dxfId="5481" priority="65" operator="containsText" text="NO SE ENCONTRO">
      <formula>NOT(ISERROR(SEARCH("NO SE ENCONTRO",F395)))</formula>
    </cfRule>
    <cfRule type="containsText" dxfId="5480" priority="66" operator="containsText" text="SE ENCONTRO">
      <formula>NOT(ISERROR(SEARCH("SE ENCONTRO",F395)))</formula>
    </cfRule>
    <cfRule type="containsText" dxfId="5479" priority="67" operator="containsText" text="EN BUSQUEDA">
      <formula>NOT(ISERROR(SEARCH("EN BUSQUEDA",F395)))</formula>
    </cfRule>
  </conditionalFormatting>
  <conditionalFormatting sqref="F395">
    <cfRule type="containsText" dxfId="5478" priority="63" operator="containsText" text="REITERADO">
      <formula>NOT(ISERROR(SEARCH("REITERADO",F395)))</formula>
    </cfRule>
  </conditionalFormatting>
  <conditionalFormatting sqref="F398">
    <cfRule type="containsText" dxfId="5477" priority="59" operator="containsText" text="REMITIDO">
      <formula>NOT(ISERROR(SEARCH("REMITIDO",F398)))</formula>
    </cfRule>
    <cfRule type="containsText" dxfId="5476" priority="60" operator="containsText" text="NO SE ENCONTRO">
      <formula>NOT(ISERROR(SEARCH("NO SE ENCONTRO",F398)))</formula>
    </cfRule>
    <cfRule type="containsText" dxfId="5475" priority="61" operator="containsText" text="SE ENCONTRO">
      <formula>NOT(ISERROR(SEARCH("SE ENCONTRO",F398)))</formula>
    </cfRule>
    <cfRule type="containsText" dxfId="5474" priority="62" operator="containsText" text="EN BUSQUEDA">
      <formula>NOT(ISERROR(SEARCH("EN BUSQUEDA",F398)))</formula>
    </cfRule>
  </conditionalFormatting>
  <conditionalFormatting sqref="F398">
    <cfRule type="containsText" dxfId="5473" priority="58" operator="containsText" text="REITERADO">
      <formula>NOT(ISERROR(SEARCH("REITERADO",F398)))</formula>
    </cfRule>
  </conditionalFormatting>
  <conditionalFormatting sqref="F412">
    <cfRule type="containsText" dxfId="5472" priority="33" operator="containsText" text="REITERADO">
      <formula>NOT(ISERROR(SEARCH("REITERADO",F412)))</formula>
    </cfRule>
  </conditionalFormatting>
  <conditionalFormatting sqref="F400">
    <cfRule type="containsText" dxfId="5471" priority="54" operator="containsText" text="REMITIDO">
      <formula>NOT(ISERROR(SEARCH("REMITIDO",F400)))</formula>
    </cfRule>
    <cfRule type="containsText" dxfId="5470" priority="55" operator="containsText" text="NO SE ENCONTRO">
      <formula>NOT(ISERROR(SEARCH("NO SE ENCONTRO",F400)))</formula>
    </cfRule>
    <cfRule type="containsText" dxfId="5469" priority="56" operator="containsText" text="SE ENCONTRO">
      <formula>NOT(ISERROR(SEARCH("SE ENCONTRO",F400)))</formula>
    </cfRule>
    <cfRule type="containsText" dxfId="5468" priority="57" operator="containsText" text="EN BUSQUEDA">
      <formula>NOT(ISERROR(SEARCH("EN BUSQUEDA",F400)))</formula>
    </cfRule>
  </conditionalFormatting>
  <conditionalFormatting sqref="F400">
    <cfRule type="containsText" dxfId="5467" priority="53" operator="containsText" text="REITERADO">
      <formula>NOT(ISERROR(SEARCH("REITERADO",F400)))</formula>
    </cfRule>
  </conditionalFormatting>
  <conditionalFormatting sqref="F403">
    <cfRule type="containsText" dxfId="5466" priority="49" operator="containsText" text="REMITIDO">
      <formula>NOT(ISERROR(SEARCH("REMITIDO",F403)))</formula>
    </cfRule>
    <cfRule type="containsText" dxfId="5465" priority="50" operator="containsText" text="NO SE ENCONTRO">
      <formula>NOT(ISERROR(SEARCH("NO SE ENCONTRO",F403)))</formula>
    </cfRule>
    <cfRule type="containsText" dxfId="5464" priority="51" operator="containsText" text="SE ENCONTRO">
      <formula>NOT(ISERROR(SEARCH("SE ENCONTRO",F403)))</formula>
    </cfRule>
    <cfRule type="containsText" dxfId="5463" priority="52" operator="containsText" text="EN BUSQUEDA">
      <formula>NOT(ISERROR(SEARCH("EN BUSQUEDA",F403)))</formula>
    </cfRule>
  </conditionalFormatting>
  <conditionalFormatting sqref="F403">
    <cfRule type="containsText" dxfId="5462" priority="48" operator="containsText" text="REITERADO">
      <formula>NOT(ISERROR(SEARCH("REITERADO",F403)))</formula>
    </cfRule>
  </conditionalFormatting>
  <conditionalFormatting sqref="F405">
    <cfRule type="containsText" dxfId="5461" priority="44" operator="containsText" text="REMITIDO">
      <formula>NOT(ISERROR(SEARCH("REMITIDO",F405)))</formula>
    </cfRule>
    <cfRule type="containsText" dxfId="5460" priority="45" operator="containsText" text="NO SE ENCONTRO">
      <formula>NOT(ISERROR(SEARCH("NO SE ENCONTRO",F405)))</formula>
    </cfRule>
    <cfRule type="containsText" dxfId="5459" priority="46" operator="containsText" text="SE ENCONTRO">
      <formula>NOT(ISERROR(SEARCH("SE ENCONTRO",F405)))</formula>
    </cfRule>
    <cfRule type="containsText" dxfId="5458" priority="47" operator="containsText" text="EN BUSQUEDA">
      <formula>NOT(ISERROR(SEARCH("EN BUSQUEDA",F405)))</formula>
    </cfRule>
  </conditionalFormatting>
  <conditionalFormatting sqref="F405">
    <cfRule type="containsText" dxfId="5457" priority="43" operator="containsText" text="REITERADO">
      <formula>NOT(ISERROR(SEARCH("REITERADO",F405)))</formula>
    </cfRule>
  </conditionalFormatting>
  <conditionalFormatting sqref="F406">
    <cfRule type="containsText" dxfId="5456" priority="39" operator="containsText" text="REMITIDO">
      <formula>NOT(ISERROR(SEARCH("REMITIDO",F406)))</formula>
    </cfRule>
    <cfRule type="containsText" dxfId="5455" priority="40" operator="containsText" text="NO SE ENCONTRO">
      <formula>NOT(ISERROR(SEARCH("NO SE ENCONTRO",F406)))</formula>
    </cfRule>
    <cfRule type="containsText" dxfId="5454" priority="41" operator="containsText" text="SE ENCONTRO">
      <formula>NOT(ISERROR(SEARCH("SE ENCONTRO",F406)))</formula>
    </cfRule>
    <cfRule type="containsText" dxfId="5453" priority="42" operator="containsText" text="EN BUSQUEDA">
      <formula>NOT(ISERROR(SEARCH("EN BUSQUEDA",F406)))</formula>
    </cfRule>
  </conditionalFormatting>
  <conditionalFormatting sqref="F406">
    <cfRule type="containsText" dxfId="5452" priority="38" operator="containsText" text="REITERADO">
      <formula>NOT(ISERROR(SEARCH("REITERADO",F406)))</formula>
    </cfRule>
  </conditionalFormatting>
  <conditionalFormatting sqref="F412">
    <cfRule type="containsText" dxfId="5451" priority="34" operator="containsText" text="REMITIDO">
      <formula>NOT(ISERROR(SEARCH("REMITIDO",F412)))</formula>
    </cfRule>
    <cfRule type="containsText" dxfId="5450" priority="35" operator="containsText" text="NO SE ENCONTRO">
      <formula>NOT(ISERROR(SEARCH("NO SE ENCONTRO",F412)))</formula>
    </cfRule>
    <cfRule type="containsText" dxfId="5449" priority="36" operator="containsText" text="SE ENCONTRO">
      <formula>NOT(ISERROR(SEARCH("SE ENCONTRO",F412)))</formula>
    </cfRule>
    <cfRule type="containsText" dxfId="5448" priority="37" operator="containsText" text="EN BUSQUEDA">
      <formula>NOT(ISERROR(SEARCH("EN BUSQUEDA",F412)))</formula>
    </cfRule>
  </conditionalFormatting>
  <conditionalFormatting sqref="A396">
    <cfRule type="cellIs" dxfId="5447" priority="32" operator="equal">
      <formula>"PENDIENTE"</formula>
    </cfRule>
  </conditionalFormatting>
  <conditionalFormatting sqref="B423:B426">
    <cfRule type="cellIs" dxfId="5446" priority="31" operator="equal">
      <formula>"PENDIENTE"</formula>
    </cfRule>
  </conditionalFormatting>
  <conditionalFormatting sqref="A423:A426">
    <cfRule type="cellIs" dxfId="5445" priority="30" operator="equal">
      <formula>"PENDIENTE"</formula>
    </cfRule>
  </conditionalFormatting>
  <conditionalFormatting sqref="B427">
    <cfRule type="cellIs" dxfId="5444" priority="29" operator="equal">
      <formula>"PENDIENTE"</formula>
    </cfRule>
  </conditionalFormatting>
  <conditionalFormatting sqref="A427">
    <cfRule type="cellIs" dxfId="5443" priority="28" operator="equal">
      <formula>"PENDIENTE"</formula>
    </cfRule>
  </conditionalFormatting>
  <conditionalFormatting sqref="B428">
    <cfRule type="cellIs" dxfId="5442" priority="27" operator="equal">
      <formula>"PENDIENTE"</formula>
    </cfRule>
  </conditionalFormatting>
  <conditionalFormatting sqref="A428">
    <cfRule type="cellIs" dxfId="5441" priority="26" operator="equal">
      <formula>"PENDIENTE"</formula>
    </cfRule>
  </conditionalFormatting>
  <conditionalFormatting sqref="B391">
    <cfRule type="cellIs" dxfId="5440" priority="25" operator="equal">
      <formula>"PENDIENTE"</formula>
    </cfRule>
  </conditionalFormatting>
  <conditionalFormatting sqref="B429:B430">
    <cfRule type="cellIs" dxfId="5439" priority="24" operator="equal">
      <formula>"PENDIENTE"</formula>
    </cfRule>
  </conditionalFormatting>
  <conditionalFormatting sqref="A429:A430">
    <cfRule type="cellIs" dxfId="5438" priority="23" operator="equal">
      <formula>"PENDIENTE"</formula>
    </cfRule>
  </conditionalFormatting>
  <conditionalFormatting sqref="A432:A490">
    <cfRule type="cellIs" dxfId="5437" priority="22" operator="equal">
      <formula>"PENDIENTE"</formula>
    </cfRule>
  </conditionalFormatting>
  <conditionalFormatting sqref="B432:B466">
    <cfRule type="cellIs" dxfId="5436" priority="21" operator="equal">
      <formula>"PENDIENTE"</formula>
    </cfRule>
  </conditionalFormatting>
  <conditionalFormatting sqref="C669:C671 C675 C678:C686 C688:C702 C666 C629:C636 C614:C616 C585:C586 C574 C566:C569 C553 C530:C533 C538 C541 C557:C558 C449:C457 C437:C439 C459:C460 C472:C475 C477 C482:C490 C492:C497 C502">
    <cfRule type="duplicateValues" dxfId="5435" priority="100"/>
    <cfRule type="duplicateValues" dxfId="5434" priority="101"/>
  </conditionalFormatting>
  <conditionalFormatting sqref="C669:C671 C675 C678:C686 C688:C702 C666 C629:C636 C614:C616 C585:C586 C574 C566:C569 C553 C530:C533 C538 C541 C557:C558 C449:C457 C437:C439 C459:C460 C472:C475 C477 C482:C490 C492:C497 C502">
    <cfRule type="duplicateValues" dxfId="5433" priority="102"/>
  </conditionalFormatting>
  <conditionalFormatting sqref="C669:C671 C675 C678:C686 C688:C702 C666 C629:C636 C614:C616 C585:C586 C574 C566:C569 C553 C530:C533 C538 C541 C557:C558 C449:C457 C437:C439 C459:C460 C472:C475 C477 C482:C490 C492:C497 C502">
    <cfRule type="duplicateValues" dxfId="5432" priority="103"/>
  </conditionalFormatting>
  <conditionalFormatting sqref="F506">
    <cfRule type="containsText" dxfId="5431" priority="17" operator="containsText" text="REMITIDO">
      <formula>NOT(ISERROR(SEARCH("REMITIDO",F506)))</formula>
    </cfRule>
    <cfRule type="containsText" dxfId="5430" priority="18" operator="containsText" text="NO SE ENCONTRO">
      <formula>NOT(ISERROR(SEARCH("NO SE ENCONTRO",F506)))</formula>
    </cfRule>
    <cfRule type="containsText" dxfId="5429" priority="19" operator="containsText" text="SE ENCONTRO">
      <formula>NOT(ISERROR(SEARCH("SE ENCONTRO",F506)))</formula>
    </cfRule>
    <cfRule type="containsText" dxfId="5428" priority="20" operator="containsText" text="EN BUSQUEDA">
      <formula>NOT(ISERROR(SEARCH("EN BUSQUEDA",F506)))</formula>
    </cfRule>
  </conditionalFormatting>
  <conditionalFormatting sqref="F506">
    <cfRule type="containsText" dxfId="5427" priority="16" operator="containsText" text="REITERADO">
      <formula>NOT(ISERROR(SEARCH("REITERADO",F506)))</formula>
    </cfRule>
  </conditionalFormatting>
  <conditionalFormatting sqref="F519">
    <cfRule type="containsText" dxfId="5426" priority="12" operator="containsText" text="REMITIDO">
      <formula>NOT(ISERROR(SEARCH("REMITIDO",F519)))</formula>
    </cfRule>
    <cfRule type="containsText" dxfId="5425" priority="13" operator="containsText" text="NO SE ENCONTRO">
      <formula>NOT(ISERROR(SEARCH("NO SE ENCONTRO",F519)))</formula>
    </cfRule>
    <cfRule type="containsText" dxfId="5424" priority="14" operator="containsText" text="SE ENCONTRO">
      <formula>NOT(ISERROR(SEARCH("SE ENCONTRO",F519)))</formula>
    </cfRule>
    <cfRule type="containsText" dxfId="5423" priority="15" operator="containsText" text="EN BUSQUEDA">
      <formula>NOT(ISERROR(SEARCH("EN BUSQUEDA",F519)))</formula>
    </cfRule>
  </conditionalFormatting>
  <conditionalFormatting sqref="F519">
    <cfRule type="containsText" dxfId="5422" priority="11" operator="containsText" text="REITERADO">
      <formula>NOT(ISERROR(SEARCH("REITERADO",F519)))</formula>
    </cfRule>
  </conditionalFormatting>
  <conditionalFormatting sqref="F560">
    <cfRule type="containsText" dxfId="5421" priority="7" operator="containsText" text="REMITIDO">
      <formula>NOT(ISERROR(SEARCH("REMITIDO",F560)))</formula>
    </cfRule>
    <cfRule type="containsText" dxfId="5420" priority="8" operator="containsText" text="NO SE ENCONTRO">
      <formula>NOT(ISERROR(SEARCH("NO SE ENCONTRO",F560)))</formula>
    </cfRule>
    <cfRule type="containsText" dxfId="5419" priority="9" operator="containsText" text="SE ENCONTRO">
      <formula>NOT(ISERROR(SEARCH("SE ENCONTRO",F560)))</formula>
    </cfRule>
    <cfRule type="containsText" dxfId="5418" priority="10" operator="containsText" text="EN BUSQUEDA">
      <formula>NOT(ISERROR(SEARCH("EN BUSQUEDA",F560)))</formula>
    </cfRule>
  </conditionalFormatting>
  <conditionalFormatting sqref="F560">
    <cfRule type="containsText" dxfId="5417" priority="6" operator="containsText" text="REITERADO">
      <formula>NOT(ISERROR(SEARCH("REITERADO",F560)))</formula>
    </cfRule>
  </conditionalFormatting>
  <conditionalFormatting sqref="F604:F607">
    <cfRule type="containsText" dxfId="5416" priority="2" operator="containsText" text="REMITIDO">
      <formula>NOT(ISERROR(SEARCH("REMITIDO",F604)))</formula>
    </cfRule>
    <cfRule type="containsText" dxfId="5415" priority="3" operator="containsText" text="NO SE ENCONTRO">
      <formula>NOT(ISERROR(SEARCH("NO SE ENCONTRO",F604)))</formula>
    </cfRule>
    <cfRule type="containsText" dxfId="5414" priority="4" operator="containsText" text="SE ENCONTRO">
      <formula>NOT(ISERROR(SEARCH("SE ENCONTRO",F604)))</formula>
    </cfRule>
    <cfRule type="containsText" dxfId="5413" priority="5" operator="containsText" text="EN BUSQUEDA">
      <formula>NOT(ISERROR(SEARCH("EN BUSQUEDA",F604)))</formula>
    </cfRule>
  </conditionalFormatting>
  <conditionalFormatting sqref="F604:F607">
    <cfRule type="containsText" dxfId="5412" priority="1" operator="containsText" text="REITERADO">
      <formula>NOT(ISERROR(SEARCH("REITERADO",F604)))</formula>
    </cfRule>
  </conditionalFormatting>
  <pageMargins left="0.25" right="0.25" top="0.75" bottom="0.75" header="0.3" footer="0.3"/>
  <pageSetup scale="43" fitToHeight="0" orientation="landscape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"/>
  <sheetViews>
    <sheetView showGridLines="0" topLeftCell="A705" zoomScaleNormal="100" workbookViewId="0">
      <selection activeCell="A2" sqref="A2:H729"/>
    </sheetView>
  </sheetViews>
  <sheetFormatPr baseColWidth="10" defaultColWidth="13" defaultRowHeight="15"/>
  <cols>
    <col min="1" max="1" width="12.85546875" style="1" bestFit="1" customWidth="1"/>
    <col min="2" max="2" width="11" style="1" customWidth="1"/>
    <col min="3" max="3" width="97.85546875" style="202" bestFit="1" customWidth="1"/>
    <col min="4" max="4" width="26.7109375" style="7" bestFit="1" customWidth="1"/>
    <col min="5" max="5" width="43" style="7" bestFit="1" customWidth="1"/>
    <col min="6" max="6" width="18.28515625" style="7" bestFit="1" customWidth="1"/>
    <col min="7" max="7" width="22.28515625" style="1" bestFit="1" customWidth="1"/>
    <col min="8" max="8" width="18" style="1" bestFit="1" customWidth="1"/>
    <col min="9" max="9" width="25.85546875" style="1" bestFit="1" customWidth="1"/>
    <col min="10" max="10" width="30.140625" style="1" bestFit="1" customWidth="1"/>
    <col min="11" max="16384" width="13" style="1"/>
  </cols>
  <sheetData>
    <row r="1" spans="1:13">
      <c r="A1" s="2" t="s">
        <v>22</v>
      </c>
      <c r="B1" s="3" t="s">
        <v>272</v>
      </c>
      <c r="C1" s="202" t="s">
        <v>973</v>
      </c>
      <c r="D1" s="7" t="s">
        <v>2</v>
      </c>
      <c r="E1" s="7" t="s">
        <v>1</v>
      </c>
      <c r="F1" s="7" t="s">
        <v>18</v>
      </c>
      <c r="G1" s="3" t="s">
        <v>41</v>
      </c>
      <c r="H1" s="4" t="s">
        <v>42</v>
      </c>
      <c r="I1" s="3" t="s">
        <v>6</v>
      </c>
      <c r="J1" s="3" t="s">
        <v>273</v>
      </c>
      <c r="L1"/>
      <c r="M1"/>
    </row>
    <row r="2" spans="1:13">
      <c r="A2" s="5">
        <v>45894</v>
      </c>
      <c r="B2" s="63">
        <v>45895</v>
      </c>
      <c r="C2" s="116" t="s">
        <v>4873</v>
      </c>
      <c r="D2" s="7" t="s">
        <v>4874</v>
      </c>
      <c r="E2" s="7" t="s">
        <v>3933</v>
      </c>
      <c r="F2" s="7" t="s">
        <v>648</v>
      </c>
      <c r="G2" s="7" t="s">
        <v>4672</v>
      </c>
      <c r="H2" s="15" t="s">
        <v>3697</v>
      </c>
      <c r="I2" s="14"/>
      <c r="J2" s="7"/>
      <c r="L2"/>
      <c r="M2"/>
    </row>
    <row r="3" spans="1:13">
      <c r="A3" s="5">
        <v>45894</v>
      </c>
      <c r="B3" s="63">
        <v>45895</v>
      </c>
      <c r="C3" s="116" t="s">
        <v>4876</v>
      </c>
      <c r="D3" s="7" t="s">
        <v>167</v>
      </c>
      <c r="E3" s="7" t="s">
        <v>5153</v>
      </c>
      <c r="F3" s="7" t="s">
        <v>639</v>
      </c>
      <c r="G3" s="7" t="s">
        <v>4672</v>
      </c>
      <c r="H3" s="15" t="s">
        <v>3697</v>
      </c>
      <c r="I3" s="14"/>
      <c r="J3" s="7"/>
      <c r="L3"/>
      <c r="M3"/>
    </row>
    <row r="4" spans="1:13">
      <c r="A4" s="5">
        <v>45894</v>
      </c>
      <c r="B4" s="63">
        <v>45895</v>
      </c>
      <c r="C4" s="116" t="s">
        <v>4879</v>
      </c>
      <c r="D4" s="7" t="s">
        <v>1973</v>
      </c>
      <c r="E4" s="7" t="s">
        <v>3892</v>
      </c>
      <c r="F4" s="7" t="s">
        <v>648</v>
      </c>
      <c r="G4" s="7" t="s">
        <v>4672</v>
      </c>
      <c r="H4" s="15" t="s">
        <v>3697</v>
      </c>
      <c r="I4" s="14"/>
      <c r="J4" s="7"/>
      <c r="L4"/>
      <c r="M4"/>
    </row>
    <row r="5" spans="1:13">
      <c r="A5" s="5">
        <v>45894</v>
      </c>
      <c r="B5" s="63">
        <v>45895</v>
      </c>
      <c r="C5" s="116" t="s">
        <v>5121</v>
      </c>
      <c r="D5" s="7" t="s">
        <v>635</v>
      </c>
      <c r="F5" s="7" t="s">
        <v>639</v>
      </c>
      <c r="G5" s="7" t="s">
        <v>4672</v>
      </c>
      <c r="H5" s="15" t="s">
        <v>3697</v>
      </c>
      <c r="I5" s="14"/>
      <c r="J5" s="7"/>
      <c r="L5"/>
      <c r="M5"/>
    </row>
    <row r="6" spans="1:13">
      <c r="A6" s="5">
        <v>45894</v>
      </c>
      <c r="B6" s="63">
        <v>45895</v>
      </c>
      <c r="C6" s="116" t="s">
        <v>5122</v>
      </c>
      <c r="D6" s="7" t="s">
        <v>635</v>
      </c>
      <c r="F6" s="7" t="s">
        <v>639</v>
      </c>
      <c r="G6" s="7" t="s">
        <v>4672</v>
      </c>
      <c r="H6" s="15" t="s">
        <v>3697</v>
      </c>
      <c r="I6" s="14"/>
      <c r="J6" s="7"/>
      <c r="L6"/>
      <c r="M6"/>
    </row>
    <row r="7" spans="1:13">
      <c r="A7" s="5">
        <v>45894</v>
      </c>
      <c r="B7" s="63">
        <v>45895</v>
      </c>
      <c r="C7" s="116" t="s">
        <v>5123</v>
      </c>
      <c r="D7" s="7" t="s">
        <v>635</v>
      </c>
      <c r="F7" s="7" t="s">
        <v>639</v>
      </c>
      <c r="G7" s="7" t="s">
        <v>4672</v>
      </c>
      <c r="H7" s="15" t="s">
        <v>3697</v>
      </c>
      <c r="I7" s="14"/>
      <c r="J7" s="7"/>
      <c r="L7"/>
      <c r="M7"/>
    </row>
    <row r="8" spans="1:13">
      <c r="A8" s="5">
        <v>45894</v>
      </c>
      <c r="B8" s="63">
        <v>45895</v>
      </c>
      <c r="C8" s="116" t="s">
        <v>5124</v>
      </c>
      <c r="D8" s="7" t="s">
        <v>635</v>
      </c>
      <c r="F8" s="7" t="s">
        <v>639</v>
      </c>
      <c r="G8" s="7" t="s">
        <v>4672</v>
      </c>
      <c r="H8" s="15" t="s">
        <v>3697</v>
      </c>
      <c r="I8" s="14"/>
      <c r="J8" s="7"/>
      <c r="L8"/>
      <c r="M8"/>
    </row>
    <row r="9" spans="1:13">
      <c r="A9" s="5">
        <v>45894</v>
      </c>
      <c r="B9" s="63">
        <v>45895</v>
      </c>
      <c r="C9" s="116" t="s">
        <v>5125</v>
      </c>
      <c r="D9" s="7" t="s">
        <v>1975</v>
      </c>
      <c r="E9" s="7" t="s">
        <v>3933</v>
      </c>
      <c r="F9" s="7" t="s">
        <v>648</v>
      </c>
      <c r="G9" s="7" t="s">
        <v>4672</v>
      </c>
      <c r="H9" s="15" t="s">
        <v>3697</v>
      </c>
      <c r="I9" s="14"/>
      <c r="J9" s="7"/>
      <c r="L9"/>
      <c r="M9"/>
    </row>
    <row r="10" spans="1:13">
      <c r="A10" s="5">
        <v>45894</v>
      </c>
      <c r="B10" s="63">
        <v>45895</v>
      </c>
      <c r="C10" s="116" t="s">
        <v>5126</v>
      </c>
      <c r="D10" s="7" t="s">
        <v>1975</v>
      </c>
      <c r="E10" s="7" t="s">
        <v>3933</v>
      </c>
      <c r="F10" s="7" t="s">
        <v>639</v>
      </c>
      <c r="G10" s="7" t="s">
        <v>4672</v>
      </c>
      <c r="H10" s="15" t="s">
        <v>3697</v>
      </c>
      <c r="I10" s="14"/>
      <c r="J10" s="7"/>
      <c r="L10"/>
      <c r="M10"/>
    </row>
    <row r="11" spans="1:13">
      <c r="A11" s="5">
        <v>45894</v>
      </c>
      <c r="B11" s="63"/>
      <c r="C11" s="116" t="s">
        <v>4690</v>
      </c>
      <c r="D11" s="7" t="s">
        <v>1436</v>
      </c>
      <c r="F11" s="7" t="s">
        <v>648</v>
      </c>
      <c r="G11" s="7" t="s">
        <v>4672</v>
      </c>
      <c r="H11" s="15" t="s">
        <v>3697</v>
      </c>
      <c r="I11" s="14"/>
      <c r="J11" s="7"/>
      <c r="L11"/>
      <c r="M11"/>
    </row>
    <row r="12" spans="1:13">
      <c r="A12" s="5">
        <v>45894</v>
      </c>
      <c r="B12" s="63"/>
      <c r="C12" s="116" t="s">
        <v>4691</v>
      </c>
      <c r="D12" s="7" t="s">
        <v>1436</v>
      </c>
      <c r="F12" s="7" t="s">
        <v>648</v>
      </c>
      <c r="G12" s="7" t="s">
        <v>4672</v>
      </c>
      <c r="H12" s="15" t="s">
        <v>3697</v>
      </c>
      <c r="I12" s="14"/>
      <c r="J12" s="7"/>
      <c r="L12"/>
      <c r="M12"/>
    </row>
    <row r="13" spans="1:13">
      <c r="A13" s="5">
        <v>45894</v>
      </c>
      <c r="B13" s="63"/>
      <c r="C13" s="116" t="s">
        <v>4692</v>
      </c>
      <c r="D13" s="7" t="s">
        <v>1436</v>
      </c>
      <c r="F13" s="7" t="s">
        <v>648</v>
      </c>
      <c r="G13" s="7" t="s">
        <v>4672</v>
      </c>
      <c r="H13" s="15" t="s">
        <v>3697</v>
      </c>
      <c r="I13" s="14"/>
      <c r="J13" s="7"/>
      <c r="L13"/>
      <c r="M13"/>
    </row>
    <row r="14" spans="1:13">
      <c r="A14" s="5">
        <v>45894</v>
      </c>
      <c r="B14" s="63"/>
      <c r="C14" s="116" t="s">
        <v>4693</v>
      </c>
      <c r="D14" s="7" t="s">
        <v>1436</v>
      </c>
      <c r="F14" s="7" t="s">
        <v>648</v>
      </c>
      <c r="G14" s="7" t="s">
        <v>4672</v>
      </c>
      <c r="H14" s="15" t="s">
        <v>3697</v>
      </c>
      <c r="I14" s="14"/>
      <c r="J14" s="7"/>
      <c r="L14"/>
      <c r="M14"/>
    </row>
    <row r="15" spans="1:13">
      <c r="A15" s="5">
        <v>45894</v>
      </c>
      <c r="B15" s="63"/>
      <c r="C15" s="116" t="s">
        <v>4694</v>
      </c>
      <c r="D15" s="7" t="s">
        <v>1436</v>
      </c>
      <c r="F15" s="7" t="s">
        <v>648</v>
      </c>
      <c r="G15" s="7" t="s">
        <v>4672</v>
      </c>
      <c r="H15" s="15" t="s">
        <v>3697</v>
      </c>
      <c r="I15" s="14"/>
      <c r="J15" s="7"/>
      <c r="L15"/>
      <c r="M15"/>
    </row>
    <row r="16" spans="1:13">
      <c r="A16" s="5">
        <v>45894</v>
      </c>
      <c r="B16" s="63"/>
      <c r="C16" s="116" t="s">
        <v>4695</v>
      </c>
      <c r="D16" s="7" t="s">
        <v>1436</v>
      </c>
      <c r="F16" s="7" t="s">
        <v>648</v>
      </c>
      <c r="G16" s="7" t="s">
        <v>4672</v>
      </c>
      <c r="H16" s="15" t="s">
        <v>3697</v>
      </c>
      <c r="I16" s="14"/>
      <c r="J16" s="7"/>
      <c r="L16"/>
      <c r="M16"/>
    </row>
    <row r="17" spans="1:13">
      <c r="A17" s="5">
        <v>45894</v>
      </c>
      <c r="B17" s="63"/>
      <c r="C17" s="116" t="s">
        <v>4696</v>
      </c>
      <c r="D17" s="7" t="s">
        <v>1436</v>
      </c>
      <c r="F17" s="7" t="s">
        <v>648</v>
      </c>
      <c r="G17" s="7" t="s">
        <v>4672</v>
      </c>
      <c r="H17" s="15" t="s">
        <v>3697</v>
      </c>
      <c r="I17" s="14"/>
      <c r="J17" s="7"/>
      <c r="L17"/>
      <c r="M17"/>
    </row>
    <row r="18" spans="1:13">
      <c r="A18" s="5">
        <v>45894</v>
      </c>
      <c r="B18" s="63"/>
      <c r="C18" s="116" t="s">
        <v>4697</v>
      </c>
      <c r="D18" s="7" t="s">
        <v>1436</v>
      </c>
      <c r="F18" s="7" t="s">
        <v>648</v>
      </c>
      <c r="G18" s="7" t="s">
        <v>4672</v>
      </c>
      <c r="H18" s="15" t="s">
        <v>3697</v>
      </c>
      <c r="I18" s="14"/>
      <c r="J18" s="7"/>
      <c r="L18"/>
      <c r="M18"/>
    </row>
    <row r="19" spans="1:13">
      <c r="A19" s="5">
        <v>45894</v>
      </c>
      <c r="B19" s="63"/>
      <c r="C19" s="116" t="s">
        <v>4698</v>
      </c>
      <c r="D19" s="7" t="s">
        <v>1436</v>
      </c>
      <c r="F19" s="7" t="s">
        <v>648</v>
      </c>
      <c r="G19" s="7" t="s">
        <v>4672</v>
      </c>
      <c r="H19" s="15" t="s">
        <v>3697</v>
      </c>
      <c r="I19" s="14"/>
      <c r="J19" s="7"/>
    </row>
    <row r="20" spans="1:13">
      <c r="A20" s="5">
        <v>45894</v>
      </c>
      <c r="B20" s="63"/>
      <c r="C20" s="116" t="s">
        <v>4699</v>
      </c>
      <c r="D20" s="7" t="s">
        <v>1436</v>
      </c>
      <c r="F20" s="7" t="s">
        <v>648</v>
      </c>
      <c r="G20" s="7" t="s">
        <v>4672</v>
      </c>
      <c r="H20" s="15" t="s">
        <v>3697</v>
      </c>
      <c r="I20" s="14"/>
      <c r="J20" s="7"/>
    </row>
    <row r="21" spans="1:13">
      <c r="A21" s="5">
        <v>45894</v>
      </c>
      <c r="B21" s="63"/>
      <c r="C21" s="116" t="s">
        <v>4700</v>
      </c>
      <c r="D21" s="7" t="s">
        <v>1436</v>
      </c>
      <c r="F21" s="7" t="s">
        <v>648</v>
      </c>
      <c r="G21" s="7" t="s">
        <v>4672</v>
      </c>
      <c r="H21" s="15" t="s">
        <v>3697</v>
      </c>
      <c r="I21" s="14"/>
      <c r="J21" s="7"/>
    </row>
    <row r="22" spans="1:13">
      <c r="A22" s="5">
        <v>45894</v>
      </c>
      <c r="B22" s="63"/>
      <c r="C22" s="116" t="s">
        <v>4701</v>
      </c>
      <c r="D22" s="7" t="s">
        <v>1436</v>
      </c>
      <c r="F22" s="7" t="s">
        <v>648</v>
      </c>
      <c r="G22" s="7" t="s">
        <v>4672</v>
      </c>
      <c r="H22" s="15" t="s">
        <v>3697</v>
      </c>
      <c r="I22" s="14"/>
      <c r="J22" s="7"/>
    </row>
    <row r="23" spans="1:13">
      <c r="A23" s="5">
        <v>45895</v>
      </c>
      <c r="B23" s="63"/>
      <c r="C23" s="116" t="s">
        <v>4702</v>
      </c>
      <c r="D23" s="7" t="s">
        <v>1436</v>
      </c>
      <c r="F23" s="7" t="s">
        <v>648</v>
      </c>
      <c r="G23" s="7" t="s">
        <v>4672</v>
      </c>
      <c r="H23" s="15" t="s">
        <v>3697</v>
      </c>
      <c r="I23" s="14"/>
      <c r="J23" s="7"/>
    </row>
    <row r="24" spans="1:13">
      <c r="A24" s="5">
        <v>45895</v>
      </c>
      <c r="B24" s="63"/>
      <c r="C24" s="116" t="s">
        <v>4703</v>
      </c>
      <c r="D24" s="7" t="s">
        <v>1436</v>
      </c>
      <c r="F24" s="7" t="s">
        <v>648</v>
      </c>
      <c r="G24" s="7" t="s">
        <v>4672</v>
      </c>
      <c r="H24" s="15" t="s">
        <v>3697</v>
      </c>
      <c r="I24" s="14"/>
      <c r="J24" s="7"/>
    </row>
    <row r="25" spans="1:13">
      <c r="A25" s="5">
        <v>45895</v>
      </c>
      <c r="B25" s="63"/>
      <c r="C25" s="116" t="s">
        <v>4704</v>
      </c>
      <c r="D25" s="7" t="s">
        <v>1436</v>
      </c>
      <c r="F25" s="7" t="s">
        <v>648</v>
      </c>
      <c r="G25" s="7" t="s">
        <v>4672</v>
      </c>
      <c r="H25" s="15" t="s">
        <v>3697</v>
      </c>
      <c r="I25" s="14"/>
      <c r="J25" s="7"/>
    </row>
    <row r="26" spans="1:13">
      <c r="A26" s="5">
        <v>45895</v>
      </c>
      <c r="B26" s="63"/>
      <c r="C26" s="116" t="s">
        <v>4705</v>
      </c>
      <c r="D26" s="7" t="s">
        <v>1436</v>
      </c>
      <c r="F26" s="7" t="s">
        <v>648</v>
      </c>
      <c r="G26" s="7" t="s">
        <v>4672</v>
      </c>
      <c r="H26" s="15" t="s">
        <v>3697</v>
      </c>
      <c r="I26" s="14"/>
      <c r="J26" s="7"/>
    </row>
    <row r="27" spans="1:13">
      <c r="A27" s="5">
        <v>45895</v>
      </c>
      <c r="B27" s="63"/>
      <c r="C27" s="116" t="s">
        <v>4706</v>
      </c>
      <c r="D27" s="7" t="s">
        <v>1436</v>
      </c>
      <c r="F27" s="7" t="s">
        <v>648</v>
      </c>
      <c r="G27" s="7" t="s">
        <v>4672</v>
      </c>
      <c r="H27" s="15" t="s">
        <v>3697</v>
      </c>
      <c r="I27" s="14"/>
      <c r="J27" s="7"/>
    </row>
    <row r="28" spans="1:13">
      <c r="A28" s="5">
        <v>45895</v>
      </c>
      <c r="B28" s="63"/>
      <c r="C28" s="116" t="s">
        <v>4707</v>
      </c>
      <c r="D28" s="7" t="s">
        <v>1436</v>
      </c>
      <c r="F28" s="7" t="s">
        <v>648</v>
      </c>
      <c r="G28" s="7" t="s">
        <v>4672</v>
      </c>
      <c r="H28" s="15" t="s">
        <v>3697</v>
      </c>
      <c r="I28" s="14"/>
      <c r="J28" s="14"/>
    </row>
    <row r="29" spans="1:13">
      <c r="A29" s="5">
        <v>45895</v>
      </c>
      <c r="B29" s="63"/>
      <c r="C29" s="116" t="s">
        <v>4708</v>
      </c>
      <c r="D29" s="7" t="s">
        <v>1436</v>
      </c>
      <c r="F29" s="7" t="s">
        <v>648</v>
      </c>
      <c r="G29" s="7" t="s">
        <v>4672</v>
      </c>
      <c r="H29" s="15" t="s">
        <v>3697</v>
      </c>
      <c r="I29" s="14"/>
      <c r="J29" s="14"/>
    </row>
    <row r="30" spans="1:13">
      <c r="A30" s="5">
        <v>45895</v>
      </c>
      <c r="B30" s="63"/>
      <c r="C30" s="116" t="s">
        <v>4709</v>
      </c>
      <c r="D30" s="7" t="s">
        <v>1436</v>
      </c>
      <c r="F30" s="7" t="s">
        <v>648</v>
      </c>
      <c r="G30" s="7" t="s">
        <v>4672</v>
      </c>
      <c r="H30" s="15" t="s">
        <v>3697</v>
      </c>
      <c r="I30" s="14"/>
      <c r="J30" s="14"/>
    </row>
    <row r="31" spans="1:13">
      <c r="A31" s="5">
        <v>45895</v>
      </c>
      <c r="B31" s="63"/>
      <c r="C31" s="116" t="s">
        <v>4710</v>
      </c>
      <c r="D31" s="7" t="s">
        <v>1436</v>
      </c>
      <c r="F31" s="7" t="s">
        <v>648</v>
      </c>
      <c r="G31" s="7" t="s">
        <v>4672</v>
      </c>
      <c r="H31" s="15" t="s">
        <v>3697</v>
      </c>
      <c r="I31" s="14"/>
      <c r="J31" s="14"/>
    </row>
    <row r="32" spans="1:13">
      <c r="A32" s="5">
        <v>45895</v>
      </c>
      <c r="B32" s="63"/>
      <c r="C32" s="116" t="s">
        <v>4711</v>
      </c>
      <c r="D32" s="7" t="s">
        <v>1436</v>
      </c>
      <c r="F32" s="7" t="s">
        <v>648</v>
      </c>
      <c r="G32" s="7" t="s">
        <v>4672</v>
      </c>
      <c r="H32" s="15" t="s">
        <v>3697</v>
      </c>
      <c r="I32" s="14"/>
      <c r="J32" s="7"/>
    </row>
    <row r="33" spans="1:10">
      <c r="A33" s="5">
        <v>45895</v>
      </c>
      <c r="B33" s="63"/>
      <c r="C33" s="116" t="s">
        <v>4712</v>
      </c>
      <c r="D33" s="7" t="s">
        <v>1436</v>
      </c>
      <c r="F33" s="7" t="s">
        <v>648</v>
      </c>
      <c r="G33" s="7" t="s">
        <v>4672</v>
      </c>
      <c r="H33" s="15" t="s">
        <v>3697</v>
      </c>
      <c r="I33" s="14"/>
      <c r="J33" s="7"/>
    </row>
    <row r="34" spans="1:10">
      <c r="A34" s="5">
        <v>45895</v>
      </c>
      <c r="B34" s="63"/>
      <c r="C34" s="116" t="s">
        <v>4713</v>
      </c>
      <c r="D34" s="7" t="s">
        <v>1436</v>
      </c>
      <c r="F34" s="7" t="s">
        <v>648</v>
      </c>
      <c r="G34" s="7" t="s">
        <v>4672</v>
      </c>
      <c r="H34" s="15" t="s">
        <v>3697</v>
      </c>
      <c r="I34" s="14"/>
      <c r="J34" s="7"/>
    </row>
    <row r="35" spans="1:10">
      <c r="A35" s="5">
        <v>45895</v>
      </c>
      <c r="B35" s="63"/>
      <c r="C35" s="116" t="s">
        <v>4714</v>
      </c>
      <c r="D35" s="7" t="s">
        <v>1436</v>
      </c>
      <c r="F35" s="7" t="s">
        <v>648</v>
      </c>
      <c r="G35" s="7" t="s">
        <v>4672</v>
      </c>
      <c r="H35" s="15" t="s">
        <v>3697</v>
      </c>
      <c r="I35" s="14"/>
      <c r="J35" s="7"/>
    </row>
    <row r="36" spans="1:10">
      <c r="A36" s="5">
        <v>45895</v>
      </c>
      <c r="B36" s="63"/>
      <c r="C36" s="116" t="s">
        <v>4715</v>
      </c>
      <c r="D36" s="7" t="s">
        <v>1436</v>
      </c>
      <c r="F36" s="7" t="s">
        <v>648</v>
      </c>
      <c r="G36" s="7" t="s">
        <v>4672</v>
      </c>
      <c r="H36" s="15" t="s">
        <v>3697</v>
      </c>
      <c r="I36" s="14"/>
      <c r="J36" s="7"/>
    </row>
    <row r="37" spans="1:10">
      <c r="A37" s="5">
        <v>45895</v>
      </c>
      <c r="B37" s="63"/>
      <c r="C37" s="116" t="s">
        <v>4716</v>
      </c>
      <c r="D37" s="7" t="s">
        <v>1436</v>
      </c>
      <c r="F37" s="7" t="s">
        <v>648</v>
      </c>
      <c r="G37" s="7" t="s">
        <v>4672</v>
      </c>
      <c r="H37" s="15" t="s">
        <v>3697</v>
      </c>
      <c r="I37" s="14"/>
      <c r="J37" s="7"/>
    </row>
    <row r="38" spans="1:10">
      <c r="A38" s="5">
        <v>45895</v>
      </c>
      <c r="B38" s="10"/>
      <c r="C38" s="116" t="s">
        <v>4717</v>
      </c>
      <c r="D38" s="7" t="s">
        <v>1436</v>
      </c>
      <c r="F38" s="7" t="s">
        <v>648</v>
      </c>
      <c r="G38" s="7" t="s">
        <v>4672</v>
      </c>
      <c r="H38" s="15" t="s">
        <v>3697</v>
      </c>
      <c r="I38" s="14"/>
      <c r="J38" s="7"/>
    </row>
    <row r="39" spans="1:10">
      <c r="A39" s="5">
        <v>45895</v>
      </c>
      <c r="B39" s="10"/>
      <c r="C39" s="116" t="s">
        <v>4718</v>
      </c>
      <c r="D39" s="7" t="s">
        <v>1436</v>
      </c>
      <c r="F39" s="7" t="s">
        <v>648</v>
      </c>
      <c r="G39" s="7" t="s">
        <v>4672</v>
      </c>
      <c r="H39" s="15" t="s">
        <v>3697</v>
      </c>
      <c r="I39" s="14"/>
      <c r="J39" s="14"/>
    </row>
    <row r="40" spans="1:10">
      <c r="A40" s="5">
        <v>45895</v>
      </c>
      <c r="B40" s="10"/>
      <c r="C40" s="116" t="s">
        <v>4719</v>
      </c>
      <c r="D40" s="7" t="s">
        <v>1436</v>
      </c>
      <c r="F40" s="7" t="s">
        <v>648</v>
      </c>
      <c r="G40" s="7" t="s">
        <v>4672</v>
      </c>
      <c r="H40" s="15" t="s">
        <v>3697</v>
      </c>
      <c r="I40" s="14"/>
      <c r="J40" s="14"/>
    </row>
    <row r="41" spans="1:10">
      <c r="A41" s="5">
        <v>45895</v>
      </c>
      <c r="B41" s="10"/>
      <c r="C41" s="116" t="s">
        <v>4720</v>
      </c>
      <c r="D41" s="7" t="s">
        <v>1436</v>
      </c>
      <c r="F41" s="7" t="s">
        <v>648</v>
      </c>
      <c r="G41" s="7" t="s">
        <v>4672</v>
      </c>
      <c r="H41" s="15" t="s">
        <v>3697</v>
      </c>
      <c r="I41" s="110"/>
      <c r="J41" s="14"/>
    </row>
    <row r="42" spans="1:10">
      <c r="A42" s="5">
        <v>45895</v>
      </c>
      <c r="B42" s="61"/>
      <c r="C42" s="116" t="s">
        <v>4721</v>
      </c>
      <c r="D42" s="7" t="s">
        <v>1436</v>
      </c>
      <c r="F42" s="7" t="s">
        <v>648</v>
      </c>
      <c r="G42" s="7" t="s">
        <v>4672</v>
      </c>
      <c r="H42" s="15" t="s">
        <v>3697</v>
      </c>
      <c r="I42" s="110"/>
      <c r="J42" s="14"/>
    </row>
    <row r="43" spans="1:10">
      <c r="A43" s="5">
        <v>45895</v>
      </c>
      <c r="B43" s="61"/>
      <c r="C43" s="116" t="s">
        <v>4722</v>
      </c>
      <c r="D43" s="7" t="s">
        <v>1436</v>
      </c>
      <c r="F43" s="7" t="s">
        <v>648</v>
      </c>
      <c r="G43" s="7" t="s">
        <v>4672</v>
      </c>
      <c r="H43" s="15" t="s">
        <v>3697</v>
      </c>
      <c r="I43" s="110"/>
      <c r="J43" s="14"/>
    </row>
    <row r="44" spans="1:10">
      <c r="A44" s="5">
        <v>45895</v>
      </c>
      <c r="B44" s="61"/>
      <c r="C44" s="116" t="s">
        <v>4723</v>
      </c>
      <c r="D44" s="7" t="s">
        <v>1436</v>
      </c>
      <c r="F44" s="7" t="s">
        <v>648</v>
      </c>
      <c r="G44" s="7" t="s">
        <v>4672</v>
      </c>
      <c r="H44" s="15" t="s">
        <v>3697</v>
      </c>
      <c r="I44" s="14"/>
      <c r="J44" s="14"/>
    </row>
    <row r="45" spans="1:10">
      <c r="A45" s="5">
        <v>45895</v>
      </c>
      <c r="B45" s="61"/>
      <c r="C45" s="116" t="s">
        <v>4724</v>
      </c>
      <c r="D45" s="7" t="s">
        <v>1436</v>
      </c>
      <c r="F45" s="7" t="s">
        <v>648</v>
      </c>
      <c r="G45" s="7" t="s">
        <v>4672</v>
      </c>
      <c r="H45" s="15" t="s">
        <v>3697</v>
      </c>
      <c r="I45" s="14"/>
      <c r="J45" s="14"/>
    </row>
    <row r="46" spans="1:10">
      <c r="A46" s="5">
        <v>45895</v>
      </c>
      <c r="B46" s="61"/>
      <c r="C46" s="116" t="s">
        <v>4725</v>
      </c>
      <c r="D46" s="7" t="s">
        <v>1436</v>
      </c>
      <c r="F46" s="7" t="s">
        <v>648</v>
      </c>
      <c r="G46" s="7" t="s">
        <v>4672</v>
      </c>
      <c r="H46" s="15" t="s">
        <v>3697</v>
      </c>
      <c r="I46" s="14"/>
      <c r="J46" s="14"/>
    </row>
    <row r="47" spans="1:10">
      <c r="A47" s="5">
        <v>45895</v>
      </c>
      <c r="B47" s="61"/>
      <c r="C47" s="116" t="s">
        <v>4726</v>
      </c>
      <c r="D47" s="7" t="s">
        <v>1436</v>
      </c>
      <c r="F47" s="7" t="s">
        <v>648</v>
      </c>
      <c r="G47" s="7" t="s">
        <v>4672</v>
      </c>
      <c r="H47" s="15" t="s">
        <v>3697</v>
      </c>
      <c r="I47" s="14"/>
      <c r="J47" s="14"/>
    </row>
    <row r="48" spans="1:10">
      <c r="A48" s="5">
        <v>45895</v>
      </c>
      <c r="B48" s="61"/>
      <c r="C48" s="116" t="s">
        <v>4727</v>
      </c>
      <c r="D48" s="7" t="s">
        <v>1436</v>
      </c>
      <c r="F48" s="7" t="s">
        <v>648</v>
      </c>
      <c r="G48" s="7" t="s">
        <v>4672</v>
      </c>
      <c r="H48" s="15" t="s">
        <v>3697</v>
      </c>
      <c r="I48" s="14"/>
      <c r="J48" s="14"/>
    </row>
    <row r="49" spans="1:10">
      <c r="A49" s="5">
        <v>45895</v>
      </c>
      <c r="B49" s="61"/>
      <c r="C49" s="116" t="s">
        <v>4728</v>
      </c>
      <c r="D49" s="7" t="s">
        <v>1436</v>
      </c>
      <c r="F49" s="7" t="s">
        <v>648</v>
      </c>
      <c r="G49" s="7" t="s">
        <v>4672</v>
      </c>
      <c r="H49" s="15" t="s">
        <v>3697</v>
      </c>
      <c r="I49" s="14"/>
      <c r="J49" s="14"/>
    </row>
    <row r="50" spans="1:10">
      <c r="A50" s="5">
        <v>45895</v>
      </c>
      <c r="B50" s="61"/>
      <c r="C50" s="116" t="s">
        <v>4729</v>
      </c>
      <c r="D50" s="7" t="s">
        <v>1436</v>
      </c>
      <c r="F50" s="7" t="s">
        <v>648</v>
      </c>
      <c r="G50" s="7" t="s">
        <v>4672</v>
      </c>
      <c r="H50" s="15" t="s">
        <v>3697</v>
      </c>
      <c r="I50" s="14"/>
      <c r="J50" s="14"/>
    </row>
    <row r="51" spans="1:10">
      <c r="A51" s="5">
        <v>45895</v>
      </c>
      <c r="B51" s="61"/>
      <c r="C51" s="116" t="s">
        <v>4730</v>
      </c>
      <c r="D51" s="7" t="s">
        <v>1436</v>
      </c>
      <c r="F51" s="7" t="s">
        <v>648</v>
      </c>
      <c r="G51" s="7" t="s">
        <v>4672</v>
      </c>
      <c r="H51" s="15" t="s">
        <v>3697</v>
      </c>
      <c r="I51" s="14"/>
      <c r="J51" s="14"/>
    </row>
    <row r="52" spans="1:10">
      <c r="A52" s="5">
        <v>45895</v>
      </c>
      <c r="B52" s="61"/>
      <c r="C52" s="116" t="s">
        <v>4731</v>
      </c>
      <c r="D52" s="7" t="s">
        <v>1436</v>
      </c>
      <c r="F52" s="7" t="s">
        <v>648</v>
      </c>
      <c r="G52" s="7" t="s">
        <v>4672</v>
      </c>
      <c r="H52" s="15" t="s">
        <v>3697</v>
      </c>
      <c r="I52" s="14"/>
      <c r="J52" s="14"/>
    </row>
    <row r="53" spans="1:10">
      <c r="A53" s="5">
        <v>45895</v>
      </c>
      <c r="B53" s="61"/>
      <c r="C53" s="116" t="s">
        <v>4732</v>
      </c>
      <c r="D53" s="7" t="s">
        <v>1968</v>
      </c>
      <c r="E53" s="7" t="s">
        <v>3892</v>
      </c>
      <c r="F53" s="7" t="s">
        <v>648</v>
      </c>
      <c r="G53" s="7" t="s">
        <v>4672</v>
      </c>
      <c r="H53" s="15" t="s">
        <v>3697</v>
      </c>
      <c r="I53" s="14"/>
      <c r="J53" s="14"/>
    </row>
    <row r="54" spans="1:10">
      <c r="A54" s="5">
        <v>45896</v>
      </c>
      <c r="B54" s="61"/>
      <c r="C54" s="116" t="s">
        <v>4734</v>
      </c>
      <c r="D54" s="7" t="s">
        <v>1968</v>
      </c>
      <c r="E54" s="7" t="s">
        <v>3892</v>
      </c>
      <c r="F54" s="7" t="s">
        <v>648</v>
      </c>
      <c r="G54" s="7" t="s">
        <v>4672</v>
      </c>
      <c r="H54" s="15" t="s">
        <v>3697</v>
      </c>
      <c r="I54" s="14"/>
      <c r="J54" s="14"/>
    </row>
    <row r="55" spans="1:10">
      <c r="A55" s="5">
        <v>45896</v>
      </c>
      <c r="B55" s="61"/>
      <c r="C55" s="116" t="s">
        <v>4735</v>
      </c>
      <c r="D55" s="7" t="s">
        <v>1968</v>
      </c>
      <c r="E55" s="7" t="s">
        <v>3892</v>
      </c>
      <c r="F55" s="7" t="s">
        <v>648</v>
      </c>
      <c r="G55" s="7" t="s">
        <v>4672</v>
      </c>
      <c r="H55" s="15" t="s">
        <v>3697</v>
      </c>
      <c r="I55" s="14"/>
      <c r="J55" s="14"/>
    </row>
    <row r="56" spans="1:10">
      <c r="A56" s="5">
        <v>45896</v>
      </c>
      <c r="B56" s="61"/>
      <c r="C56" s="116" t="s">
        <v>4738</v>
      </c>
      <c r="D56" s="7" t="s">
        <v>1838</v>
      </c>
      <c r="E56" s="7" t="s">
        <v>3892</v>
      </c>
      <c r="F56" s="7" t="s">
        <v>648</v>
      </c>
      <c r="G56" s="7" t="s">
        <v>4672</v>
      </c>
      <c r="H56" s="15" t="s">
        <v>3697</v>
      </c>
      <c r="I56" s="14"/>
      <c r="J56" s="14"/>
    </row>
    <row r="57" spans="1:10">
      <c r="A57" s="5">
        <v>45896</v>
      </c>
      <c r="B57" s="61">
        <v>45902</v>
      </c>
      <c r="C57" s="116" t="s">
        <v>4792</v>
      </c>
      <c r="D57" s="7" t="s">
        <v>2075</v>
      </c>
      <c r="E57" s="7" t="s">
        <v>3892</v>
      </c>
      <c r="F57" s="7" t="s">
        <v>639</v>
      </c>
      <c r="G57" s="7" t="s">
        <v>4672</v>
      </c>
      <c r="H57" s="15" t="s">
        <v>3697</v>
      </c>
      <c r="I57" s="14"/>
      <c r="J57" s="14"/>
    </row>
    <row r="58" spans="1:10">
      <c r="A58" s="5">
        <v>45896</v>
      </c>
      <c r="B58" s="61">
        <v>45902</v>
      </c>
      <c r="C58" s="116" t="s">
        <v>4793</v>
      </c>
      <c r="D58" s="7" t="s">
        <v>2075</v>
      </c>
      <c r="E58" s="7" t="s">
        <v>3892</v>
      </c>
      <c r="F58" s="7" t="s">
        <v>639</v>
      </c>
      <c r="G58" s="7" t="s">
        <v>4672</v>
      </c>
      <c r="H58" s="15" t="s">
        <v>3697</v>
      </c>
      <c r="I58" s="14"/>
      <c r="J58" s="14"/>
    </row>
    <row r="59" spans="1:10">
      <c r="A59" s="5">
        <v>45896</v>
      </c>
      <c r="B59" s="61">
        <v>45902</v>
      </c>
      <c r="C59" s="116" t="s">
        <v>4794</v>
      </c>
      <c r="D59" s="7" t="s">
        <v>2075</v>
      </c>
      <c r="E59" s="7" t="s">
        <v>3892</v>
      </c>
      <c r="F59" s="7" t="s">
        <v>639</v>
      </c>
      <c r="G59" s="7" t="s">
        <v>4672</v>
      </c>
      <c r="H59" s="15" t="s">
        <v>3697</v>
      </c>
      <c r="I59" s="14"/>
      <c r="J59" s="14"/>
    </row>
    <row r="60" spans="1:10">
      <c r="A60" s="5">
        <v>45896</v>
      </c>
      <c r="B60" s="61">
        <v>45897</v>
      </c>
      <c r="C60" s="116" t="s">
        <v>4796</v>
      </c>
      <c r="D60" s="7" t="s">
        <v>285</v>
      </c>
      <c r="E60" s="7" t="s">
        <v>3892</v>
      </c>
      <c r="F60" s="7" t="s">
        <v>639</v>
      </c>
      <c r="G60" s="7" t="s">
        <v>4672</v>
      </c>
      <c r="H60" s="15" t="s">
        <v>3697</v>
      </c>
      <c r="I60" s="14"/>
      <c r="J60" s="14"/>
    </row>
    <row r="61" spans="1:10">
      <c r="A61" s="5">
        <v>45896</v>
      </c>
      <c r="B61" s="61">
        <v>45897</v>
      </c>
      <c r="C61" s="116" t="s">
        <v>4797</v>
      </c>
      <c r="D61" s="7" t="s">
        <v>285</v>
      </c>
      <c r="E61" s="7" t="s">
        <v>3892</v>
      </c>
      <c r="F61" s="7" t="s">
        <v>639</v>
      </c>
      <c r="G61" s="7" t="s">
        <v>4672</v>
      </c>
      <c r="H61" s="15" t="s">
        <v>3697</v>
      </c>
      <c r="I61" s="14"/>
      <c r="J61" s="14"/>
    </row>
    <row r="62" spans="1:10">
      <c r="A62" s="5">
        <v>45896</v>
      </c>
      <c r="B62" s="61">
        <v>45897</v>
      </c>
      <c r="C62" s="116" t="s">
        <v>4798</v>
      </c>
      <c r="D62" s="7" t="s">
        <v>285</v>
      </c>
      <c r="E62" s="7" t="s">
        <v>3892</v>
      </c>
      <c r="F62" s="7" t="s">
        <v>639</v>
      </c>
      <c r="G62" s="7" t="s">
        <v>4672</v>
      </c>
      <c r="H62" s="15" t="s">
        <v>3697</v>
      </c>
      <c r="I62" s="14"/>
      <c r="J62" s="14"/>
    </row>
    <row r="63" spans="1:10">
      <c r="A63" s="5">
        <v>45896</v>
      </c>
      <c r="B63" s="61">
        <v>45897</v>
      </c>
      <c r="C63" s="116" t="s">
        <v>4799</v>
      </c>
      <c r="D63" s="7" t="s">
        <v>285</v>
      </c>
      <c r="E63" s="7" t="s">
        <v>3892</v>
      </c>
      <c r="F63" s="7" t="s">
        <v>639</v>
      </c>
      <c r="G63" s="7" t="s">
        <v>4672</v>
      </c>
      <c r="H63" s="15" t="s">
        <v>3697</v>
      </c>
      <c r="I63" s="14"/>
      <c r="J63" s="14"/>
    </row>
    <row r="64" spans="1:10">
      <c r="A64" s="5">
        <v>45896</v>
      </c>
      <c r="B64" s="61">
        <v>45897</v>
      </c>
      <c r="C64" s="116" t="s">
        <v>4800</v>
      </c>
      <c r="D64" s="7" t="s">
        <v>285</v>
      </c>
      <c r="E64" s="7" t="s">
        <v>3892</v>
      </c>
      <c r="F64" s="7" t="s">
        <v>639</v>
      </c>
      <c r="G64" s="7" t="s">
        <v>4672</v>
      </c>
      <c r="H64" s="15" t="s">
        <v>3697</v>
      </c>
      <c r="I64" s="14"/>
      <c r="J64" s="14"/>
    </row>
    <row r="65" spans="1:10">
      <c r="A65" s="5">
        <v>45896</v>
      </c>
      <c r="B65" s="61">
        <v>45897</v>
      </c>
      <c r="C65" s="116" t="s">
        <v>4801</v>
      </c>
      <c r="D65" s="7" t="s">
        <v>285</v>
      </c>
      <c r="E65" s="7" t="s">
        <v>3892</v>
      </c>
      <c r="F65" s="7" t="s">
        <v>639</v>
      </c>
      <c r="G65" s="7" t="s">
        <v>4672</v>
      </c>
      <c r="H65" s="15" t="s">
        <v>3697</v>
      </c>
      <c r="I65" s="14"/>
      <c r="J65" s="14"/>
    </row>
    <row r="66" spans="1:10">
      <c r="A66" s="5">
        <v>45896</v>
      </c>
      <c r="B66" s="61">
        <v>45897</v>
      </c>
      <c r="C66" s="116" t="s">
        <v>4802</v>
      </c>
      <c r="D66" s="7" t="s">
        <v>285</v>
      </c>
      <c r="E66" s="7" t="s">
        <v>3892</v>
      </c>
      <c r="F66" s="7" t="s">
        <v>639</v>
      </c>
      <c r="G66" s="7" t="s">
        <v>4672</v>
      </c>
      <c r="H66" s="15" t="s">
        <v>3697</v>
      </c>
      <c r="I66" s="14"/>
      <c r="J66" s="14"/>
    </row>
    <row r="67" spans="1:10">
      <c r="A67" s="5">
        <v>45896</v>
      </c>
      <c r="B67" s="61">
        <v>45897</v>
      </c>
      <c r="C67" s="116" t="s">
        <v>4803</v>
      </c>
      <c r="D67" s="7" t="s">
        <v>285</v>
      </c>
      <c r="E67" s="7" t="s">
        <v>3892</v>
      </c>
      <c r="F67" s="7" t="s">
        <v>639</v>
      </c>
      <c r="G67" s="7" t="s">
        <v>4672</v>
      </c>
      <c r="H67" s="15" t="s">
        <v>3697</v>
      </c>
      <c r="I67" s="14"/>
      <c r="J67" s="14"/>
    </row>
    <row r="68" spans="1:10">
      <c r="A68" s="5">
        <v>45896</v>
      </c>
      <c r="B68" s="61">
        <v>45897</v>
      </c>
      <c r="C68" s="116" t="s">
        <v>4804</v>
      </c>
      <c r="D68" s="7" t="s">
        <v>285</v>
      </c>
      <c r="E68" s="7" t="s">
        <v>3892</v>
      </c>
      <c r="F68" s="7" t="s">
        <v>639</v>
      </c>
      <c r="G68" s="7" t="s">
        <v>4672</v>
      </c>
      <c r="H68" s="15" t="s">
        <v>3697</v>
      </c>
      <c r="I68" s="14"/>
      <c r="J68" s="14"/>
    </row>
    <row r="69" spans="1:10">
      <c r="A69" s="5">
        <v>45896</v>
      </c>
      <c r="B69" s="61">
        <v>45897</v>
      </c>
      <c r="C69" s="116" t="s">
        <v>4809</v>
      </c>
      <c r="D69" s="7" t="s">
        <v>2039</v>
      </c>
      <c r="E69" s="7" t="s">
        <v>24</v>
      </c>
      <c r="F69" s="7" t="s">
        <v>639</v>
      </c>
      <c r="G69" s="7" t="s">
        <v>4672</v>
      </c>
      <c r="H69" s="15" t="s">
        <v>3697</v>
      </c>
      <c r="I69" s="14"/>
      <c r="J69" s="14"/>
    </row>
    <row r="70" spans="1:10">
      <c r="A70" s="5">
        <v>45896</v>
      </c>
      <c r="B70" s="195">
        <v>45896</v>
      </c>
      <c r="C70" s="116" t="s">
        <v>4820</v>
      </c>
      <c r="D70" s="7" t="s">
        <v>4821</v>
      </c>
      <c r="E70" s="7" t="s">
        <v>3892</v>
      </c>
      <c r="F70" s="7" t="s">
        <v>639</v>
      </c>
      <c r="G70" s="7" t="s">
        <v>4672</v>
      </c>
      <c r="H70" s="15" t="s">
        <v>3697</v>
      </c>
      <c r="I70" s="14"/>
      <c r="J70" s="14"/>
    </row>
    <row r="71" spans="1:10">
      <c r="A71" s="5">
        <v>45896</v>
      </c>
      <c r="B71" s="61">
        <v>45897</v>
      </c>
      <c r="C71" s="116" t="s">
        <v>4823</v>
      </c>
      <c r="D71" s="7" t="s">
        <v>4011</v>
      </c>
      <c r="E71" s="7" t="s">
        <v>3933</v>
      </c>
      <c r="F71" s="7" t="s">
        <v>648</v>
      </c>
      <c r="G71" s="7" t="s">
        <v>4672</v>
      </c>
      <c r="H71" s="15" t="s">
        <v>3697</v>
      </c>
      <c r="I71" s="14"/>
      <c r="J71" s="14"/>
    </row>
    <row r="72" spans="1:10">
      <c r="A72" s="5">
        <v>45896</v>
      </c>
      <c r="B72" s="61"/>
      <c r="C72" s="116" t="s">
        <v>4732</v>
      </c>
      <c r="D72" s="7" t="s">
        <v>1968</v>
      </c>
      <c r="E72" s="7" t="s">
        <v>3892</v>
      </c>
      <c r="F72" s="7" t="s">
        <v>648</v>
      </c>
      <c r="G72" s="7" t="s">
        <v>4672</v>
      </c>
      <c r="H72" s="15" t="s">
        <v>3697</v>
      </c>
      <c r="I72" s="14"/>
      <c r="J72" s="14"/>
    </row>
    <row r="73" spans="1:10">
      <c r="A73" s="5">
        <v>45896</v>
      </c>
      <c r="B73" s="61">
        <v>45897</v>
      </c>
      <c r="C73" s="116" t="s">
        <v>4733</v>
      </c>
      <c r="D73" s="7" t="s">
        <v>741</v>
      </c>
      <c r="E73" s="7" t="s">
        <v>4833</v>
      </c>
      <c r="F73" s="7" t="s">
        <v>648</v>
      </c>
      <c r="G73" s="7" t="s">
        <v>4672</v>
      </c>
      <c r="H73" s="15" t="s">
        <v>3697</v>
      </c>
      <c r="I73" s="14"/>
      <c r="J73" s="14"/>
    </row>
    <row r="74" spans="1:10">
      <c r="A74" s="5">
        <v>45896</v>
      </c>
      <c r="B74" s="61"/>
      <c r="C74" s="116" t="s">
        <v>4734</v>
      </c>
      <c r="D74" s="7" t="s">
        <v>1968</v>
      </c>
      <c r="E74" s="7" t="s">
        <v>3892</v>
      </c>
      <c r="F74" s="7" t="s">
        <v>648</v>
      </c>
      <c r="G74" s="7" t="s">
        <v>4672</v>
      </c>
      <c r="H74" s="15" t="s">
        <v>3697</v>
      </c>
      <c r="I74" s="14"/>
      <c r="J74" s="14"/>
    </row>
    <row r="75" spans="1:10">
      <c r="A75" s="5">
        <v>45896</v>
      </c>
      <c r="B75" s="61"/>
      <c r="C75" s="116" t="s">
        <v>4735</v>
      </c>
      <c r="D75" s="7" t="s">
        <v>1968</v>
      </c>
      <c r="E75" s="7" t="s">
        <v>3892</v>
      </c>
      <c r="F75" s="7" t="s">
        <v>648</v>
      </c>
      <c r="G75" s="7" t="s">
        <v>4672</v>
      </c>
      <c r="H75" s="15" t="s">
        <v>3697</v>
      </c>
      <c r="I75" s="14"/>
      <c r="J75" s="14"/>
    </row>
    <row r="76" spans="1:10">
      <c r="A76" s="5">
        <v>45896</v>
      </c>
      <c r="B76" s="61">
        <v>45897</v>
      </c>
      <c r="C76" s="116" t="s">
        <v>4736</v>
      </c>
      <c r="D76" s="7" t="s">
        <v>741</v>
      </c>
      <c r="E76" s="7" t="s">
        <v>4833</v>
      </c>
      <c r="F76" s="7" t="s">
        <v>648</v>
      </c>
      <c r="G76" s="7" t="s">
        <v>4672</v>
      </c>
      <c r="H76" s="15" t="s">
        <v>3697</v>
      </c>
      <c r="I76" s="14"/>
      <c r="J76" s="14"/>
    </row>
    <row r="77" spans="1:10">
      <c r="A77" s="5">
        <v>45896</v>
      </c>
      <c r="B77" s="61">
        <v>45897</v>
      </c>
      <c r="C77" s="116" t="s">
        <v>4737</v>
      </c>
      <c r="D77" s="7" t="s">
        <v>741</v>
      </c>
      <c r="E77" s="7" t="s">
        <v>4834</v>
      </c>
      <c r="F77" s="7" t="s">
        <v>648</v>
      </c>
      <c r="G77" s="7" t="s">
        <v>4672</v>
      </c>
      <c r="H77" s="15" t="s">
        <v>3697</v>
      </c>
      <c r="I77" s="14"/>
      <c r="J77" s="14"/>
    </row>
    <row r="78" spans="1:10">
      <c r="A78" s="5">
        <v>45896</v>
      </c>
      <c r="B78" s="61"/>
      <c r="C78" s="116" t="s">
        <v>4738</v>
      </c>
      <c r="D78" s="7" t="s">
        <v>1838</v>
      </c>
      <c r="F78" s="7" t="s">
        <v>639</v>
      </c>
      <c r="G78" s="7" t="s">
        <v>4672</v>
      </c>
      <c r="H78" s="15" t="s">
        <v>3697</v>
      </c>
      <c r="I78" s="14"/>
      <c r="J78" s="14"/>
    </row>
    <row r="79" spans="1:10">
      <c r="A79" s="5">
        <v>45896</v>
      </c>
      <c r="B79" s="61">
        <v>45896</v>
      </c>
      <c r="C79" s="116" t="s">
        <v>5127</v>
      </c>
      <c r="D79" s="7" t="s">
        <v>3834</v>
      </c>
      <c r="E79" s="7" t="s">
        <v>24</v>
      </c>
      <c r="F79" s="7" t="s">
        <v>639</v>
      </c>
      <c r="G79" s="7" t="s">
        <v>4672</v>
      </c>
      <c r="H79" s="15" t="s">
        <v>3697</v>
      </c>
      <c r="I79" s="14"/>
      <c r="J79" s="14"/>
    </row>
    <row r="80" spans="1:10">
      <c r="A80" s="5">
        <v>45896</v>
      </c>
      <c r="B80" s="61">
        <v>45897</v>
      </c>
      <c r="C80" s="116" t="s">
        <v>5128</v>
      </c>
      <c r="D80" s="7" t="s">
        <v>3417</v>
      </c>
      <c r="E80" s="7" t="s">
        <v>2993</v>
      </c>
      <c r="F80" s="7" t="s">
        <v>648</v>
      </c>
      <c r="G80" s="7" t="s">
        <v>4672</v>
      </c>
      <c r="H80" s="15" t="s">
        <v>3697</v>
      </c>
      <c r="I80" s="14"/>
      <c r="J80" s="14"/>
    </row>
    <row r="81" spans="1:10">
      <c r="A81" s="5">
        <v>45896</v>
      </c>
      <c r="B81" s="61">
        <v>45897</v>
      </c>
      <c r="C81" s="116" t="s">
        <v>5129</v>
      </c>
      <c r="D81" s="7" t="s">
        <v>3530</v>
      </c>
      <c r="E81" s="7" t="s">
        <v>5154</v>
      </c>
      <c r="F81" s="7" t="s">
        <v>639</v>
      </c>
      <c r="G81" s="7" t="s">
        <v>4672</v>
      </c>
      <c r="H81" s="15" t="s">
        <v>3697</v>
      </c>
      <c r="I81" s="14"/>
      <c r="J81" s="14"/>
    </row>
    <row r="82" spans="1:10">
      <c r="A82" s="5">
        <v>45896</v>
      </c>
      <c r="B82" s="61">
        <v>45897</v>
      </c>
      <c r="C82" s="116" t="s">
        <v>5130</v>
      </c>
      <c r="D82" s="7" t="s">
        <v>3530</v>
      </c>
      <c r="E82" s="7" t="s">
        <v>1513</v>
      </c>
      <c r="F82" s="7" t="s">
        <v>639</v>
      </c>
      <c r="G82" s="7" t="s">
        <v>4672</v>
      </c>
      <c r="H82" s="15" t="s">
        <v>3697</v>
      </c>
      <c r="I82" s="14"/>
      <c r="J82" s="14"/>
    </row>
    <row r="83" spans="1:10">
      <c r="A83" s="5">
        <v>45896</v>
      </c>
      <c r="B83" s="61">
        <v>45897</v>
      </c>
      <c r="C83" s="116" t="s">
        <v>5131</v>
      </c>
      <c r="D83" s="7" t="s">
        <v>3530</v>
      </c>
      <c r="E83" s="7" t="s">
        <v>1513</v>
      </c>
      <c r="F83" s="7" t="s">
        <v>639</v>
      </c>
      <c r="G83" s="7" t="s">
        <v>4672</v>
      </c>
      <c r="H83" s="15" t="s">
        <v>3697</v>
      </c>
      <c r="I83" s="14"/>
      <c r="J83" s="14"/>
    </row>
    <row r="84" spans="1:10">
      <c r="A84" s="5">
        <v>45896</v>
      </c>
      <c r="B84" s="61">
        <v>45897</v>
      </c>
      <c r="C84" s="116" t="s">
        <v>5132</v>
      </c>
      <c r="D84" s="7" t="s">
        <v>3530</v>
      </c>
      <c r="E84" s="7" t="s">
        <v>5155</v>
      </c>
      <c r="F84" s="7" t="s">
        <v>639</v>
      </c>
      <c r="G84" s="7" t="s">
        <v>4672</v>
      </c>
      <c r="H84" s="15" t="s">
        <v>3697</v>
      </c>
      <c r="I84" s="14"/>
      <c r="J84" s="14"/>
    </row>
    <row r="85" spans="1:10">
      <c r="A85" s="5">
        <v>45896</v>
      </c>
      <c r="B85" s="61">
        <v>45897</v>
      </c>
      <c r="C85" s="116" t="s">
        <v>5133</v>
      </c>
      <c r="D85" s="7" t="s">
        <v>3530</v>
      </c>
      <c r="E85" s="7" t="s">
        <v>5156</v>
      </c>
      <c r="F85" s="7" t="s">
        <v>639</v>
      </c>
      <c r="G85" s="7" t="s">
        <v>4672</v>
      </c>
      <c r="H85" s="15" t="s">
        <v>3697</v>
      </c>
      <c r="I85" s="14"/>
      <c r="J85" s="14"/>
    </row>
    <row r="86" spans="1:10">
      <c r="A86" s="5">
        <v>45896</v>
      </c>
      <c r="B86" s="61">
        <v>45897</v>
      </c>
      <c r="C86" s="116" t="s">
        <v>5134</v>
      </c>
      <c r="D86" s="7" t="s">
        <v>3530</v>
      </c>
      <c r="E86" s="7" t="s">
        <v>5157</v>
      </c>
      <c r="F86" s="7" t="s">
        <v>639</v>
      </c>
      <c r="G86" s="7" t="s">
        <v>4672</v>
      </c>
      <c r="H86" s="15" t="s">
        <v>3697</v>
      </c>
      <c r="I86" s="14"/>
      <c r="J86" s="14"/>
    </row>
    <row r="87" spans="1:10">
      <c r="A87" s="5">
        <v>45896</v>
      </c>
      <c r="B87" s="61">
        <v>45897</v>
      </c>
      <c r="C87" s="116" t="s">
        <v>5135</v>
      </c>
      <c r="D87" s="7" t="s">
        <v>3530</v>
      </c>
      <c r="E87" s="7" t="s">
        <v>4906</v>
      </c>
      <c r="F87" s="7" t="s">
        <v>639</v>
      </c>
      <c r="G87" s="7" t="s">
        <v>4672</v>
      </c>
      <c r="H87" s="15" t="s">
        <v>3697</v>
      </c>
      <c r="I87" s="14"/>
      <c r="J87" s="14"/>
    </row>
    <row r="88" spans="1:10">
      <c r="A88" s="5">
        <v>45896</v>
      </c>
      <c r="B88" s="61">
        <v>45897</v>
      </c>
      <c r="C88" s="116" t="s">
        <v>5136</v>
      </c>
      <c r="D88" s="7" t="s">
        <v>3530</v>
      </c>
      <c r="E88" s="7" t="s">
        <v>5158</v>
      </c>
      <c r="F88" s="7" t="s">
        <v>639</v>
      </c>
      <c r="G88" s="7" t="s">
        <v>4672</v>
      </c>
      <c r="H88" s="15" t="s">
        <v>3697</v>
      </c>
      <c r="I88" s="14"/>
      <c r="J88" s="14"/>
    </row>
    <row r="89" spans="1:10">
      <c r="A89" s="5">
        <v>45896</v>
      </c>
      <c r="B89" s="61">
        <v>45897</v>
      </c>
      <c r="C89" s="116" t="s">
        <v>5137</v>
      </c>
      <c r="D89" s="7" t="s">
        <v>3530</v>
      </c>
      <c r="E89" s="7" t="s">
        <v>5159</v>
      </c>
      <c r="F89" s="7" t="s">
        <v>639</v>
      </c>
      <c r="G89" s="7" t="s">
        <v>4672</v>
      </c>
      <c r="H89" s="15" t="s">
        <v>3697</v>
      </c>
      <c r="I89" s="14"/>
      <c r="J89" s="14"/>
    </row>
    <row r="90" spans="1:10">
      <c r="A90" s="5">
        <v>45896</v>
      </c>
      <c r="B90" s="61">
        <v>45897</v>
      </c>
      <c r="C90" s="116" t="s">
        <v>5138</v>
      </c>
      <c r="D90" s="7" t="s">
        <v>3530</v>
      </c>
      <c r="E90" s="7" t="s">
        <v>5160</v>
      </c>
      <c r="F90" s="7" t="s">
        <v>639</v>
      </c>
      <c r="G90" s="7" t="s">
        <v>4672</v>
      </c>
      <c r="H90" s="15" t="s">
        <v>3697</v>
      </c>
      <c r="I90" s="14"/>
      <c r="J90" s="14"/>
    </row>
    <row r="91" spans="1:10">
      <c r="A91" s="5">
        <v>45896</v>
      </c>
      <c r="B91" s="61">
        <v>45897</v>
      </c>
      <c r="C91" s="116" t="s">
        <v>5139</v>
      </c>
      <c r="D91" s="7" t="s">
        <v>3530</v>
      </c>
      <c r="E91" s="7" t="s">
        <v>5161</v>
      </c>
      <c r="F91" s="7" t="s">
        <v>639</v>
      </c>
      <c r="G91" s="7" t="s">
        <v>4672</v>
      </c>
      <c r="H91" s="15" t="s">
        <v>3697</v>
      </c>
      <c r="I91" s="14"/>
      <c r="J91" s="14"/>
    </row>
    <row r="92" spans="1:10">
      <c r="A92" s="5">
        <v>45896</v>
      </c>
      <c r="B92" s="61">
        <v>45897</v>
      </c>
      <c r="C92" s="116" t="s">
        <v>5140</v>
      </c>
      <c r="D92" s="7" t="s">
        <v>3530</v>
      </c>
      <c r="E92" s="7" t="s">
        <v>5162</v>
      </c>
      <c r="F92" s="7" t="s">
        <v>639</v>
      </c>
      <c r="G92" s="7" t="s">
        <v>4672</v>
      </c>
      <c r="H92" s="15" t="s">
        <v>3697</v>
      </c>
      <c r="I92" s="14"/>
      <c r="J92" s="14"/>
    </row>
    <row r="93" spans="1:10">
      <c r="A93" s="5">
        <v>45896</v>
      </c>
      <c r="B93" s="61">
        <v>45897</v>
      </c>
      <c r="C93" s="116" t="s">
        <v>5141</v>
      </c>
      <c r="D93" s="7" t="s">
        <v>3530</v>
      </c>
      <c r="E93" s="7" t="s">
        <v>3125</v>
      </c>
      <c r="F93" s="7" t="s">
        <v>639</v>
      </c>
      <c r="G93" s="7" t="s">
        <v>4672</v>
      </c>
      <c r="H93" s="15" t="s">
        <v>3697</v>
      </c>
      <c r="I93" s="14"/>
      <c r="J93" s="14"/>
    </row>
    <row r="94" spans="1:10">
      <c r="A94" s="5">
        <v>45896</v>
      </c>
      <c r="B94" s="61">
        <v>45897</v>
      </c>
      <c r="C94" s="116" t="s">
        <v>5142</v>
      </c>
      <c r="D94" s="7" t="s">
        <v>3530</v>
      </c>
      <c r="E94" s="7" t="s">
        <v>5163</v>
      </c>
      <c r="F94" s="7" t="s">
        <v>639</v>
      </c>
      <c r="G94" s="7" t="s">
        <v>4672</v>
      </c>
      <c r="H94" s="15" t="s">
        <v>3697</v>
      </c>
      <c r="I94" s="14"/>
      <c r="J94" s="14"/>
    </row>
    <row r="95" spans="1:10">
      <c r="A95" s="5">
        <v>45896</v>
      </c>
      <c r="B95" s="61">
        <v>45897</v>
      </c>
      <c r="C95" s="116" t="s">
        <v>5143</v>
      </c>
      <c r="D95" s="7" t="s">
        <v>3530</v>
      </c>
      <c r="E95" s="7" t="s">
        <v>2297</v>
      </c>
      <c r="F95" s="7" t="s">
        <v>639</v>
      </c>
      <c r="G95" s="7" t="s">
        <v>4672</v>
      </c>
      <c r="H95" s="15" t="s">
        <v>3697</v>
      </c>
      <c r="I95" s="14"/>
      <c r="J95" s="14"/>
    </row>
    <row r="96" spans="1:10">
      <c r="A96" s="5">
        <v>45896</v>
      </c>
      <c r="B96" s="61">
        <v>45897</v>
      </c>
      <c r="C96" s="116" t="s">
        <v>5144</v>
      </c>
      <c r="D96" s="7" t="s">
        <v>3530</v>
      </c>
      <c r="E96" s="7" t="s">
        <v>4068</v>
      </c>
      <c r="F96" s="7" t="s">
        <v>639</v>
      </c>
      <c r="G96" s="7" t="s">
        <v>4672</v>
      </c>
      <c r="H96" s="15" t="s">
        <v>3697</v>
      </c>
      <c r="I96" s="14"/>
      <c r="J96" s="14"/>
    </row>
    <row r="97" spans="1:10">
      <c r="A97" s="5">
        <v>45896</v>
      </c>
      <c r="B97" s="61">
        <v>45897</v>
      </c>
      <c r="C97" s="116" t="s">
        <v>5145</v>
      </c>
      <c r="D97" s="7" t="s">
        <v>263</v>
      </c>
      <c r="E97" s="7" t="s">
        <v>5164</v>
      </c>
      <c r="F97" s="7" t="s">
        <v>639</v>
      </c>
      <c r="G97" s="7" t="s">
        <v>4672</v>
      </c>
      <c r="H97" s="15" t="s">
        <v>3697</v>
      </c>
      <c r="I97" s="14"/>
      <c r="J97" s="14"/>
    </row>
    <row r="98" spans="1:10">
      <c r="A98" s="5">
        <v>45896</v>
      </c>
      <c r="B98" s="61">
        <v>45897</v>
      </c>
      <c r="C98" s="116" t="s">
        <v>5146</v>
      </c>
      <c r="D98" s="7" t="s">
        <v>3530</v>
      </c>
      <c r="E98" s="7" t="s">
        <v>2266</v>
      </c>
      <c r="F98" s="7" t="s">
        <v>639</v>
      </c>
      <c r="G98" s="7" t="s">
        <v>4672</v>
      </c>
      <c r="H98" s="15" t="s">
        <v>3697</v>
      </c>
      <c r="I98" s="14"/>
      <c r="J98" s="14"/>
    </row>
    <row r="99" spans="1:10">
      <c r="A99" s="5">
        <v>45896</v>
      </c>
      <c r="B99" s="61">
        <v>45897</v>
      </c>
      <c r="C99" s="116" t="s">
        <v>5147</v>
      </c>
      <c r="D99" s="7" t="s">
        <v>11</v>
      </c>
      <c r="E99" s="7" t="s">
        <v>5165</v>
      </c>
      <c r="F99" s="7" t="s">
        <v>639</v>
      </c>
      <c r="G99" s="7" t="s">
        <v>4672</v>
      </c>
      <c r="H99" s="15" t="s">
        <v>3697</v>
      </c>
      <c r="I99" s="14"/>
      <c r="J99" s="14"/>
    </row>
    <row r="100" spans="1:10">
      <c r="A100" s="5">
        <v>45896</v>
      </c>
      <c r="B100" s="61">
        <v>45897</v>
      </c>
      <c r="C100" s="116" t="s">
        <v>4560</v>
      </c>
      <c r="D100" s="7" t="s">
        <v>1356</v>
      </c>
      <c r="F100" s="7" t="s">
        <v>639</v>
      </c>
      <c r="G100" s="7" t="s">
        <v>4672</v>
      </c>
      <c r="H100" s="15" t="s">
        <v>3697</v>
      </c>
      <c r="I100" s="14"/>
      <c r="J100" s="14"/>
    </row>
    <row r="101" spans="1:10">
      <c r="A101" s="5">
        <v>45896</v>
      </c>
      <c r="B101" s="61">
        <v>45897</v>
      </c>
      <c r="C101" s="116" t="s">
        <v>5148</v>
      </c>
      <c r="D101" s="7" t="s">
        <v>2062</v>
      </c>
      <c r="E101" s="7" t="s">
        <v>3892</v>
      </c>
      <c r="F101" s="7" t="s">
        <v>639</v>
      </c>
      <c r="G101" s="7" t="s">
        <v>4672</v>
      </c>
      <c r="H101" s="15" t="s">
        <v>3697</v>
      </c>
      <c r="I101" s="14"/>
      <c r="J101" s="14"/>
    </row>
    <row r="102" spans="1:10">
      <c r="A102" s="5">
        <v>45896</v>
      </c>
      <c r="B102" s="61">
        <v>45897</v>
      </c>
      <c r="C102" s="116" t="s">
        <v>5150</v>
      </c>
      <c r="D102" s="7" t="s">
        <v>777</v>
      </c>
      <c r="E102" s="7" t="s">
        <v>24</v>
      </c>
      <c r="F102" s="7" t="s">
        <v>639</v>
      </c>
      <c r="G102" s="7" t="s">
        <v>4672</v>
      </c>
      <c r="H102" s="15" t="s">
        <v>3697</v>
      </c>
      <c r="I102" s="14"/>
      <c r="J102" s="14"/>
    </row>
    <row r="103" spans="1:10">
      <c r="A103" s="5">
        <v>45896</v>
      </c>
      <c r="B103" s="61">
        <v>45897</v>
      </c>
      <c r="C103" s="116" t="s">
        <v>5151</v>
      </c>
      <c r="D103" s="7" t="s">
        <v>777</v>
      </c>
      <c r="E103" s="7" t="s">
        <v>24</v>
      </c>
      <c r="F103" s="7" t="s">
        <v>639</v>
      </c>
      <c r="G103" s="7" t="s">
        <v>4672</v>
      </c>
      <c r="H103" s="15" t="s">
        <v>3697</v>
      </c>
      <c r="I103" s="14"/>
      <c r="J103" s="14"/>
    </row>
    <row r="104" spans="1:10">
      <c r="A104" s="5">
        <v>45896</v>
      </c>
      <c r="B104" s="61">
        <v>45897</v>
      </c>
      <c r="C104" s="116" t="s">
        <v>5152</v>
      </c>
      <c r="D104" s="7" t="s">
        <v>2043</v>
      </c>
      <c r="E104" s="7" t="s">
        <v>24</v>
      </c>
      <c r="F104" s="7" t="s">
        <v>639</v>
      </c>
      <c r="G104" s="7" t="s">
        <v>4672</v>
      </c>
      <c r="H104" s="15" t="s">
        <v>3697</v>
      </c>
      <c r="I104" s="14"/>
      <c r="J104" s="14"/>
    </row>
    <row r="105" spans="1:10">
      <c r="A105" s="5">
        <v>45896</v>
      </c>
      <c r="B105" s="61">
        <v>45897</v>
      </c>
      <c r="C105" s="116" t="s">
        <v>4134</v>
      </c>
      <c r="D105" s="7" t="s">
        <v>499</v>
      </c>
      <c r="F105" s="7" t="s">
        <v>639</v>
      </c>
      <c r="G105" s="7" t="s">
        <v>4672</v>
      </c>
      <c r="H105" s="15" t="s">
        <v>3697</v>
      </c>
      <c r="I105" s="14"/>
      <c r="J105" s="14"/>
    </row>
    <row r="106" spans="1:10">
      <c r="A106" s="5">
        <v>45896</v>
      </c>
      <c r="B106" s="61">
        <v>45897</v>
      </c>
      <c r="C106" s="116" t="s">
        <v>5166</v>
      </c>
      <c r="D106" s="7" t="s">
        <v>2723</v>
      </c>
      <c r="E106" s="7" t="s">
        <v>5167</v>
      </c>
      <c r="F106" s="7" t="s">
        <v>639</v>
      </c>
      <c r="G106" s="7" t="s">
        <v>4672</v>
      </c>
      <c r="H106" s="15" t="s">
        <v>3697</v>
      </c>
      <c r="I106" s="14"/>
      <c r="J106" s="14"/>
    </row>
    <row r="107" spans="1:10">
      <c r="A107" s="5">
        <v>45896</v>
      </c>
      <c r="B107" s="61">
        <v>45897</v>
      </c>
      <c r="C107" s="116" t="s">
        <v>5168</v>
      </c>
      <c r="D107" s="7" t="s">
        <v>635</v>
      </c>
      <c r="E107" s="7" t="s">
        <v>5169</v>
      </c>
      <c r="F107" s="7" t="s">
        <v>639</v>
      </c>
      <c r="G107" s="7" t="s">
        <v>4672</v>
      </c>
      <c r="H107" s="15" t="s">
        <v>3697</v>
      </c>
      <c r="I107" s="14"/>
      <c r="J107" s="14"/>
    </row>
    <row r="108" spans="1:10">
      <c r="A108" s="5">
        <v>45896</v>
      </c>
      <c r="B108" s="61">
        <v>45897</v>
      </c>
      <c r="C108" s="116" t="s">
        <v>5170</v>
      </c>
      <c r="D108" s="7" t="s">
        <v>984</v>
      </c>
      <c r="E108" s="7" t="s">
        <v>5171</v>
      </c>
      <c r="F108" s="7" t="s">
        <v>639</v>
      </c>
      <c r="G108" s="7" t="s">
        <v>4672</v>
      </c>
      <c r="H108" s="15" t="s">
        <v>3697</v>
      </c>
      <c r="I108" s="14"/>
      <c r="J108" s="14"/>
    </row>
    <row r="109" spans="1:10">
      <c r="A109" s="5">
        <v>45896</v>
      </c>
      <c r="B109" s="61">
        <v>45897</v>
      </c>
      <c r="C109" s="116" t="s">
        <v>5172</v>
      </c>
      <c r="D109" s="7" t="s">
        <v>984</v>
      </c>
      <c r="F109" s="7" t="s">
        <v>639</v>
      </c>
      <c r="G109" s="7" t="s">
        <v>4672</v>
      </c>
      <c r="H109" s="15" t="s">
        <v>3697</v>
      </c>
      <c r="I109" s="14"/>
      <c r="J109" s="14"/>
    </row>
    <row r="110" spans="1:10">
      <c r="A110" s="5">
        <v>45896</v>
      </c>
      <c r="B110" s="61">
        <v>45897</v>
      </c>
      <c r="C110" s="116" t="s">
        <v>5173</v>
      </c>
      <c r="D110" s="7" t="s">
        <v>984</v>
      </c>
      <c r="F110" s="7" t="s">
        <v>639</v>
      </c>
      <c r="G110" s="7" t="s">
        <v>4672</v>
      </c>
      <c r="H110" s="15" t="s">
        <v>3697</v>
      </c>
      <c r="I110" s="14"/>
      <c r="J110" s="14"/>
    </row>
    <row r="111" spans="1:10">
      <c r="A111" s="5">
        <v>45896</v>
      </c>
      <c r="B111" s="61">
        <v>45897</v>
      </c>
      <c r="C111" s="116" t="s">
        <v>5174</v>
      </c>
      <c r="D111" s="7" t="s">
        <v>984</v>
      </c>
      <c r="F111" s="7" t="s">
        <v>639</v>
      </c>
      <c r="G111" s="7" t="s">
        <v>4672</v>
      </c>
      <c r="H111" s="15" t="s">
        <v>3697</v>
      </c>
      <c r="I111" s="14"/>
      <c r="J111" s="14"/>
    </row>
    <row r="112" spans="1:10">
      <c r="A112" s="5">
        <v>45896</v>
      </c>
      <c r="B112" s="61">
        <v>45897</v>
      </c>
      <c r="C112" s="116" t="s">
        <v>5175</v>
      </c>
      <c r="D112" s="7" t="s">
        <v>984</v>
      </c>
      <c r="F112" s="7" t="s">
        <v>639</v>
      </c>
      <c r="G112" s="7" t="s">
        <v>4672</v>
      </c>
      <c r="H112" s="15" t="s">
        <v>3697</v>
      </c>
      <c r="I112" s="14"/>
      <c r="J112" s="14"/>
    </row>
    <row r="113" spans="1:10">
      <c r="A113" s="5">
        <v>45896</v>
      </c>
      <c r="B113" s="61">
        <v>45897</v>
      </c>
      <c r="C113" s="116" t="s">
        <v>5176</v>
      </c>
      <c r="D113" s="7" t="s">
        <v>687</v>
      </c>
      <c r="E113" s="7" t="s">
        <v>5177</v>
      </c>
      <c r="F113" s="7" t="s">
        <v>639</v>
      </c>
      <c r="G113" s="7" t="s">
        <v>4672</v>
      </c>
      <c r="H113" s="15" t="s">
        <v>3697</v>
      </c>
      <c r="I113" s="14"/>
      <c r="J113" s="14"/>
    </row>
    <row r="114" spans="1:10">
      <c r="A114" s="5">
        <v>45896</v>
      </c>
      <c r="B114" s="61">
        <v>45897</v>
      </c>
      <c r="C114" s="116" t="s">
        <v>5178</v>
      </c>
      <c r="D114" s="7" t="s">
        <v>687</v>
      </c>
      <c r="E114" s="7" t="s">
        <v>5179</v>
      </c>
      <c r="F114" s="7" t="s">
        <v>639</v>
      </c>
      <c r="G114" s="7" t="s">
        <v>4672</v>
      </c>
      <c r="H114" s="15" t="s">
        <v>3697</v>
      </c>
      <c r="I114" s="14"/>
      <c r="J114" s="14"/>
    </row>
    <row r="115" spans="1:10">
      <c r="A115" s="5">
        <v>45896</v>
      </c>
      <c r="B115" s="61">
        <v>45897</v>
      </c>
      <c r="C115" s="116" t="s">
        <v>5183</v>
      </c>
      <c r="D115" s="7" t="s">
        <v>984</v>
      </c>
      <c r="F115" s="7" t="s">
        <v>648</v>
      </c>
      <c r="G115" s="7" t="s">
        <v>4672</v>
      </c>
      <c r="H115" s="15" t="s">
        <v>3697</v>
      </c>
      <c r="I115" s="14"/>
      <c r="J115" s="14"/>
    </row>
    <row r="116" spans="1:10">
      <c r="A116" s="5">
        <v>45896</v>
      </c>
      <c r="B116" s="61">
        <v>45897</v>
      </c>
      <c r="C116" s="116" t="s">
        <v>5180</v>
      </c>
      <c r="D116" s="7" t="s">
        <v>984</v>
      </c>
      <c r="F116" s="7" t="s">
        <v>648</v>
      </c>
      <c r="G116" s="7" t="s">
        <v>4672</v>
      </c>
      <c r="H116" s="15" t="s">
        <v>3697</v>
      </c>
      <c r="I116" s="14"/>
      <c r="J116" s="14"/>
    </row>
    <row r="117" spans="1:10">
      <c r="A117" s="5">
        <v>45896</v>
      </c>
      <c r="B117" s="61">
        <v>45897</v>
      </c>
      <c r="C117" s="116" t="s">
        <v>5181</v>
      </c>
      <c r="D117" s="7" t="s">
        <v>984</v>
      </c>
      <c r="F117" s="7" t="s">
        <v>648</v>
      </c>
      <c r="G117" s="7" t="s">
        <v>4672</v>
      </c>
      <c r="H117" s="15" t="s">
        <v>3697</v>
      </c>
      <c r="I117" s="14"/>
      <c r="J117" s="14"/>
    </row>
    <row r="118" spans="1:10">
      <c r="A118" s="5">
        <v>45896</v>
      </c>
      <c r="B118" s="61">
        <v>45897</v>
      </c>
      <c r="C118" s="116" t="s">
        <v>5182</v>
      </c>
      <c r="D118" s="7" t="s">
        <v>984</v>
      </c>
      <c r="F118" s="7" t="s">
        <v>648</v>
      </c>
      <c r="G118" s="7" t="s">
        <v>4672</v>
      </c>
      <c r="H118" s="15" t="s">
        <v>3697</v>
      </c>
      <c r="I118" s="14"/>
      <c r="J118" s="14"/>
    </row>
    <row r="119" spans="1:10">
      <c r="A119" s="5">
        <v>45896</v>
      </c>
      <c r="B119" s="61">
        <v>45897</v>
      </c>
      <c r="C119" s="116" t="s">
        <v>5184</v>
      </c>
      <c r="D119" s="7" t="s">
        <v>1898</v>
      </c>
      <c r="F119" s="7" t="s">
        <v>639</v>
      </c>
      <c r="G119" s="7" t="s">
        <v>4672</v>
      </c>
      <c r="H119" s="15" t="s">
        <v>3697</v>
      </c>
      <c r="I119" s="14"/>
      <c r="J119" s="14"/>
    </row>
    <row r="120" spans="1:10">
      <c r="A120" s="5">
        <v>45896</v>
      </c>
      <c r="B120" s="61">
        <v>45897</v>
      </c>
      <c r="C120" s="116" t="s">
        <v>5185</v>
      </c>
      <c r="D120" s="7" t="s">
        <v>38</v>
      </c>
      <c r="F120" s="7" t="s">
        <v>639</v>
      </c>
      <c r="G120" s="7" t="s">
        <v>4672</v>
      </c>
      <c r="H120" s="15" t="s">
        <v>3697</v>
      </c>
      <c r="I120" s="14"/>
      <c r="J120" s="14"/>
    </row>
    <row r="121" spans="1:10">
      <c r="A121" s="5">
        <v>45896</v>
      </c>
      <c r="B121" s="61"/>
      <c r="C121" s="116" t="s">
        <v>5186</v>
      </c>
      <c r="D121" s="7" t="s">
        <v>38</v>
      </c>
      <c r="E121" s="7" t="s">
        <v>24</v>
      </c>
      <c r="F121" s="7" t="s">
        <v>639</v>
      </c>
      <c r="G121" s="7" t="s">
        <v>4672</v>
      </c>
      <c r="H121" s="15" t="s">
        <v>3697</v>
      </c>
      <c r="I121" s="14"/>
      <c r="J121" s="14"/>
    </row>
    <row r="122" spans="1:10">
      <c r="A122" s="5">
        <v>45896</v>
      </c>
      <c r="B122" s="61">
        <v>45897</v>
      </c>
      <c r="C122" s="116" t="s">
        <v>5187</v>
      </c>
      <c r="D122" s="7" t="s">
        <v>38</v>
      </c>
      <c r="E122" s="7" t="s">
        <v>24</v>
      </c>
      <c r="F122" s="7" t="s">
        <v>639</v>
      </c>
      <c r="G122" s="7" t="s">
        <v>4672</v>
      </c>
      <c r="H122" s="15" t="s">
        <v>3697</v>
      </c>
      <c r="I122" s="14"/>
      <c r="J122" s="14"/>
    </row>
    <row r="123" spans="1:10">
      <c r="A123" s="5">
        <v>45896</v>
      </c>
      <c r="B123" s="61">
        <v>45897</v>
      </c>
      <c r="C123" s="116" t="s">
        <v>5188</v>
      </c>
      <c r="D123" s="7" t="s">
        <v>38</v>
      </c>
      <c r="E123" s="7" t="s">
        <v>24</v>
      </c>
      <c r="F123" s="7" t="s">
        <v>639</v>
      </c>
      <c r="G123" s="7" t="s">
        <v>4672</v>
      </c>
      <c r="H123" s="15" t="s">
        <v>3697</v>
      </c>
      <c r="I123" s="14"/>
      <c r="J123" s="14"/>
    </row>
    <row r="124" spans="1:10">
      <c r="A124" s="5">
        <v>45896</v>
      </c>
      <c r="B124" s="61">
        <v>45897</v>
      </c>
      <c r="C124" s="116" t="s">
        <v>5190</v>
      </c>
      <c r="D124" s="7" t="s">
        <v>32</v>
      </c>
      <c r="E124" s="7" t="s">
        <v>5191</v>
      </c>
      <c r="F124" s="7" t="s">
        <v>639</v>
      </c>
      <c r="G124" s="7" t="s">
        <v>4672</v>
      </c>
      <c r="H124" s="15" t="s">
        <v>3697</v>
      </c>
      <c r="I124" s="14"/>
      <c r="J124" s="14"/>
    </row>
    <row r="125" spans="1:10">
      <c r="A125" s="5">
        <v>45896</v>
      </c>
      <c r="B125" s="61">
        <v>45897</v>
      </c>
      <c r="C125" s="116" t="s">
        <v>5192</v>
      </c>
      <c r="D125" s="7" t="s">
        <v>32</v>
      </c>
      <c r="E125" s="7" t="s">
        <v>5193</v>
      </c>
      <c r="F125" s="7" t="s">
        <v>639</v>
      </c>
      <c r="G125" s="7" t="s">
        <v>4672</v>
      </c>
      <c r="H125" s="15" t="s">
        <v>3697</v>
      </c>
      <c r="I125" s="14"/>
      <c r="J125" s="14"/>
    </row>
    <row r="126" spans="1:10">
      <c r="A126" s="5">
        <v>45896</v>
      </c>
      <c r="B126" s="61">
        <v>45897</v>
      </c>
      <c r="C126" s="116" t="s">
        <v>5194</v>
      </c>
      <c r="D126" s="7" t="s">
        <v>294</v>
      </c>
      <c r="F126" s="7" t="s">
        <v>639</v>
      </c>
      <c r="G126" s="7" t="s">
        <v>4672</v>
      </c>
      <c r="H126" s="15" t="s">
        <v>3697</v>
      </c>
      <c r="I126" s="14"/>
      <c r="J126" s="14"/>
    </row>
    <row r="127" spans="1:10">
      <c r="A127" s="5">
        <v>45896</v>
      </c>
      <c r="B127" s="61">
        <v>45897</v>
      </c>
      <c r="C127" s="116" t="s">
        <v>5195</v>
      </c>
      <c r="D127" s="7" t="s">
        <v>1507</v>
      </c>
      <c r="E127" s="7" t="s">
        <v>5196</v>
      </c>
      <c r="F127" s="7" t="s">
        <v>639</v>
      </c>
      <c r="G127" s="7" t="s">
        <v>4672</v>
      </c>
      <c r="H127" s="15" t="s">
        <v>3697</v>
      </c>
      <c r="I127" s="14"/>
      <c r="J127" s="14"/>
    </row>
    <row r="128" spans="1:10">
      <c r="A128" s="5">
        <v>45896</v>
      </c>
      <c r="B128" s="61">
        <v>45897</v>
      </c>
      <c r="C128" s="116" t="s">
        <v>5197</v>
      </c>
      <c r="D128" s="7" t="s">
        <v>1507</v>
      </c>
      <c r="E128" s="7" t="s">
        <v>5198</v>
      </c>
      <c r="F128" s="7" t="s">
        <v>639</v>
      </c>
      <c r="G128" s="7" t="s">
        <v>4672</v>
      </c>
      <c r="H128" s="15" t="s">
        <v>3697</v>
      </c>
      <c r="I128" s="14"/>
      <c r="J128" s="14"/>
    </row>
    <row r="129" spans="1:10">
      <c r="A129" s="5">
        <v>45896</v>
      </c>
      <c r="B129" s="61">
        <v>45897</v>
      </c>
      <c r="C129" s="116" t="s">
        <v>5199</v>
      </c>
      <c r="D129" s="7" t="s">
        <v>263</v>
      </c>
      <c r="E129" s="7" t="s">
        <v>5200</v>
      </c>
      <c r="F129" s="7" t="s">
        <v>639</v>
      </c>
      <c r="G129" s="7" t="s">
        <v>4672</v>
      </c>
      <c r="H129" s="15" t="s">
        <v>3697</v>
      </c>
      <c r="I129" s="14"/>
      <c r="J129" s="14"/>
    </row>
    <row r="130" spans="1:10">
      <c r="A130" s="5">
        <v>45896</v>
      </c>
      <c r="B130" s="61">
        <v>45897</v>
      </c>
      <c r="C130" s="116" t="s">
        <v>5201</v>
      </c>
      <c r="D130" s="7" t="s">
        <v>167</v>
      </c>
      <c r="E130" s="226" t="s">
        <v>3047</v>
      </c>
      <c r="F130" s="7" t="s">
        <v>648</v>
      </c>
      <c r="G130" s="7" t="s">
        <v>4672</v>
      </c>
      <c r="H130" s="15" t="s">
        <v>3697</v>
      </c>
      <c r="I130" s="14"/>
      <c r="J130" s="14"/>
    </row>
    <row r="131" spans="1:10">
      <c r="A131" s="5">
        <v>45896</v>
      </c>
      <c r="B131" s="61">
        <v>45897</v>
      </c>
      <c r="C131" s="116" t="s">
        <v>5202</v>
      </c>
      <c r="D131" s="7" t="s">
        <v>3530</v>
      </c>
      <c r="E131" s="226" t="s">
        <v>5299</v>
      </c>
      <c r="F131" s="7" t="s">
        <v>639</v>
      </c>
      <c r="G131" s="7" t="s">
        <v>4672</v>
      </c>
      <c r="H131" s="15" t="s">
        <v>3697</v>
      </c>
      <c r="I131" s="14"/>
      <c r="J131" s="14"/>
    </row>
    <row r="132" spans="1:10">
      <c r="A132" s="5">
        <v>45896</v>
      </c>
      <c r="B132" s="61">
        <v>45897</v>
      </c>
      <c r="C132" s="116" t="s">
        <v>5203</v>
      </c>
      <c r="D132" s="7" t="s">
        <v>3530</v>
      </c>
      <c r="E132" s="226" t="s">
        <v>5300</v>
      </c>
      <c r="F132" s="7" t="s">
        <v>639</v>
      </c>
      <c r="G132" s="7" t="s">
        <v>4672</v>
      </c>
      <c r="H132" s="15" t="s">
        <v>3697</v>
      </c>
      <c r="I132" s="14"/>
      <c r="J132" s="14"/>
    </row>
    <row r="133" spans="1:10">
      <c r="A133" s="5">
        <v>45896</v>
      </c>
      <c r="B133" s="61">
        <v>45897</v>
      </c>
      <c r="C133" s="116" t="s">
        <v>5205</v>
      </c>
      <c r="D133" s="7" t="s">
        <v>499</v>
      </c>
      <c r="F133" s="7" t="s">
        <v>639</v>
      </c>
      <c r="G133" s="7" t="s">
        <v>4672</v>
      </c>
      <c r="H133" s="15" t="s">
        <v>3697</v>
      </c>
      <c r="I133" s="14"/>
      <c r="J133" s="14"/>
    </row>
    <row r="134" spans="1:10">
      <c r="A134" s="5">
        <v>45896</v>
      </c>
      <c r="B134" s="61">
        <v>45897</v>
      </c>
      <c r="C134" s="116" t="s">
        <v>5206</v>
      </c>
      <c r="D134" s="7" t="s">
        <v>499</v>
      </c>
      <c r="F134" s="7" t="s">
        <v>639</v>
      </c>
      <c r="G134" s="7" t="s">
        <v>4672</v>
      </c>
      <c r="H134" s="15" t="s">
        <v>3697</v>
      </c>
      <c r="I134" s="14"/>
      <c r="J134" s="14"/>
    </row>
    <row r="135" spans="1:10">
      <c r="A135" s="5">
        <v>45896</v>
      </c>
      <c r="B135" s="61">
        <v>45896</v>
      </c>
      <c r="C135" s="116" t="s">
        <v>5207</v>
      </c>
      <c r="D135" s="7" t="s">
        <v>777</v>
      </c>
      <c r="E135" s="7" t="s">
        <v>24</v>
      </c>
      <c r="F135" s="7" t="s">
        <v>639</v>
      </c>
      <c r="G135" s="7" t="s">
        <v>4672</v>
      </c>
      <c r="H135" s="15" t="s">
        <v>3697</v>
      </c>
      <c r="I135" s="14"/>
      <c r="J135" s="14"/>
    </row>
    <row r="136" spans="1:10">
      <c r="A136" s="5">
        <v>45896</v>
      </c>
      <c r="B136" s="61">
        <v>45896</v>
      </c>
      <c r="C136" s="116" t="s">
        <v>5208</v>
      </c>
      <c r="D136" s="7" t="s">
        <v>777</v>
      </c>
      <c r="E136" s="7" t="s">
        <v>24</v>
      </c>
      <c r="F136" s="7" t="s">
        <v>639</v>
      </c>
      <c r="G136" s="7" t="s">
        <v>4672</v>
      </c>
      <c r="H136" s="15" t="s">
        <v>3697</v>
      </c>
      <c r="I136" s="14"/>
      <c r="J136" s="14"/>
    </row>
    <row r="137" spans="1:10">
      <c r="A137" s="5">
        <v>45896</v>
      </c>
      <c r="B137" s="61">
        <v>45896</v>
      </c>
      <c r="C137" s="116" t="s">
        <v>5209</v>
      </c>
      <c r="D137" s="7" t="s">
        <v>3097</v>
      </c>
      <c r="E137" s="226" t="s">
        <v>3690</v>
      </c>
      <c r="F137" s="7" t="s">
        <v>648</v>
      </c>
      <c r="G137" s="7" t="s">
        <v>4672</v>
      </c>
      <c r="H137" s="15" t="s">
        <v>3697</v>
      </c>
      <c r="I137" s="14"/>
      <c r="J137" s="14"/>
    </row>
    <row r="138" spans="1:10">
      <c r="A138" s="5">
        <v>45896</v>
      </c>
      <c r="B138" s="61">
        <v>45896</v>
      </c>
      <c r="C138" s="116" t="s">
        <v>5210</v>
      </c>
      <c r="D138" s="7" t="s">
        <v>1834</v>
      </c>
      <c r="E138" s="7" t="s">
        <v>24</v>
      </c>
      <c r="F138" s="7" t="s">
        <v>639</v>
      </c>
      <c r="G138" s="7" t="s">
        <v>4672</v>
      </c>
      <c r="H138" s="15" t="s">
        <v>3697</v>
      </c>
      <c r="I138" s="14"/>
      <c r="J138" s="14"/>
    </row>
    <row r="139" spans="1:10">
      <c r="A139" s="5">
        <v>45896</v>
      </c>
      <c r="B139" s="61">
        <v>45896</v>
      </c>
      <c r="C139" s="116" t="s">
        <v>5211</v>
      </c>
      <c r="D139" s="7" t="s">
        <v>38</v>
      </c>
      <c r="E139" s="7" t="s">
        <v>24</v>
      </c>
      <c r="F139" s="7" t="s">
        <v>639</v>
      </c>
      <c r="G139" s="7" t="s">
        <v>4672</v>
      </c>
      <c r="H139" s="15" t="s">
        <v>3697</v>
      </c>
      <c r="I139" s="14"/>
      <c r="J139" s="14"/>
    </row>
    <row r="140" spans="1:10">
      <c r="A140" s="5">
        <v>45896</v>
      </c>
      <c r="B140" s="61">
        <v>45896</v>
      </c>
      <c r="C140" s="116" t="s">
        <v>5212</v>
      </c>
      <c r="D140" s="7" t="s">
        <v>671</v>
      </c>
      <c r="E140" s="7" t="s">
        <v>3892</v>
      </c>
      <c r="F140" s="7" t="s">
        <v>639</v>
      </c>
      <c r="G140" s="7" t="s">
        <v>4672</v>
      </c>
      <c r="H140" s="15" t="s">
        <v>3697</v>
      </c>
      <c r="I140" s="14"/>
      <c r="J140" s="14"/>
    </row>
    <row r="141" spans="1:10" ht="15.75">
      <c r="A141" s="5">
        <v>45896</v>
      </c>
      <c r="B141" s="61">
        <v>45896</v>
      </c>
      <c r="C141" s="116" t="s">
        <v>5213</v>
      </c>
      <c r="D141" s="7" t="s">
        <v>462</v>
      </c>
      <c r="F141" s="7" t="s">
        <v>639</v>
      </c>
      <c r="G141" s="7" t="s">
        <v>4672</v>
      </c>
      <c r="H141" s="15" t="s">
        <v>3697</v>
      </c>
      <c r="I141" s="14"/>
      <c r="J141" s="14"/>
    </row>
    <row r="142" spans="1:10">
      <c r="A142" s="5">
        <v>45896</v>
      </c>
      <c r="B142" s="61">
        <v>45896</v>
      </c>
      <c r="C142" s="116" t="s">
        <v>5214</v>
      </c>
      <c r="D142" s="7" t="s">
        <v>5218</v>
      </c>
      <c r="E142" s="7" t="s">
        <v>3892</v>
      </c>
      <c r="F142" s="7" t="s">
        <v>639</v>
      </c>
      <c r="G142" s="7" t="s">
        <v>4672</v>
      </c>
      <c r="H142" s="15" t="s">
        <v>3697</v>
      </c>
      <c r="I142" s="14"/>
      <c r="J142" s="14"/>
    </row>
    <row r="143" spans="1:10">
      <c r="A143" s="5">
        <v>45896</v>
      </c>
      <c r="B143" s="61">
        <v>45896</v>
      </c>
      <c r="C143" s="116" t="s">
        <v>5215</v>
      </c>
      <c r="D143" s="7" t="s">
        <v>1748</v>
      </c>
      <c r="E143" s="7" t="s">
        <v>3892</v>
      </c>
      <c r="F143" s="7" t="s">
        <v>639</v>
      </c>
      <c r="G143" s="7" t="s">
        <v>4672</v>
      </c>
      <c r="H143" s="15" t="s">
        <v>3697</v>
      </c>
      <c r="I143" s="14"/>
      <c r="J143" s="14"/>
    </row>
    <row r="144" spans="1:10">
      <c r="A144" s="5">
        <v>45896</v>
      </c>
      <c r="B144" s="61">
        <v>45896</v>
      </c>
      <c r="C144" s="116" t="s">
        <v>5216</v>
      </c>
      <c r="D144" s="7" t="s">
        <v>777</v>
      </c>
      <c r="E144" s="7" t="s">
        <v>24</v>
      </c>
      <c r="F144" s="7" t="s">
        <v>639</v>
      </c>
      <c r="G144" s="7" t="s">
        <v>4672</v>
      </c>
      <c r="H144" s="15" t="s">
        <v>3697</v>
      </c>
      <c r="I144" s="14"/>
      <c r="J144" s="14"/>
    </row>
    <row r="145" spans="1:10">
      <c r="A145" s="195">
        <v>45896</v>
      </c>
      <c r="B145" s="61">
        <v>45896</v>
      </c>
      <c r="C145" s="116" t="s">
        <v>5217</v>
      </c>
      <c r="D145" s="7" t="s">
        <v>4011</v>
      </c>
      <c r="E145" s="7" t="s">
        <v>3933</v>
      </c>
      <c r="F145" s="7" t="s">
        <v>648</v>
      </c>
      <c r="G145" s="7" t="s">
        <v>4672</v>
      </c>
      <c r="H145" s="15" t="s">
        <v>3697</v>
      </c>
      <c r="I145" s="14"/>
      <c r="J145" s="14"/>
    </row>
    <row r="146" spans="1:10">
      <c r="A146" s="195">
        <v>45896</v>
      </c>
      <c r="B146" s="61">
        <v>45896</v>
      </c>
      <c r="C146" s="116" t="s">
        <v>5220</v>
      </c>
      <c r="D146" s="7" t="s">
        <v>263</v>
      </c>
      <c r="E146" s="226" t="s">
        <v>5219</v>
      </c>
      <c r="F146" s="7" t="s">
        <v>639</v>
      </c>
      <c r="G146" s="7" t="s">
        <v>4672</v>
      </c>
      <c r="H146" s="15" t="s">
        <v>3697</v>
      </c>
      <c r="I146" s="14"/>
      <c r="J146" s="14"/>
    </row>
    <row r="147" spans="1:10">
      <c r="A147" s="195">
        <v>45896</v>
      </c>
      <c r="B147" s="61">
        <v>45896</v>
      </c>
      <c r="C147" s="116" t="s">
        <v>4173</v>
      </c>
      <c r="D147" s="7" t="s">
        <v>2001</v>
      </c>
      <c r="F147" s="7" t="s">
        <v>639</v>
      </c>
      <c r="G147" s="7" t="s">
        <v>4672</v>
      </c>
      <c r="H147" s="15" t="s">
        <v>3697</v>
      </c>
      <c r="I147" s="14"/>
      <c r="J147" s="14"/>
    </row>
    <row r="148" spans="1:10">
      <c r="A148" s="195">
        <v>45896</v>
      </c>
      <c r="B148" s="61">
        <v>45896</v>
      </c>
      <c r="C148" s="116" t="s">
        <v>5221</v>
      </c>
      <c r="D148" s="7" t="s">
        <v>2001</v>
      </c>
      <c r="F148" s="7" t="s">
        <v>648</v>
      </c>
      <c r="G148" s="7" t="s">
        <v>4672</v>
      </c>
      <c r="H148" s="15" t="s">
        <v>3697</v>
      </c>
      <c r="I148" s="14"/>
      <c r="J148" s="14"/>
    </row>
    <row r="149" spans="1:10">
      <c r="A149" s="195">
        <v>45896</v>
      </c>
      <c r="B149" s="61">
        <v>45896</v>
      </c>
      <c r="C149" s="116" t="s">
        <v>5222</v>
      </c>
      <c r="D149" s="7" t="s">
        <v>1709</v>
      </c>
      <c r="F149" s="7" t="s">
        <v>639</v>
      </c>
      <c r="G149" s="7" t="s">
        <v>4672</v>
      </c>
      <c r="H149" s="15" t="s">
        <v>3697</v>
      </c>
      <c r="I149" s="14"/>
      <c r="J149" s="14"/>
    </row>
    <row r="150" spans="1:10">
      <c r="A150" s="195">
        <v>45896</v>
      </c>
      <c r="B150" s="61">
        <v>45896</v>
      </c>
      <c r="C150" s="116" t="s">
        <v>5223</v>
      </c>
      <c r="D150" s="7" t="s">
        <v>1709</v>
      </c>
      <c r="F150" s="7" t="s">
        <v>639</v>
      </c>
      <c r="G150" s="7" t="s">
        <v>4672</v>
      </c>
      <c r="H150" s="15" t="s">
        <v>3697</v>
      </c>
      <c r="I150" s="14"/>
      <c r="J150" s="14"/>
    </row>
    <row r="151" spans="1:10">
      <c r="A151" s="195">
        <v>45896</v>
      </c>
      <c r="B151" s="61">
        <v>45896</v>
      </c>
      <c r="C151" s="116" t="s">
        <v>5224</v>
      </c>
      <c r="D151" s="7" t="s">
        <v>1709</v>
      </c>
      <c r="F151" s="7" t="s">
        <v>639</v>
      </c>
      <c r="G151" s="7" t="s">
        <v>4672</v>
      </c>
      <c r="H151" s="15" t="s">
        <v>3697</v>
      </c>
      <c r="I151" s="14"/>
      <c r="J151" s="14"/>
    </row>
    <row r="152" spans="1:10">
      <c r="A152" s="195">
        <v>45896</v>
      </c>
      <c r="B152" s="61">
        <v>45896</v>
      </c>
      <c r="C152" s="116" t="s">
        <v>5225</v>
      </c>
      <c r="D152" s="7" t="s">
        <v>1709</v>
      </c>
      <c r="F152" s="7" t="s">
        <v>639</v>
      </c>
      <c r="G152" s="7" t="s">
        <v>4672</v>
      </c>
      <c r="H152" s="15" t="s">
        <v>3697</v>
      </c>
      <c r="I152" s="14"/>
      <c r="J152" s="14"/>
    </row>
    <row r="153" spans="1:10">
      <c r="A153" s="195">
        <v>45896</v>
      </c>
      <c r="B153" s="61">
        <v>45896</v>
      </c>
      <c r="C153" s="116" t="s">
        <v>5231</v>
      </c>
      <c r="D153" s="7" t="s">
        <v>1709</v>
      </c>
      <c r="F153" s="7" t="s">
        <v>639</v>
      </c>
      <c r="G153" s="7" t="s">
        <v>4672</v>
      </c>
      <c r="H153" s="15" t="s">
        <v>3697</v>
      </c>
      <c r="I153" s="14"/>
      <c r="J153" s="14"/>
    </row>
    <row r="154" spans="1:10">
      <c r="A154" s="195">
        <v>45896</v>
      </c>
      <c r="B154" s="61">
        <v>45897</v>
      </c>
      <c r="C154" s="116" t="s">
        <v>5226</v>
      </c>
      <c r="D154" s="7" t="s">
        <v>1709</v>
      </c>
      <c r="F154" s="7" t="s">
        <v>639</v>
      </c>
      <c r="G154" s="7" t="s">
        <v>4672</v>
      </c>
      <c r="H154" s="15" t="s">
        <v>3697</v>
      </c>
      <c r="I154" s="14"/>
      <c r="J154" s="7"/>
    </row>
    <row r="155" spans="1:10">
      <c r="A155" s="195">
        <v>45896</v>
      </c>
      <c r="B155" s="61">
        <v>45897</v>
      </c>
      <c r="C155" s="116" t="s">
        <v>5227</v>
      </c>
      <c r="D155" s="7" t="s">
        <v>1709</v>
      </c>
      <c r="F155" s="7" t="s">
        <v>639</v>
      </c>
      <c r="G155" s="7" t="s">
        <v>4672</v>
      </c>
      <c r="H155" s="15" t="s">
        <v>3697</v>
      </c>
      <c r="I155" s="14"/>
      <c r="J155" s="14"/>
    </row>
    <row r="156" spans="1:10">
      <c r="A156" s="195">
        <v>45896</v>
      </c>
      <c r="B156" s="61">
        <v>45897</v>
      </c>
      <c r="C156" s="116" t="s">
        <v>5228</v>
      </c>
      <c r="D156" s="7" t="s">
        <v>1709</v>
      </c>
      <c r="F156" s="7" t="s">
        <v>639</v>
      </c>
      <c r="G156" s="7" t="s">
        <v>4672</v>
      </c>
      <c r="H156" s="15" t="s">
        <v>3697</v>
      </c>
      <c r="I156" s="14"/>
      <c r="J156" s="14"/>
    </row>
    <row r="157" spans="1:10">
      <c r="A157" s="195">
        <v>45896</v>
      </c>
      <c r="B157" s="61">
        <v>45897</v>
      </c>
      <c r="C157" s="116" t="s">
        <v>5229</v>
      </c>
      <c r="D157" s="7" t="s">
        <v>1709</v>
      </c>
      <c r="F157" s="7" t="s">
        <v>639</v>
      </c>
      <c r="G157" s="7" t="s">
        <v>4672</v>
      </c>
      <c r="H157" s="15" t="s">
        <v>3697</v>
      </c>
      <c r="I157" s="14"/>
      <c r="J157" s="14"/>
    </row>
    <row r="158" spans="1:10">
      <c r="A158" s="195">
        <v>45896</v>
      </c>
      <c r="B158" s="61">
        <v>45897</v>
      </c>
      <c r="C158" s="116" t="s">
        <v>5230</v>
      </c>
      <c r="D158" s="7" t="s">
        <v>1709</v>
      </c>
      <c r="F158" s="7" t="s">
        <v>639</v>
      </c>
      <c r="G158" s="7" t="s">
        <v>4672</v>
      </c>
      <c r="H158" s="15" t="s">
        <v>3697</v>
      </c>
      <c r="I158" s="14"/>
      <c r="J158" s="14"/>
    </row>
    <row r="159" spans="1:10">
      <c r="A159" s="195">
        <v>45896</v>
      </c>
      <c r="B159" s="61">
        <v>45897</v>
      </c>
      <c r="C159" s="116" t="s">
        <v>5231</v>
      </c>
      <c r="D159" s="7" t="s">
        <v>1709</v>
      </c>
      <c r="F159" s="7" t="s">
        <v>639</v>
      </c>
      <c r="G159" s="7" t="s">
        <v>4672</v>
      </c>
      <c r="H159" s="15" t="s">
        <v>3697</v>
      </c>
      <c r="I159" s="14"/>
      <c r="J159" s="14"/>
    </row>
    <row r="160" spans="1:10">
      <c r="A160" s="195">
        <v>45896</v>
      </c>
      <c r="B160" s="61">
        <v>45897</v>
      </c>
      <c r="C160" s="116" t="s">
        <v>5232</v>
      </c>
      <c r="D160" s="7" t="s">
        <v>294</v>
      </c>
      <c r="F160" s="7" t="s">
        <v>639</v>
      </c>
      <c r="G160" s="7" t="s">
        <v>4672</v>
      </c>
      <c r="H160" s="15" t="s">
        <v>3697</v>
      </c>
      <c r="I160" s="14"/>
      <c r="J160" s="14"/>
    </row>
    <row r="161" spans="1:10">
      <c r="A161" s="195">
        <v>45896</v>
      </c>
      <c r="B161" s="61">
        <v>45897</v>
      </c>
      <c r="C161" s="116" t="s">
        <v>5233</v>
      </c>
      <c r="D161" s="7" t="s">
        <v>524</v>
      </c>
      <c r="F161" s="7" t="s">
        <v>639</v>
      </c>
      <c r="G161" s="7" t="s">
        <v>4672</v>
      </c>
      <c r="H161" s="15" t="s">
        <v>3697</v>
      </c>
      <c r="I161" s="14"/>
      <c r="J161" s="14"/>
    </row>
    <row r="162" spans="1:10">
      <c r="A162" s="195">
        <v>45896</v>
      </c>
      <c r="B162" s="61">
        <v>45897</v>
      </c>
      <c r="C162" s="116" t="s">
        <v>5234</v>
      </c>
      <c r="D162" s="7" t="s">
        <v>524</v>
      </c>
      <c r="F162" s="7" t="s">
        <v>639</v>
      </c>
      <c r="G162" s="7" t="s">
        <v>4672</v>
      </c>
      <c r="H162" s="15" t="s">
        <v>3697</v>
      </c>
      <c r="I162" s="14"/>
      <c r="J162" s="14"/>
    </row>
    <row r="163" spans="1:10">
      <c r="A163" s="195">
        <v>45896</v>
      </c>
      <c r="B163" s="61">
        <v>45897</v>
      </c>
      <c r="C163" s="116" t="s">
        <v>5235</v>
      </c>
      <c r="D163" s="7" t="s">
        <v>524</v>
      </c>
      <c r="F163" s="7" t="s">
        <v>639</v>
      </c>
      <c r="G163" s="7" t="s">
        <v>4672</v>
      </c>
      <c r="H163" s="15" t="s">
        <v>3697</v>
      </c>
      <c r="I163" s="14"/>
      <c r="J163" s="14"/>
    </row>
    <row r="164" spans="1:10">
      <c r="A164" s="195">
        <v>45896</v>
      </c>
      <c r="B164" s="61">
        <v>45897</v>
      </c>
      <c r="C164" s="116" t="s">
        <v>5236</v>
      </c>
      <c r="D164" s="7" t="s">
        <v>524</v>
      </c>
      <c r="F164" s="7" t="s">
        <v>639</v>
      </c>
      <c r="G164" s="7" t="s">
        <v>4672</v>
      </c>
      <c r="H164" s="15" t="s">
        <v>3697</v>
      </c>
      <c r="I164" s="14"/>
      <c r="J164" s="14"/>
    </row>
    <row r="165" spans="1:10">
      <c r="A165" s="195">
        <v>45896</v>
      </c>
      <c r="B165" s="61">
        <v>45897</v>
      </c>
      <c r="C165" s="116" t="s">
        <v>5237</v>
      </c>
      <c r="D165" s="7" t="s">
        <v>524</v>
      </c>
      <c r="F165" s="7" t="s">
        <v>639</v>
      </c>
      <c r="G165" s="7" t="s">
        <v>4672</v>
      </c>
      <c r="H165" s="15" t="s">
        <v>3697</v>
      </c>
      <c r="I165" s="14"/>
      <c r="J165" s="14"/>
    </row>
    <row r="166" spans="1:10">
      <c r="A166" s="195">
        <v>45896</v>
      </c>
      <c r="B166" s="61">
        <v>45897</v>
      </c>
      <c r="C166" s="116" t="s">
        <v>5238</v>
      </c>
      <c r="D166" s="7" t="s">
        <v>1975</v>
      </c>
      <c r="E166" s="7" t="s">
        <v>3933</v>
      </c>
      <c r="F166" s="7" t="s">
        <v>639</v>
      </c>
      <c r="G166" s="7" t="s">
        <v>4672</v>
      </c>
      <c r="H166" s="15" t="s">
        <v>3697</v>
      </c>
      <c r="I166" s="14"/>
      <c r="J166" s="14"/>
    </row>
    <row r="167" spans="1:10">
      <c r="A167" s="195">
        <v>45896</v>
      </c>
      <c r="B167" s="195">
        <v>45896</v>
      </c>
      <c r="C167" s="116" t="s">
        <v>5239</v>
      </c>
      <c r="D167" s="7" t="s">
        <v>499</v>
      </c>
      <c r="F167" s="7" t="s">
        <v>639</v>
      </c>
      <c r="G167" s="7" t="s">
        <v>4672</v>
      </c>
      <c r="H167" s="15" t="s">
        <v>3697</v>
      </c>
      <c r="I167" s="14"/>
      <c r="J167" s="14"/>
    </row>
    <row r="168" spans="1:10">
      <c r="A168" s="195"/>
      <c r="B168" s="195"/>
      <c r="C168" s="116" t="s">
        <v>5240</v>
      </c>
      <c r="D168" s="7" t="s">
        <v>499</v>
      </c>
      <c r="F168" s="7" t="s">
        <v>639</v>
      </c>
      <c r="G168" s="7" t="s">
        <v>4672</v>
      </c>
      <c r="H168" s="15" t="s">
        <v>3697</v>
      </c>
      <c r="I168" s="14"/>
      <c r="J168" s="14"/>
    </row>
    <row r="169" spans="1:10">
      <c r="A169" s="195">
        <v>45897</v>
      </c>
      <c r="B169" s="195"/>
      <c r="C169" s="116" t="s">
        <v>5241</v>
      </c>
      <c r="D169" s="7" t="s">
        <v>1834</v>
      </c>
      <c r="E169" s="7" t="s">
        <v>24</v>
      </c>
      <c r="F169" s="7" t="s">
        <v>639</v>
      </c>
      <c r="G169" s="7" t="s">
        <v>4672</v>
      </c>
      <c r="H169" s="15" t="s">
        <v>3697</v>
      </c>
      <c r="I169" s="14"/>
      <c r="J169" s="14"/>
    </row>
    <row r="170" spans="1:10">
      <c r="A170" s="195">
        <v>45897</v>
      </c>
      <c r="B170" s="195">
        <v>45898</v>
      </c>
      <c r="C170" s="116" t="s">
        <v>5242</v>
      </c>
      <c r="D170" s="7" t="s">
        <v>1834</v>
      </c>
      <c r="E170" s="7" t="s">
        <v>24</v>
      </c>
      <c r="F170" s="7" t="s">
        <v>639</v>
      </c>
      <c r="G170" s="7" t="s">
        <v>4672</v>
      </c>
      <c r="H170" s="15" t="s">
        <v>3697</v>
      </c>
      <c r="I170" s="14"/>
      <c r="J170" s="14"/>
    </row>
    <row r="171" spans="1:10">
      <c r="A171" s="195">
        <v>45897</v>
      </c>
      <c r="B171" s="195">
        <v>45898</v>
      </c>
      <c r="C171" s="116" t="s">
        <v>5243</v>
      </c>
      <c r="D171" s="7" t="s">
        <v>1834</v>
      </c>
      <c r="E171" s="7" t="s">
        <v>24</v>
      </c>
      <c r="F171" s="7" t="s">
        <v>639</v>
      </c>
      <c r="G171" s="7" t="s">
        <v>4672</v>
      </c>
      <c r="H171" s="15" t="s">
        <v>3697</v>
      </c>
      <c r="I171" s="14"/>
      <c r="J171" s="14"/>
    </row>
    <row r="172" spans="1:10">
      <c r="A172" s="195">
        <v>45897</v>
      </c>
      <c r="B172" s="195">
        <v>45898</v>
      </c>
      <c r="C172" s="116" t="s">
        <v>5244</v>
      </c>
      <c r="D172" s="7" t="s">
        <v>1975</v>
      </c>
      <c r="E172" s="7" t="s">
        <v>3933</v>
      </c>
      <c r="F172" s="7" t="s">
        <v>639</v>
      </c>
      <c r="G172" s="7" t="s">
        <v>4672</v>
      </c>
      <c r="H172" s="15" t="s">
        <v>3697</v>
      </c>
      <c r="I172" s="14"/>
      <c r="J172" s="14"/>
    </row>
    <row r="173" spans="1:10">
      <c r="A173" s="195">
        <v>45897</v>
      </c>
      <c r="B173" s="195">
        <v>45898</v>
      </c>
      <c r="C173" s="116" t="s">
        <v>5245</v>
      </c>
      <c r="D173" s="7" t="s">
        <v>1975</v>
      </c>
      <c r="E173" s="7" t="s">
        <v>3933</v>
      </c>
      <c r="F173" s="7" t="s">
        <v>639</v>
      </c>
      <c r="G173" s="7" t="s">
        <v>4672</v>
      </c>
      <c r="H173" s="15" t="s">
        <v>3697</v>
      </c>
      <c r="I173" s="14"/>
      <c r="J173" s="14"/>
    </row>
    <row r="174" spans="1:10">
      <c r="A174" s="195">
        <v>45897</v>
      </c>
      <c r="B174" s="195">
        <v>45898</v>
      </c>
      <c r="C174" s="116" t="s">
        <v>5246</v>
      </c>
      <c r="D174" s="7" t="s">
        <v>1975</v>
      </c>
      <c r="E174" s="7" t="s">
        <v>3933</v>
      </c>
      <c r="F174" s="7" t="s">
        <v>639</v>
      </c>
      <c r="G174" s="7" t="s">
        <v>4672</v>
      </c>
      <c r="H174" s="15" t="s">
        <v>3697</v>
      </c>
      <c r="I174" s="14"/>
      <c r="J174" s="14"/>
    </row>
    <row r="175" spans="1:10">
      <c r="A175" s="195">
        <v>45897</v>
      </c>
      <c r="B175" s="195">
        <v>45898</v>
      </c>
      <c r="C175" s="116" t="s">
        <v>5247</v>
      </c>
      <c r="D175" s="7" t="s">
        <v>263</v>
      </c>
      <c r="E175" s="226" t="s">
        <v>3690</v>
      </c>
      <c r="F175" s="7" t="s">
        <v>648</v>
      </c>
      <c r="G175" s="7" t="s">
        <v>4672</v>
      </c>
      <c r="H175" s="15" t="s">
        <v>3697</v>
      </c>
      <c r="I175" s="14"/>
      <c r="J175" s="14"/>
    </row>
    <row r="176" spans="1:10">
      <c r="A176" s="195">
        <v>45897</v>
      </c>
      <c r="B176" s="195">
        <v>45898</v>
      </c>
      <c r="C176" s="116" t="s">
        <v>5248</v>
      </c>
      <c r="D176" s="7" t="s">
        <v>38</v>
      </c>
      <c r="E176" s="7" t="s">
        <v>24</v>
      </c>
      <c r="F176" s="7" t="s">
        <v>639</v>
      </c>
      <c r="G176" s="7" t="s">
        <v>4672</v>
      </c>
      <c r="H176" s="15" t="s">
        <v>3697</v>
      </c>
      <c r="I176" s="14"/>
      <c r="J176" s="14"/>
    </row>
    <row r="177" spans="1:10">
      <c r="A177" s="195">
        <v>45897</v>
      </c>
      <c r="B177" s="195">
        <v>45898</v>
      </c>
      <c r="C177" s="116" t="s">
        <v>5187</v>
      </c>
      <c r="D177" s="7" t="s">
        <v>38</v>
      </c>
      <c r="E177" s="7" t="s">
        <v>24</v>
      </c>
      <c r="F177" s="7" t="s">
        <v>639</v>
      </c>
      <c r="G177" s="7" t="s">
        <v>4672</v>
      </c>
      <c r="H177" s="15" t="s">
        <v>3697</v>
      </c>
      <c r="I177" s="14"/>
      <c r="J177" s="14"/>
    </row>
    <row r="178" spans="1:10">
      <c r="A178" s="195">
        <v>45897</v>
      </c>
      <c r="B178" s="195">
        <v>45898</v>
      </c>
      <c r="C178" s="116" t="s">
        <v>5249</v>
      </c>
      <c r="D178" s="7" t="s">
        <v>499</v>
      </c>
      <c r="E178" s="226" t="s">
        <v>5302</v>
      </c>
      <c r="F178" s="7" t="s">
        <v>639</v>
      </c>
      <c r="G178" s="7" t="s">
        <v>4672</v>
      </c>
      <c r="H178" s="15" t="s">
        <v>3697</v>
      </c>
      <c r="I178" s="14"/>
      <c r="J178" s="14"/>
    </row>
    <row r="179" spans="1:10">
      <c r="A179" s="195">
        <v>45897</v>
      </c>
      <c r="B179" s="195">
        <v>45898</v>
      </c>
      <c r="C179" s="116" t="s">
        <v>5250</v>
      </c>
      <c r="D179" s="7" t="s">
        <v>3834</v>
      </c>
      <c r="E179" s="7" t="s">
        <v>24</v>
      </c>
      <c r="F179" s="7" t="s">
        <v>639</v>
      </c>
      <c r="G179" s="7" t="s">
        <v>4672</v>
      </c>
      <c r="H179" s="15" t="s">
        <v>3697</v>
      </c>
      <c r="I179" s="14"/>
      <c r="J179" s="14"/>
    </row>
    <row r="180" spans="1:10">
      <c r="A180" s="195">
        <v>45897</v>
      </c>
      <c r="B180" s="195">
        <v>45898</v>
      </c>
      <c r="C180" s="116" t="s">
        <v>5251</v>
      </c>
      <c r="D180" s="7" t="s">
        <v>3530</v>
      </c>
      <c r="E180" s="226" t="s">
        <v>5301</v>
      </c>
      <c r="F180" s="7" t="s">
        <v>639</v>
      </c>
      <c r="G180" s="7" t="s">
        <v>4672</v>
      </c>
      <c r="H180" s="15" t="s">
        <v>3697</v>
      </c>
      <c r="I180" s="14"/>
      <c r="J180" s="14"/>
    </row>
    <row r="181" spans="1:10">
      <c r="A181" s="195">
        <v>45897</v>
      </c>
      <c r="B181" s="195">
        <v>45898</v>
      </c>
      <c r="C181" s="116" t="s">
        <v>5252</v>
      </c>
      <c r="D181" s="7" t="s">
        <v>1507</v>
      </c>
      <c r="E181" s="7" t="s">
        <v>3933</v>
      </c>
      <c r="F181" s="7" t="s">
        <v>639</v>
      </c>
      <c r="G181" s="7" t="s">
        <v>4672</v>
      </c>
      <c r="H181" s="15" t="s">
        <v>3697</v>
      </c>
      <c r="I181" s="14"/>
      <c r="J181" s="14"/>
    </row>
    <row r="182" spans="1:10">
      <c r="A182" s="195">
        <v>45897</v>
      </c>
      <c r="B182" s="195">
        <v>45898</v>
      </c>
      <c r="C182" s="116" t="s">
        <v>5254</v>
      </c>
      <c r="D182" s="7" t="s">
        <v>38</v>
      </c>
      <c r="E182" s="7" t="s">
        <v>24</v>
      </c>
      <c r="F182" s="7" t="s">
        <v>648</v>
      </c>
      <c r="G182" s="7" t="s">
        <v>4672</v>
      </c>
      <c r="H182" s="15" t="s">
        <v>3697</v>
      </c>
      <c r="I182" s="14"/>
      <c r="J182" s="14"/>
    </row>
    <row r="183" spans="1:10">
      <c r="A183" s="195">
        <v>45897</v>
      </c>
      <c r="B183" s="195">
        <v>45898</v>
      </c>
      <c r="C183" s="116" t="s">
        <v>5255</v>
      </c>
      <c r="D183" s="7" t="s">
        <v>38</v>
      </c>
      <c r="F183" s="7" t="s">
        <v>648</v>
      </c>
      <c r="G183" s="7" t="s">
        <v>4672</v>
      </c>
      <c r="H183" s="15" t="s">
        <v>3697</v>
      </c>
      <c r="I183" s="14"/>
      <c r="J183" s="14"/>
    </row>
    <row r="184" spans="1:10">
      <c r="A184" s="195">
        <v>45897</v>
      </c>
      <c r="B184" s="195">
        <v>45898</v>
      </c>
      <c r="C184" s="116" t="s">
        <v>5253</v>
      </c>
      <c r="D184" s="7" t="s">
        <v>38</v>
      </c>
      <c r="F184" s="7" t="s">
        <v>639</v>
      </c>
      <c r="G184" s="7" t="s">
        <v>4672</v>
      </c>
      <c r="H184" s="15" t="s">
        <v>3697</v>
      </c>
      <c r="I184" s="14"/>
      <c r="J184" s="14"/>
    </row>
    <row r="185" spans="1:10">
      <c r="A185" s="195">
        <v>45897</v>
      </c>
      <c r="B185" s="195">
        <v>45898</v>
      </c>
      <c r="C185" s="116" t="s">
        <v>5256</v>
      </c>
      <c r="D185" s="7" t="s">
        <v>38</v>
      </c>
      <c r="F185" s="7" t="s">
        <v>648</v>
      </c>
      <c r="G185" s="7" t="s">
        <v>4672</v>
      </c>
      <c r="H185" s="15" t="s">
        <v>3697</v>
      </c>
      <c r="I185" s="14"/>
      <c r="J185" s="14"/>
    </row>
    <row r="186" spans="1:10">
      <c r="A186" s="195">
        <v>45897</v>
      </c>
      <c r="B186" s="195">
        <v>45898</v>
      </c>
      <c r="C186" s="116" t="s">
        <v>5253</v>
      </c>
      <c r="D186" s="7" t="s">
        <v>38</v>
      </c>
      <c r="F186" s="7" t="s">
        <v>639</v>
      </c>
      <c r="G186" s="7" t="s">
        <v>4672</v>
      </c>
      <c r="H186" s="15" t="s">
        <v>3697</v>
      </c>
      <c r="I186" s="14"/>
      <c r="J186" s="14"/>
    </row>
    <row r="187" spans="1:10">
      <c r="A187" s="195">
        <v>45897</v>
      </c>
      <c r="B187" s="195">
        <v>45898</v>
      </c>
      <c r="C187" s="116" t="s">
        <v>5257</v>
      </c>
      <c r="D187" s="7" t="s">
        <v>38</v>
      </c>
      <c r="F187" s="7" t="s">
        <v>639</v>
      </c>
      <c r="G187" s="7" t="s">
        <v>4672</v>
      </c>
      <c r="H187" s="15" t="s">
        <v>3697</v>
      </c>
      <c r="I187" s="14"/>
      <c r="J187" s="14"/>
    </row>
    <row r="188" spans="1:10">
      <c r="A188" s="195">
        <v>45897</v>
      </c>
      <c r="B188" s="195">
        <v>45898</v>
      </c>
      <c r="C188" s="116" t="s">
        <v>5258</v>
      </c>
      <c r="D188" s="7" t="s">
        <v>777</v>
      </c>
      <c r="E188" s="7" t="s">
        <v>24</v>
      </c>
      <c r="F188" s="7" t="s">
        <v>639</v>
      </c>
      <c r="G188" s="7" t="s">
        <v>4672</v>
      </c>
      <c r="H188" s="15" t="s">
        <v>3697</v>
      </c>
      <c r="I188" s="14"/>
      <c r="J188" s="14"/>
    </row>
    <row r="189" spans="1:10">
      <c r="A189" s="195">
        <v>45897</v>
      </c>
      <c r="B189" s="195">
        <v>45898</v>
      </c>
      <c r="C189" s="116" t="s">
        <v>5259</v>
      </c>
      <c r="D189" s="7" t="s">
        <v>777</v>
      </c>
      <c r="E189" s="7" t="s">
        <v>24</v>
      </c>
      <c r="F189" s="7" t="s">
        <v>639</v>
      </c>
      <c r="G189" s="7" t="s">
        <v>4672</v>
      </c>
      <c r="H189" s="15" t="s">
        <v>3697</v>
      </c>
      <c r="I189" s="14"/>
      <c r="J189" s="14"/>
    </row>
    <row r="190" spans="1:10">
      <c r="A190" s="195">
        <v>45897</v>
      </c>
      <c r="B190" s="195">
        <v>45898</v>
      </c>
      <c r="C190" s="116" t="s">
        <v>5264</v>
      </c>
      <c r="D190" s="7" t="s">
        <v>777</v>
      </c>
      <c r="E190" s="7" t="s">
        <v>24</v>
      </c>
      <c r="F190" s="7" t="s">
        <v>639</v>
      </c>
      <c r="G190" s="7" t="s">
        <v>4672</v>
      </c>
      <c r="H190" s="15" t="s">
        <v>3697</v>
      </c>
      <c r="I190" s="14"/>
      <c r="J190" s="14"/>
    </row>
    <row r="191" spans="1:10">
      <c r="A191" s="195">
        <v>45897</v>
      </c>
      <c r="B191" s="195">
        <v>45898</v>
      </c>
      <c r="C191" s="116" t="s">
        <v>5269</v>
      </c>
      <c r="D191" s="7" t="s">
        <v>777</v>
      </c>
      <c r="E191" s="7" t="s">
        <v>24</v>
      </c>
      <c r="F191" s="7" t="s">
        <v>639</v>
      </c>
      <c r="G191" s="7" t="s">
        <v>4672</v>
      </c>
      <c r="H191" s="15" t="s">
        <v>3697</v>
      </c>
      <c r="I191" s="14"/>
      <c r="J191" s="14"/>
    </row>
    <row r="192" spans="1:10">
      <c r="A192" s="195">
        <v>45897</v>
      </c>
      <c r="B192" s="195">
        <v>45898</v>
      </c>
      <c r="C192" s="116" t="s">
        <v>5273</v>
      </c>
      <c r="D192" s="7" t="s">
        <v>777</v>
      </c>
      <c r="E192" s="7" t="s">
        <v>24</v>
      </c>
      <c r="F192" s="7" t="s">
        <v>639</v>
      </c>
      <c r="G192" s="7" t="s">
        <v>4672</v>
      </c>
      <c r="H192" s="15" t="s">
        <v>3697</v>
      </c>
      <c r="I192" s="14"/>
      <c r="J192" s="14"/>
    </row>
    <row r="193" spans="1:10">
      <c r="A193" s="195">
        <v>45897</v>
      </c>
      <c r="B193" s="195">
        <v>45898</v>
      </c>
      <c r="C193" s="116" t="s">
        <v>5277</v>
      </c>
      <c r="D193" s="7" t="s">
        <v>777</v>
      </c>
      <c r="E193" s="7" t="s">
        <v>24</v>
      </c>
      <c r="F193" s="7" t="s">
        <v>639</v>
      </c>
      <c r="G193" s="7" t="s">
        <v>4672</v>
      </c>
      <c r="H193" s="15" t="s">
        <v>3697</v>
      </c>
      <c r="I193" s="14"/>
      <c r="J193" s="14"/>
    </row>
    <row r="194" spans="1:10">
      <c r="A194" s="195">
        <v>45897</v>
      </c>
      <c r="B194" s="195">
        <v>45898</v>
      </c>
      <c r="C194" s="116" t="s">
        <v>5281</v>
      </c>
      <c r="D194" s="7" t="s">
        <v>777</v>
      </c>
      <c r="E194" s="7" t="s">
        <v>24</v>
      </c>
      <c r="F194" s="7" t="s">
        <v>639</v>
      </c>
      <c r="G194" s="7" t="s">
        <v>4672</v>
      </c>
      <c r="H194" s="15" t="s">
        <v>3697</v>
      </c>
      <c r="I194" s="14"/>
      <c r="J194" s="14"/>
    </row>
    <row r="195" spans="1:10">
      <c r="A195" s="195">
        <v>45897</v>
      </c>
      <c r="B195" s="195">
        <v>45898</v>
      </c>
      <c r="C195" s="116" t="s">
        <v>5260</v>
      </c>
      <c r="D195" s="7" t="s">
        <v>777</v>
      </c>
      <c r="E195" s="7" t="s">
        <v>24</v>
      </c>
      <c r="F195" s="7" t="s">
        <v>639</v>
      </c>
      <c r="G195" s="7" t="s">
        <v>4672</v>
      </c>
      <c r="H195" s="15" t="s">
        <v>3697</v>
      </c>
      <c r="I195" s="14"/>
      <c r="J195" s="14"/>
    </row>
    <row r="196" spans="1:10">
      <c r="A196" s="195">
        <v>45897</v>
      </c>
      <c r="B196" s="195">
        <v>45898</v>
      </c>
      <c r="C196" s="116" t="s">
        <v>5265</v>
      </c>
      <c r="D196" s="7" t="s">
        <v>777</v>
      </c>
      <c r="E196" s="7" t="s">
        <v>24</v>
      </c>
      <c r="F196" s="7" t="s">
        <v>639</v>
      </c>
      <c r="G196" s="7" t="s">
        <v>4672</v>
      </c>
      <c r="H196" s="15" t="s">
        <v>3697</v>
      </c>
      <c r="I196" s="14"/>
      <c r="J196" s="14"/>
    </row>
    <row r="197" spans="1:10">
      <c r="A197" s="195">
        <v>45897</v>
      </c>
      <c r="B197" s="195">
        <v>45898</v>
      </c>
      <c r="C197" s="116" t="s">
        <v>5270</v>
      </c>
      <c r="D197" s="7" t="s">
        <v>777</v>
      </c>
      <c r="E197" s="7" t="s">
        <v>24</v>
      </c>
      <c r="F197" s="7" t="s">
        <v>639</v>
      </c>
      <c r="G197" s="7" t="s">
        <v>4672</v>
      </c>
      <c r="H197" s="15" t="s">
        <v>3697</v>
      </c>
      <c r="I197" s="14"/>
      <c r="J197" s="14"/>
    </row>
    <row r="198" spans="1:10">
      <c r="A198" s="195">
        <v>45897</v>
      </c>
      <c r="B198" s="195">
        <v>45898</v>
      </c>
      <c r="C198" s="116" t="s">
        <v>5274</v>
      </c>
      <c r="D198" s="7" t="s">
        <v>777</v>
      </c>
      <c r="E198" s="7" t="s">
        <v>24</v>
      </c>
      <c r="F198" s="7" t="s">
        <v>639</v>
      </c>
      <c r="G198" s="7" t="s">
        <v>4672</v>
      </c>
      <c r="H198" s="15" t="s">
        <v>3697</v>
      </c>
      <c r="I198" s="14"/>
      <c r="J198" s="14"/>
    </row>
    <row r="199" spans="1:10">
      <c r="A199" s="195">
        <v>45897</v>
      </c>
      <c r="B199" s="195">
        <v>45898</v>
      </c>
      <c r="C199" s="116" t="s">
        <v>5278</v>
      </c>
      <c r="D199" s="7" t="s">
        <v>777</v>
      </c>
      <c r="E199" s="7" t="s">
        <v>24</v>
      </c>
      <c r="F199" s="7" t="s">
        <v>639</v>
      </c>
      <c r="G199" s="7" t="s">
        <v>4672</v>
      </c>
      <c r="H199" s="15" t="s">
        <v>3697</v>
      </c>
      <c r="I199" s="14"/>
      <c r="J199" s="14"/>
    </row>
    <row r="200" spans="1:10">
      <c r="A200" s="195">
        <v>45897</v>
      </c>
      <c r="B200" s="195">
        <v>45898</v>
      </c>
      <c r="C200" s="116" t="s">
        <v>5282</v>
      </c>
      <c r="D200" s="7" t="s">
        <v>777</v>
      </c>
      <c r="E200" s="7" t="s">
        <v>24</v>
      </c>
      <c r="F200" s="7" t="s">
        <v>639</v>
      </c>
      <c r="G200" s="7" t="s">
        <v>4672</v>
      </c>
      <c r="H200" s="15" t="s">
        <v>3697</v>
      </c>
      <c r="I200" s="14"/>
      <c r="J200" s="14"/>
    </row>
    <row r="201" spans="1:10">
      <c r="A201" s="195">
        <v>45897</v>
      </c>
      <c r="B201" s="195">
        <v>45898</v>
      </c>
      <c r="C201" s="116" t="s">
        <v>5261</v>
      </c>
      <c r="D201" s="7" t="s">
        <v>777</v>
      </c>
      <c r="E201" s="7" t="s">
        <v>24</v>
      </c>
      <c r="F201" s="7" t="s">
        <v>639</v>
      </c>
      <c r="G201" s="7" t="s">
        <v>4672</v>
      </c>
      <c r="H201" s="15" t="s">
        <v>3697</v>
      </c>
      <c r="I201" s="14"/>
      <c r="J201" s="14"/>
    </row>
    <row r="202" spans="1:10">
      <c r="A202" s="195">
        <v>45897</v>
      </c>
      <c r="B202" s="195">
        <v>45898</v>
      </c>
      <c r="C202" s="116" t="s">
        <v>5266</v>
      </c>
      <c r="D202" s="7" t="s">
        <v>777</v>
      </c>
      <c r="E202" s="7" t="s">
        <v>24</v>
      </c>
      <c r="F202" s="7" t="s">
        <v>639</v>
      </c>
      <c r="G202" s="7" t="s">
        <v>4672</v>
      </c>
      <c r="H202" s="15" t="s">
        <v>3697</v>
      </c>
      <c r="I202" s="14"/>
      <c r="J202" s="14"/>
    </row>
    <row r="203" spans="1:10">
      <c r="A203" s="195">
        <v>45897</v>
      </c>
      <c r="B203" s="195">
        <v>45898</v>
      </c>
      <c r="C203" s="116" t="s">
        <v>5271</v>
      </c>
      <c r="D203" s="7" t="s">
        <v>777</v>
      </c>
      <c r="E203" s="7" t="s">
        <v>24</v>
      </c>
      <c r="F203" s="7" t="s">
        <v>639</v>
      </c>
      <c r="G203" s="7" t="s">
        <v>4672</v>
      </c>
      <c r="H203" s="15" t="s">
        <v>3697</v>
      </c>
      <c r="I203" s="14"/>
      <c r="J203" s="14"/>
    </row>
    <row r="204" spans="1:10">
      <c r="A204" s="195">
        <v>45897</v>
      </c>
      <c r="B204" s="195">
        <v>45898</v>
      </c>
      <c r="C204" s="116" t="s">
        <v>5275</v>
      </c>
      <c r="D204" s="7" t="s">
        <v>777</v>
      </c>
      <c r="E204" s="7" t="s">
        <v>24</v>
      </c>
      <c r="F204" s="7" t="s">
        <v>639</v>
      </c>
      <c r="G204" s="7" t="s">
        <v>4672</v>
      </c>
      <c r="H204" s="15" t="s">
        <v>3697</v>
      </c>
      <c r="I204" s="14"/>
      <c r="J204" s="14"/>
    </row>
    <row r="205" spans="1:10">
      <c r="A205" s="195">
        <v>45897</v>
      </c>
      <c r="B205" s="195">
        <v>45898</v>
      </c>
      <c r="C205" s="116" t="s">
        <v>5279</v>
      </c>
      <c r="D205" s="7" t="s">
        <v>777</v>
      </c>
      <c r="E205" s="7" t="s">
        <v>24</v>
      </c>
      <c r="F205" s="7" t="s">
        <v>639</v>
      </c>
      <c r="G205" s="7" t="s">
        <v>4672</v>
      </c>
      <c r="H205" s="15" t="s">
        <v>3697</v>
      </c>
      <c r="I205" s="14"/>
      <c r="J205" s="14"/>
    </row>
    <row r="206" spans="1:10">
      <c r="A206" s="195">
        <v>45897</v>
      </c>
      <c r="B206" s="195">
        <v>45898</v>
      </c>
      <c r="C206" s="116" t="s">
        <v>5283</v>
      </c>
      <c r="D206" s="7" t="s">
        <v>777</v>
      </c>
      <c r="E206" s="7" t="s">
        <v>24</v>
      </c>
      <c r="F206" s="7" t="s">
        <v>639</v>
      </c>
      <c r="G206" s="7" t="s">
        <v>4672</v>
      </c>
      <c r="H206" s="15" t="s">
        <v>3697</v>
      </c>
      <c r="I206" s="14"/>
      <c r="J206" s="14"/>
    </row>
    <row r="207" spans="1:10">
      <c r="A207" s="195">
        <v>45897</v>
      </c>
      <c r="B207" s="195">
        <v>45898</v>
      </c>
      <c r="C207" s="116" t="s">
        <v>5262</v>
      </c>
      <c r="D207" s="7" t="s">
        <v>777</v>
      </c>
      <c r="E207" s="7" t="s">
        <v>24</v>
      </c>
      <c r="F207" s="7" t="s">
        <v>639</v>
      </c>
      <c r="G207" s="7" t="s">
        <v>4672</v>
      </c>
      <c r="H207" s="15" t="s">
        <v>3697</v>
      </c>
      <c r="I207" s="14"/>
      <c r="J207" s="14"/>
    </row>
    <row r="208" spans="1:10">
      <c r="A208" s="195">
        <v>45897</v>
      </c>
      <c r="B208" s="195">
        <v>45898</v>
      </c>
      <c r="C208" s="116" t="s">
        <v>5267</v>
      </c>
      <c r="D208" s="7" t="s">
        <v>777</v>
      </c>
      <c r="E208" s="7" t="s">
        <v>24</v>
      </c>
      <c r="F208" s="7" t="s">
        <v>639</v>
      </c>
      <c r="G208" s="7" t="s">
        <v>4672</v>
      </c>
      <c r="H208" s="15" t="s">
        <v>3697</v>
      </c>
      <c r="I208" s="14"/>
      <c r="J208" s="14"/>
    </row>
    <row r="209" spans="1:10">
      <c r="A209" s="195">
        <v>45897</v>
      </c>
      <c r="B209" s="195">
        <v>45898</v>
      </c>
      <c r="C209" s="116" t="s">
        <v>5272</v>
      </c>
      <c r="D209" s="7" t="s">
        <v>777</v>
      </c>
      <c r="E209" s="7" t="s">
        <v>24</v>
      </c>
      <c r="F209" s="7" t="s">
        <v>639</v>
      </c>
      <c r="G209" s="7" t="s">
        <v>4672</v>
      </c>
      <c r="H209" s="15" t="s">
        <v>3697</v>
      </c>
      <c r="I209" s="14"/>
      <c r="J209" s="14"/>
    </row>
    <row r="210" spans="1:10">
      <c r="A210" s="195">
        <v>45898</v>
      </c>
      <c r="B210" s="195">
        <v>45898</v>
      </c>
      <c r="C210" s="116" t="s">
        <v>5276</v>
      </c>
      <c r="D210" s="7" t="s">
        <v>777</v>
      </c>
      <c r="E210" s="7" t="s">
        <v>24</v>
      </c>
      <c r="F210" s="7" t="s">
        <v>639</v>
      </c>
      <c r="G210" s="7" t="s">
        <v>4672</v>
      </c>
      <c r="H210" s="15" t="s">
        <v>3697</v>
      </c>
      <c r="I210" s="14"/>
      <c r="J210" s="14"/>
    </row>
    <row r="211" spans="1:10">
      <c r="A211" s="195">
        <v>45898</v>
      </c>
      <c r="B211" s="195">
        <v>45898</v>
      </c>
      <c r="C211" s="116" t="s">
        <v>5280</v>
      </c>
      <c r="D211" s="7" t="s">
        <v>777</v>
      </c>
      <c r="E211" s="7" t="s">
        <v>24</v>
      </c>
      <c r="F211" s="7" t="s">
        <v>639</v>
      </c>
      <c r="G211" s="7" t="s">
        <v>4672</v>
      </c>
      <c r="H211" s="15" t="s">
        <v>3697</v>
      </c>
      <c r="I211" s="14"/>
      <c r="J211" s="14"/>
    </row>
    <row r="212" spans="1:10">
      <c r="A212" s="195">
        <v>45898</v>
      </c>
      <c r="B212" s="195">
        <v>45898</v>
      </c>
      <c r="C212" s="116" t="s">
        <v>5284</v>
      </c>
      <c r="D212" s="7" t="s">
        <v>777</v>
      </c>
      <c r="E212" s="7" t="s">
        <v>24</v>
      </c>
      <c r="F212" s="7" t="s">
        <v>639</v>
      </c>
      <c r="G212" s="7" t="s">
        <v>4672</v>
      </c>
      <c r="H212" s="15" t="s">
        <v>3697</v>
      </c>
      <c r="I212" s="14"/>
      <c r="J212" s="14"/>
    </row>
    <row r="213" spans="1:10">
      <c r="A213" s="195">
        <v>45898</v>
      </c>
      <c r="B213" s="195">
        <v>45898</v>
      </c>
      <c r="C213" s="116" t="s">
        <v>5263</v>
      </c>
      <c r="D213" s="7" t="s">
        <v>777</v>
      </c>
      <c r="E213" s="7" t="s">
        <v>24</v>
      </c>
      <c r="F213" s="7" t="s">
        <v>639</v>
      </c>
      <c r="G213" s="7" t="s">
        <v>4672</v>
      </c>
      <c r="H213" s="15" t="s">
        <v>3697</v>
      </c>
      <c r="I213" s="14"/>
      <c r="J213" s="14"/>
    </row>
    <row r="214" spans="1:10">
      <c r="A214" s="195">
        <v>45898</v>
      </c>
      <c r="B214" s="195">
        <v>45898</v>
      </c>
      <c r="C214" s="116" t="s">
        <v>5268</v>
      </c>
      <c r="D214" s="7" t="s">
        <v>777</v>
      </c>
      <c r="E214" s="7" t="s">
        <v>24</v>
      </c>
      <c r="F214" s="7" t="s">
        <v>639</v>
      </c>
      <c r="G214" s="7" t="s">
        <v>4672</v>
      </c>
      <c r="H214" s="15" t="s">
        <v>3697</v>
      </c>
      <c r="I214" s="14"/>
      <c r="J214" s="14"/>
    </row>
    <row r="215" spans="1:10">
      <c r="A215" s="195">
        <v>45898</v>
      </c>
      <c r="B215" s="195">
        <v>45898</v>
      </c>
      <c r="C215" s="116" t="s">
        <v>5289</v>
      </c>
      <c r="D215" s="7" t="s">
        <v>1709</v>
      </c>
      <c r="E215" s="7" t="s">
        <v>5290</v>
      </c>
      <c r="F215" s="7" t="s">
        <v>639</v>
      </c>
      <c r="G215" s="7" t="s">
        <v>4672</v>
      </c>
      <c r="H215" s="15" t="s">
        <v>3697</v>
      </c>
      <c r="I215" s="14"/>
      <c r="J215" s="14"/>
    </row>
    <row r="216" spans="1:10">
      <c r="A216" s="195">
        <v>45898</v>
      </c>
      <c r="B216" s="195">
        <v>45898</v>
      </c>
      <c r="C216" s="116" t="s">
        <v>5285</v>
      </c>
      <c r="D216" s="7" t="s">
        <v>1709</v>
      </c>
      <c r="F216" s="7" t="s">
        <v>639</v>
      </c>
      <c r="G216" s="7" t="s">
        <v>4672</v>
      </c>
      <c r="H216" s="15" t="s">
        <v>3697</v>
      </c>
      <c r="I216" s="14"/>
      <c r="J216" s="14"/>
    </row>
    <row r="217" spans="1:10">
      <c r="A217" s="195">
        <v>45898</v>
      </c>
      <c r="B217" s="195">
        <v>45898</v>
      </c>
      <c r="C217" s="116" t="s">
        <v>5286</v>
      </c>
      <c r="D217" s="7" t="s">
        <v>1709</v>
      </c>
      <c r="F217" s="7" t="s">
        <v>639</v>
      </c>
      <c r="G217" s="7" t="s">
        <v>4672</v>
      </c>
      <c r="H217" s="15" t="s">
        <v>3697</v>
      </c>
      <c r="I217" s="14"/>
      <c r="J217" s="14"/>
    </row>
    <row r="218" spans="1:10">
      <c r="A218" s="195">
        <v>45898</v>
      </c>
      <c r="B218" s="195">
        <v>45898</v>
      </c>
      <c r="C218" s="116" t="s">
        <v>5287</v>
      </c>
      <c r="D218" s="7" t="s">
        <v>1709</v>
      </c>
      <c r="F218" s="7" t="s">
        <v>639</v>
      </c>
      <c r="G218" s="7" t="s">
        <v>4672</v>
      </c>
      <c r="H218" s="15" t="s">
        <v>3697</v>
      </c>
      <c r="I218" s="14"/>
      <c r="J218" s="14"/>
    </row>
    <row r="219" spans="1:10">
      <c r="A219" s="195">
        <v>45898</v>
      </c>
      <c r="B219" s="195">
        <v>45898</v>
      </c>
      <c r="C219" s="116" t="s">
        <v>5288</v>
      </c>
      <c r="D219" s="7" t="s">
        <v>1709</v>
      </c>
      <c r="F219" s="7" t="s">
        <v>639</v>
      </c>
      <c r="G219" s="7" t="s">
        <v>4672</v>
      </c>
      <c r="H219" s="15" t="s">
        <v>3697</v>
      </c>
      <c r="I219" s="14"/>
      <c r="J219" s="14"/>
    </row>
    <row r="220" spans="1:10">
      <c r="A220" s="195">
        <v>45898</v>
      </c>
      <c r="B220" s="195">
        <v>45898</v>
      </c>
      <c r="C220" s="116" t="s">
        <v>5291</v>
      </c>
      <c r="D220" s="7" t="s">
        <v>2025</v>
      </c>
      <c r="E220" s="7" t="s">
        <v>3892</v>
      </c>
      <c r="F220" s="7" t="s">
        <v>639</v>
      </c>
      <c r="G220" s="7" t="s">
        <v>4672</v>
      </c>
      <c r="H220" s="15" t="s">
        <v>3697</v>
      </c>
      <c r="I220" s="14"/>
      <c r="J220" s="14"/>
    </row>
    <row r="221" spans="1:10">
      <c r="A221" s="195">
        <v>45898</v>
      </c>
      <c r="B221" s="195">
        <v>45898</v>
      </c>
      <c r="C221" s="116" t="s">
        <v>5292</v>
      </c>
      <c r="D221" s="7" t="s">
        <v>2025</v>
      </c>
      <c r="E221" s="7" t="s">
        <v>3892</v>
      </c>
      <c r="F221" s="7" t="s">
        <v>639</v>
      </c>
      <c r="G221" s="7" t="s">
        <v>4672</v>
      </c>
      <c r="H221" s="15" t="s">
        <v>3697</v>
      </c>
      <c r="I221" s="14"/>
      <c r="J221" s="14"/>
    </row>
    <row r="222" spans="1:10">
      <c r="A222" s="195">
        <v>45898</v>
      </c>
      <c r="B222" s="195">
        <v>45898</v>
      </c>
      <c r="C222" s="116" t="s">
        <v>5293</v>
      </c>
      <c r="D222" s="7" t="s">
        <v>3834</v>
      </c>
      <c r="E222" s="7" t="s">
        <v>24</v>
      </c>
      <c r="F222" s="7" t="s">
        <v>639</v>
      </c>
      <c r="G222" s="7" t="s">
        <v>4672</v>
      </c>
      <c r="H222" s="15" t="s">
        <v>3697</v>
      </c>
      <c r="I222" s="14"/>
      <c r="J222" s="14"/>
    </row>
    <row r="223" spans="1:10">
      <c r="A223" s="195">
        <v>45898</v>
      </c>
      <c r="B223" s="195">
        <v>45898</v>
      </c>
      <c r="C223" s="116" t="s">
        <v>5294</v>
      </c>
      <c r="D223" s="7" t="s">
        <v>777</v>
      </c>
      <c r="E223" s="7" t="s">
        <v>24</v>
      </c>
      <c r="F223" s="7" t="s">
        <v>639</v>
      </c>
      <c r="G223" s="7" t="s">
        <v>4672</v>
      </c>
      <c r="H223" s="15" t="s">
        <v>3697</v>
      </c>
      <c r="I223" s="14"/>
      <c r="J223" s="14"/>
    </row>
    <row r="224" spans="1:10">
      <c r="A224" s="195">
        <v>45898</v>
      </c>
      <c r="B224" s="195">
        <v>45898</v>
      </c>
      <c r="C224" s="116" t="s">
        <v>5295</v>
      </c>
      <c r="D224" s="7" t="s">
        <v>38</v>
      </c>
      <c r="E224" s="7" t="s">
        <v>24</v>
      </c>
      <c r="F224" s="7" t="s">
        <v>639</v>
      </c>
      <c r="G224" s="7" t="s">
        <v>4672</v>
      </c>
      <c r="H224" s="15" t="s">
        <v>3697</v>
      </c>
      <c r="I224" s="14"/>
      <c r="J224" s="14"/>
    </row>
    <row r="225" spans="1:10">
      <c r="A225" s="195">
        <v>45898</v>
      </c>
      <c r="B225" s="195">
        <v>45902</v>
      </c>
      <c r="C225" s="116" t="s">
        <v>5296</v>
      </c>
      <c r="D225" s="7" t="s">
        <v>38</v>
      </c>
      <c r="E225" s="7" t="s">
        <v>24</v>
      </c>
      <c r="F225" s="7" t="s">
        <v>639</v>
      </c>
      <c r="G225" s="7" t="s">
        <v>4672</v>
      </c>
      <c r="H225" s="15" t="s">
        <v>3697</v>
      </c>
      <c r="I225" s="14"/>
      <c r="J225" s="14"/>
    </row>
    <row r="226" spans="1:10">
      <c r="A226" s="195">
        <v>45898</v>
      </c>
      <c r="B226" s="195">
        <v>45902</v>
      </c>
      <c r="C226" s="116" t="s">
        <v>5297</v>
      </c>
      <c r="D226" s="7" t="s">
        <v>2043</v>
      </c>
      <c r="E226" s="7" t="s">
        <v>24</v>
      </c>
      <c r="F226" s="7" t="s">
        <v>639</v>
      </c>
      <c r="G226" s="7" t="s">
        <v>4672</v>
      </c>
      <c r="H226" s="15" t="s">
        <v>3697</v>
      </c>
      <c r="I226" s="14"/>
      <c r="J226" s="14"/>
    </row>
    <row r="227" spans="1:10">
      <c r="A227" s="195">
        <v>45898</v>
      </c>
      <c r="B227" s="195">
        <v>45902</v>
      </c>
      <c r="C227" s="116" t="s">
        <v>5298</v>
      </c>
      <c r="D227" s="7" t="s">
        <v>167</v>
      </c>
      <c r="E227" s="7" t="s">
        <v>3690</v>
      </c>
      <c r="F227" s="7" t="s">
        <v>648</v>
      </c>
      <c r="G227" s="7" t="s">
        <v>4672</v>
      </c>
      <c r="H227" s="15" t="s">
        <v>3697</v>
      </c>
      <c r="I227" s="14"/>
      <c r="J227" s="7"/>
    </row>
    <row r="228" spans="1:10">
      <c r="A228" s="195">
        <v>45898</v>
      </c>
      <c r="B228" s="195">
        <v>45902</v>
      </c>
      <c r="C228" s="116" t="s">
        <v>5303</v>
      </c>
      <c r="D228" s="7" t="s">
        <v>777</v>
      </c>
      <c r="E228" s="7" t="s">
        <v>24</v>
      </c>
      <c r="F228" s="7" t="s">
        <v>639</v>
      </c>
      <c r="G228" s="7" t="s">
        <v>4672</v>
      </c>
      <c r="H228" s="15" t="s">
        <v>3697</v>
      </c>
      <c r="I228" s="14"/>
      <c r="J228" s="7"/>
    </row>
    <row r="229" spans="1:10">
      <c r="A229" s="195">
        <v>45898</v>
      </c>
      <c r="B229" s="195">
        <v>45902</v>
      </c>
      <c r="C229" s="116" t="s">
        <v>5304</v>
      </c>
      <c r="D229" s="7" t="s">
        <v>3834</v>
      </c>
      <c r="E229" s="7" t="s">
        <v>24</v>
      </c>
      <c r="F229" s="7" t="s">
        <v>639</v>
      </c>
      <c r="G229" s="7" t="s">
        <v>4672</v>
      </c>
      <c r="H229" s="15" t="s">
        <v>3697</v>
      </c>
      <c r="I229" s="14"/>
      <c r="J229" s="7"/>
    </row>
    <row r="230" spans="1:10">
      <c r="A230" s="195">
        <v>45898</v>
      </c>
      <c r="B230" s="195">
        <v>45902</v>
      </c>
      <c r="C230" s="116" t="s">
        <v>5306</v>
      </c>
      <c r="D230" s="7" t="s">
        <v>635</v>
      </c>
      <c r="E230" s="7" t="s">
        <v>5307</v>
      </c>
      <c r="F230" s="7" t="s">
        <v>639</v>
      </c>
      <c r="G230" s="7" t="s">
        <v>4672</v>
      </c>
      <c r="H230" s="15" t="s">
        <v>3697</v>
      </c>
      <c r="I230" s="14"/>
      <c r="J230" s="7"/>
    </row>
    <row r="231" spans="1:10">
      <c r="A231" s="195">
        <v>45898</v>
      </c>
      <c r="B231" s="195">
        <v>45902</v>
      </c>
      <c r="C231" s="116" t="s">
        <v>5308</v>
      </c>
      <c r="D231" s="7" t="s">
        <v>635</v>
      </c>
      <c r="E231" s="7" t="s">
        <v>5309</v>
      </c>
      <c r="F231" s="7" t="s">
        <v>639</v>
      </c>
      <c r="G231" s="7" t="s">
        <v>4672</v>
      </c>
      <c r="H231" s="15" t="s">
        <v>3697</v>
      </c>
      <c r="I231" s="14"/>
      <c r="J231" s="7"/>
    </row>
    <row r="232" spans="1:10">
      <c r="A232" s="195">
        <v>45898</v>
      </c>
      <c r="B232" s="195">
        <v>45902</v>
      </c>
      <c r="C232" s="116" t="s">
        <v>5310</v>
      </c>
      <c r="D232" s="7" t="s">
        <v>635</v>
      </c>
      <c r="E232" s="7" t="s">
        <v>5311</v>
      </c>
      <c r="F232" s="7" t="s">
        <v>639</v>
      </c>
      <c r="G232" s="7" t="s">
        <v>4672</v>
      </c>
      <c r="H232" s="15" t="s">
        <v>3697</v>
      </c>
      <c r="I232" s="14"/>
      <c r="J232" s="7"/>
    </row>
    <row r="233" spans="1:10">
      <c r="A233" s="195">
        <v>45898</v>
      </c>
      <c r="B233" s="195">
        <v>45902</v>
      </c>
      <c r="C233" s="116" t="s">
        <v>5312</v>
      </c>
      <c r="D233" s="7" t="s">
        <v>635</v>
      </c>
      <c r="E233" s="7" t="s">
        <v>5313</v>
      </c>
      <c r="F233" s="7" t="s">
        <v>639</v>
      </c>
      <c r="G233" s="7" t="s">
        <v>4672</v>
      </c>
      <c r="H233" s="15" t="s">
        <v>3697</v>
      </c>
      <c r="I233" s="14"/>
      <c r="J233" s="7"/>
    </row>
    <row r="234" spans="1:10">
      <c r="A234" s="195">
        <v>45898</v>
      </c>
      <c r="B234" s="195">
        <v>45902</v>
      </c>
      <c r="C234" s="116" t="s">
        <v>5314</v>
      </c>
      <c r="D234" s="7" t="s">
        <v>635</v>
      </c>
      <c r="E234" s="7" t="s">
        <v>5315</v>
      </c>
      <c r="F234" s="7" t="s">
        <v>639</v>
      </c>
      <c r="G234" s="7" t="s">
        <v>4672</v>
      </c>
      <c r="H234" s="15" t="s">
        <v>3697</v>
      </c>
      <c r="I234" s="14"/>
      <c r="J234" s="7"/>
    </row>
    <row r="235" spans="1:10">
      <c r="A235" s="195">
        <v>45898</v>
      </c>
      <c r="B235" s="195">
        <v>45902</v>
      </c>
      <c r="C235" s="116" t="s">
        <v>5316</v>
      </c>
      <c r="D235" s="7" t="s">
        <v>635</v>
      </c>
      <c r="E235" s="7" t="s">
        <v>5317</v>
      </c>
      <c r="F235" s="7" t="s">
        <v>639</v>
      </c>
      <c r="G235" s="7" t="s">
        <v>4672</v>
      </c>
      <c r="H235" s="15" t="s">
        <v>3697</v>
      </c>
      <c r="I235" s="14"/>
      <c r="J235" s="7"/>
    </row>
    <row r="236" spans="1:10">
      <c r="A236" s="195">
        <v>45898</v>
      </c>
      <c r="B236" s="195">
        <v>45902</v>
      </c>
      <c r="C236" s="116" t="s">
        <v>5318</v>
      </c>
      <c r="D236" s="7" t="s">
        <v>635</v>
      </c>
      <c r="E236" s="7" t="s">
        <v>5319</v>
      </c>
      <c r="F236" s="7" t="s">
        <v>639</v>
      </c>
      <c r="G236" s="7" t="s">
        <v>4672</v>
      </c>
      <c r="H236" s="15" t="s">
        <v>3697</v>
      </c>
      <c r="I236" s="14"/>
      <c r="J236" s="7"/>
    </row>
    <row r="237" spans="1:10">
      <c r="A237" s="195">
        <v>45898</v>
      </c>
      <c r="B237" s="195">
        <v>45902</v>
      </c>
      <c r="C237" s="116" t="s">
        <v>5320</v>
      </c>
      <c r="D237" s="7" t="s">
        <v>635</v>
      </c>
      <c r="E237" s="7" t="s">
        <v>5321</v>
      </c>
      <c r="F237" s="7" t="s">
        <v>639</v>
      </c>
      <c r="G237" s="7" t="s">
        <v>4672</v>
      </c>
      <c r="H237" s="15" t="s">
        <v>3697</v>
      </c>
      <c r="I237" s="14"/>
      <c r="J237" s="7"/>
    </row>
    <row r="238" spans="1:10">
      <c r="A238" s="195">
        <v>45898</v>
      </c>
      <c r="B238" s="195">
        <v>45902</v>
      </c>
      <c r="C238" s="116" t="s">
        <v>5322</v>
      </c>
      <c r="D238" s="7" t="s">
        <v>635</v>
      </c>
      <c r="E238" s="7" t="s">
        <v>5323</v>
      </c>
      <c r="F238" s="7" t="s">
        <v>639</v>
      </c>
      <c r="G238" s="7" t="s">
        <v>4672</v>
      </c>
      <c r="H238" s="15" t="s">
        <v>3697</v>
      </c>
      <c r="I238" s="14"/>
      <c r="J238" s="7"/>
    </row>
    <row r="239" spans="1:10">
      <c r="A239" s="195">
        <v>45898</v>
      </c>
      <c r="B239" s="195">
        <v>45902</v>
      </c>
      <c r="C239" s="116" t="s">
        <v>5326</v>
      </c>
      <c r="D239" s="7" t="s">
        <v>3</v>
      </c>
      <c r="E239" s="7" t="s">
        <v>5338</v>
      </c>
      <c r="F239" s="7" t="s">
        <v>648</v>
      </c>
      <c r="G239" s="7" t="s">
        <v>4672</v>
      </c>
      <c r="H239" s="15" t="s">
        <v>3697</v>
      </c>
      <c r="I239" s="14"/>
      <c r="J239" s="7"/>
    </row>
    <row r="240" spans="1:10">
      <c r="A240" s="201">
        <v>45901</v>
      </c>
      <c r="B240" s="195">
        <v>45902</v>
      </c>
      <c r="C240" s="116" t="s">
        <v>5327</v>
      </c>
      <c r="D240" s="7" t="s">
        <v>499</v>
      </c>
      <c r="E240" s="7" t="s">
        <v>5333</v>
      </c>
      <c r="F240" s="7" t="s">
        <v>639</v>
      </c>
      <c r="G240" s="7" t="s">
        <v>4672</v>
      </c>
      <c r="H240" s="15" t="s">
        <v>3697</v>
      </c>
      <c r="I240" s="14"/>
      <c r="J240" s="7"/>
    </row>
    <row r="241" spans="1:10">
      <c r="A241" s="201">
        <v>45901</v>
      </c>
      <c r="B241" s="195">
        <v>45902</v>
      </c>
      <c r="C241" s="116" t="s">
        <v>5328</v>
      </c>
      <c r="D241" s="7" t="s">
        <v>3</v>
      </c>
      <c r="E241" s="7" t="s">
        <v>238</v>
      </c>
      <c r="F241" s="7" t="s">
        <v>639</v>
      </c>
      <c r="G241" s="7" t="s">
        <v>4672</v>
      </c>
      <c r="H241" s="15" t="s">
        <v>3697</v>
      </c>
      <c r="I241" s="14"/>
      <c r="J241" s="7"/>
    </row>
    <row r="242" spans="1:10">
      <c r="A242" s="201">
        <v>45901</v>
      </c>
      <c r="B242" s="195">
        <v>45902</v>
      </c>
      <c r="C242" s="116" t="s">
        <v>5336</v>
      </c>
      <c r="D242" s="7" t="s">
        <v>499</v>
      </c>
      <c r="F242" s="7" t="s">
        <v>639</v>
      </c>
      <c r="G242" s="7" t="s">
        <v>4672</v>
      </c>
      <c r="H242" s="15" t="s">
        <v>3697</v>
      </c>
      <c r="I242" s="14"/>
      <c r="J242" s="7"/>
    </row>
    <row r="243" spans="1:10">
      <c r="A243" s="201">
        <v>45901</v>
      </c>
      <c r="B243" s="195">
        <v>45902</v>
      </c>
      <c r="C243" s="116" t="s">
        <v>5337</v>
      </c>
      <c r="D243" s="7" t="s">
        <v>499</v>
      </c>
      <c r="F243" s="7" t="s">
        <v>639</v>
      </c>
      <c r="G243" s="7" t="s">
        <v>4672</v>
      </c>
      <c r="H243" s="15" t="s">
        <v>3697</v>
      </c>
      <c r="I243" s="14"/>
      <c r="J243" s="7"/>
    </row>
    <row r="244" spans="1:10">
      <c r="A244" s="201">
        <v>45901</v>
      </c>
      <c r="B244" s="195">
        <v>45902</v>
      </c>
      <c r="C244" s="116" t="s">
        <v>5305</v>
      </c>
      <c r="D244" s="7" t="s">
        <v>499</v>
      </c>
      <c r="E244" s="7" t="s">
        <v>5332</v>
      </c>
      <c r="F244" s="7" t="s">
        <v>639</v>
      </c>
      <c r="G244" s="7" t="s">
        <v>4672</v>
      </c>
      <c r="H244" s="15" t="s">
        <v>3697</v>
      </c>
      <c r="I244" s="14"/>
      <c r="J244" s="7"/>
    </row>
    <row r="245" spans="1:10">
      <c r="A245" s="201">
        <v>45901</v>
      </c>
      <c r="B245" s="195">
        <v>45902</v>
      </c>
      <c r="C245" s="116" t="s">
        <v>5329</v>
      </c>
      <c r="D245" s="7" t="s">
        <v>1709</v>
      </c>
      <c r="F245" s="7" t="s">
        <v>639</v>
      </c>
      <c r="G245" s="7" t="s">
        <v>4672</v>
      </c>
      <c r="H245" s="15" t="s">
        <v>3697</v>
      </c>
      <c r="I245" s="14"/>
      <c r="J245" s="7"/>
    </row>
    <row r="246" spans="1:10">
      <c r="A246" s="201">
        <v>45901</v>
      </c>
      <c r="B246" s="195">
        <v>45902</v>
      </c>
      <c r="C246" s="116" t="s">
        <v>5324</v>
      </c>
      <c r="D246" s="7" t="s">
        <v>1709</v>
      </c>
      <c r="F246" s="7" t="s">
        <v>639</v>
      </c>
      <c r="G246" s="7" t="s">
        <v>4672</v>
      </c>
      <c r="H246" s="15" t="s">
        <v>3697</v>
      </c>
      <c r="I246" s="14"/>
      <c r="J246" s="7"/>
    </row>
    <row r="247" spans="1:10">
      <c r="A247" s="201">
        <v>45901</v>
      </c>
      <c r="B247" s="195">
        <v>45902</v>
      </c>
      <c r="C247" s="116" t="s">
        <v>5330</v>
      </c>
      <c r="D247" s="7" t="s">
        <v>5331</v>
      </c>
      <c r="E247" s="7" t="s">
        <v>24</v>
      </c>
      <c r="F247" s="7" t="s">
        <v>639</v>
      </c>
      <c r="G247" s="7" t="s">
        <v>4672</v>
      </c>
      <c r="H247" s="15" t="s">
        <v>3697</v>
      </c>
      <c r="I247" s="14"/>
      <c r="J247" s="7"/>
    </row>
    <row r="248" spans="1:10">
      <c r="A248" s="201">
        <v>45901</v>
      </c>
      <c r="B248" s="195">
        <v>45902</v>
      </c>
      <c r="C248" s="116" t="s">
        <v>5325</v>
      </c>
      <c r="D248" s="7" t="s">
        <v>294</v>
      </c>
      <c r="F248" s="7" t="s">
        <v>639</v>
      </c>
      <c r="G248" s="7" t="s">
        <v>4672</v>
      </c>
      <c r="H248" s="15" t="s">
        <v>3697</v>
      </c>
      <c r="I248" s="14"/>
      <c r="J248" s="7"/>
    </row>
    <row r="249" spans="1:10">
      <c r="A249" s="201">
        <v>45901</v>
      </c>
      <c r="B249" s="195">
        <v>45902</v>
      </c>
      <c r="C249" s="116" t="s">
        <v>5335</v>
      </c>
      <c r="D249" s="7" t="s">
        <v>462</v>
      </c>
      <c r="E249" s="7" t="s">
        <v>5334</v>
      </c>
      <c r="F249" s="7" t="s">
        <v>648</v>
      </c>
      <c r="G249" s="7" t="s">
        <v>4672</v>
      </c>
      <c r="H249" s="15" t="s">
        <v>3697</v>
      </c>
      <c r="I249" s="14"/>
      <c r="J249" s="7"/>
    </row>
    <row r="250" spans="1:10">
      <c r="A250" s="201">
        <v>45901</v>
      </c>
      <c r="B250" s="195">
        <v>45902</v>
      </c>
      <c r="C250" s="116" t="s">
        <v>5441</v>
      </c>
      <c r="D250" s="7" t="s">
        <v>827</v>
      </c>
      <c r="E250" s="7" t="s">
        <v>276</v>
      </c>
      <c r="F250" s="7" t="s">
        <v>639</v>
      </c>
      <c r="G250" s="7" t="s">
        <v>4672</v>
      </c>
      <c r="H250" s="15" t="s">
        <v>3697</v>
      </c>
      <c r="I250" s="14"/>
      <c r="J250" s="7"/>
    </row>
    <row r="251" spans="1:10">
      <c r="A251" s="201">
        <v>45901</v>
      </c>
      <c r="B251" s="195">
        <v>45902</v>
      </c>
      <c r="C251" s="116" t="s">
        <v>5339</v>
      </c>
      <c r="D251" s="7" t="s">
        <v>827</v>
      </c>
      <c r="E251" s="7" t="s">
        <v>1371</v>
      </c>
      <c r="F251" s="7" t="s">
        <v>639</v>
      </c>
      <c r="G251" s="7" t="s">
        <v>4672</v>
      </c>
      <c r="H251" s="15" t="s">
        <v>3697</v>
      </c>
      <c r="I251" s="14"/>
      <c r="J251" s="7"/>
    </row>
    <row r="252" spans="1:10">
      <c r="A252" s="201">
        <v>45901</v>
      </c>
      <c r="B252" s="195">
        <v>45902</v>
      </c>
      <c r="C252" s="116" t="s">
        <v>5340</v>
      </c>
      <c r="D252" s="7" t="s">
        <v>2043</v>
      </c>
      <c r="E252" s="7" t="s">
        <v>24</v>
      </c>
      <c r="F252" s="7" t="s">
        <v>639</v>
      </c>
      <c r="G252" s="7" t="s">
        <v>4672</v>
      </c>
      <c r="H252" s="15" t="s">
        <v>3697</v>
      </c>
      <c r="I252" s="14"/>
      <c r="J252" s="7"/>
    </row>
    <row r="253" spans="1:10">
      <c r="A253" s="201">
        <v>45901</v>
      </c>
      <c r="B253" s="195">
        <v>45902</v>
      </c>
      <c r="C253" s="116" t="s">
        <v>5341</v>
      </c>
      <c r="D253" s="7" t="s">
        <v>942</v>
      </c>
      <c r="E253" s="7" t="s">
        <v>3933</v>
      </c>
      <c r="F253" s="7" t="s">
        <v>639</v>
      </c>
      <c r="G253" s="7" t="s">
        <v>4672</v>
      </c>
      <c r="H253" s="15" t="s">
        <v>3697</v>
      </c>
      <c r="I253" s="14"/>
      <c r="J253" s="7"/>
    </row>
    <row r="254" spans="1:10">
      <c r="A254" s="201">
        <v>45901</v>
      </c>
      <c r="B254" s="195">
        <v>45902</v>
      </c>
      <c r="C254" s="116" t="s">
        <v>5342</v>
      </c>
      <c r="D254" s="7" t="s">
        <v>942</v>
      </c>
      <c r="E254" s="7" t="s">
        <v>3933</v>
      </c>
      <c r="F254" s="7" t="s">
        <v>639</v>
      </c>
      <c r="G254" s="7" t="s">
        <v>4672</v>
      </c>
      <c r="H254" s="15" t="s">
        <v>3697</v>
      </c>
      <c r="I254" s="14"/>
      <c r="J254" s="7"/>
    </row>
    <row r="255" spans="1:10">
      <c r="A255" s="201">
        <v>45901</v>
      </c>
      <c r="B255" s="195">
        <v>45902</v>
      </c>
      <c r="C255" s="116" t="s">
        <v>5343</v>
      </c>
      <c r="D255" s="7" t="s">
        <v>942</v>
      </c>
      <c r="E255" s="7" t="s">
        <v>3933</v>
      </c>
      <c r="F255" s="7" t="s">
        <v>639</v>
      </c>
      <c r="G255" s="7" t="s">
        <v>4672</v>
      </c>
      <c r="H255" s="15" t="s">
        <v>3697</v>
      </c>
      <c r="I255" s="14"/>
      <c r="J255" s="7"/>
    </row>
    <row r="256" spans="1:10">
      <c r="A256" s="201">
        <v>45901</v>
      </c>
      <c r="B256" s="195">
        <v>45902</v>
      </c>
      <c r="C256" s="116" t="s">
        <v>5344</v>
      </c>
      <c r="D256" s="7" t="s">
        <v>942</v>
      </c>
      <c r="E256" s="7" t="s">
        <v>3933</v>
      </c>
      <c r="F256" s="7" t="s">
        <v>639</v>
      </c>
      <c r="G256" s="7" t="s">
        <v>4672</v>
      </c>
      <c r="H256" s="15" t="s">
        <v>3697</v>
      </c>
      <c r="I256" s="14"/>
      <c r="J256" s="7"/>
    </row>
    <row r="257" spans="1:10">
      <c r="A257" s="201">
        <v>45901</v>
      </c>
      <c r="B257" s="195">
        <v>45902</v>
      </c>
      <c r="C257" s="116" t="s">
        <v>5345</v>
      </c>
      <c r="D257" s="7" t="s">
        <v>1957</v>
      </c>
      <c r="E257" s="7" t="s">
        <v>3933</v>
      </c>
      <c r="F257" s="7" t="s">
        <v>639</v>
      </c>
      <c r="G257" s="7" t="s">
        <v>4672</v>
      </c>
      <c r="H257" s="15" t="s">
        <v>3697</v>
      </c>
      <c r="I257" s="14"/>
      <c r="J257" s="7"/>
    </row>
    <row r="258" spans="1:10">
      <c r="A258" s="201">
        <v>45901</v>
      </c>
      <c r="B258" s="195">
        <v>45902</v>
      </c>
      <c r="C258" s="116" t="s">
        <v>5346</v>
      </c>
      <c r="D258" s="7" t="s">
        <v>1957</v>
      </c>
      <c r="E258" s="7" t="s">
        <v>3933</v>
      </c>
      <c r="F258" s="7" t="s">
        <v>639</v>
      </c>
      <c r="G258" s="7" t="s">
        <v>4672</v>
      </c>
      <c r="H258" s="15" t="s">
        <v>3697</v>
      </c>
      <c r="I258" s="14"/>
      <c r="J258" s="7"/>
    </row>
    <row r="259" spans="1:10">
      <c r="A259" s="201">
        <v>45901</v>
      </c>
      <c r="B259" s="195">
        <v>45902</v>
      </c>
      <c r="C259" s="116" t="s">
        <v>5347</v>
      </c>
      <c r="D259" s="7" t="s">
        <v>1957</v>
      </c>
      <c r="E259" s="7" t="s">
        <v>3933</v>
      </c>
      <c r="F259" s="7" t="s">
        <v>639</v>
      </c>
      <c r="G259" s="7" t="s">
        <v>4672</v>
      </c>
      <c r="H259" s="15" t="s">
        <v>3697</v>
      </c>
      <c r="I259" s="14"/>
      <c r="J259" s="7"/>
    </row>
    <row r="260" spans="1:10">
      <c r="A260" s="201">
        <v>45901</v>
      </c>
      <c r="B260" s="195">
        <v>45902</v>
      </c>
      <c r="C260" s="116" t="s">
        <v>5348</v>
      </c>
      <c r="D260" s="7" t="s">
        <v>1957</v>
      </c>
      <c r="E260" s="7" t="s">
        <v>3933</v>
      </c>
      <c r="F260" s="7" t="s">
        <v>639</v>
      </c>
      <c r="G260" s="7" t="s">
        <v>4672</v>
      </c>
      <c r="H260" s="15" t="s">
        <v>3697</v>
      </c>
      <c r="I260" s="14"/>
      <c r="J260" s="7"/>
    </row>
    <row r="261" spans="1:10">
      <c r="A261" s="201">
        <v>45901</v>
      </c>
      <c r="B261" s="195">
        <v>45902</v>
      </c>
      <c r="C261" s="116" t="s">
        <v>5349</v>
      </c>
      <c r="D261" s="7" t="s">
        <v>1957</v>
      </c>
      <c r="E261" s="7" t="s">
        <v>3933</v>
      </c>
      <c r="F261" s="7" t="s">
        <v>639</v>
      </c>
      <c r="G261" s="7" t="s">
        <v>4672</v>
      </c>
      <c r="H261" s="15" t="s">
        <v>3697</v>
      </c>
      <c r="I261" s="14"/>
      <c r="J261" s="7"/>
    </row>
    <row r="262" spans="1:10">
      <c r="A262" s="201">
        <v>45901</v>
      </c>
      <c r="B262" s="195">
        <v>45902</v>
      </c>
      <c r="C262" s="116" t="s">
        <v>5350</v>
      </c>
      <c r="D262" s="7" t="s">
        <v>1957</v>
      </c>
      <c r="E262" s="7" t="s">
        <v>3933</v>
      </c>
      <c r="F262" s="7" t="s">
        <v>639</v>
      </c>
      <c r="G262" s="7" t="s">
        <v>4672</v>
      </c>
      <c r="H262" s="15" t="s">
        <v>3697</v>
      </c>
      <c r="I262" s="14"/>
      <c r="J262" s="7"/>
    </row>
    <row r="263" spans="1:10">
      <c r="A263" s="201">
        <v>45901</v>
      </c>
      <c r="B263" s="195">
        <v>45902</v>
      </c>
      <c r="C263" s="116" t="s">
        <v>5351</v>
      </c>
      <c r="D263" s="7" t="s">
        <v>1957</v>
      </c>
      <c r="E263" s="7" t="s">
        <v>3933</v>
      </c>
      <c r="F263" s="7" t="s">
        <v>639</v>
      </c>
      <c r="G263" s="7" t="s">
        <v>4672</v>
      </c>
      <c r="H263" s="15" t="s">
        <v>3697</v>
      </c>
      <c r="I263" s="14"/>
      <c r="J263" s="7"/>
    </row>
    <row r="264" spans="1:10">
      <c r="A264" s="201">
        <v>45901</v>
      </c>
      <c r="B264" s="195">
        <v>45902</v>
      </c>
      <c r="C264" s="116" t="s">
        <v>5352</v>
      </c>
      <c r="D264" s="7" t="s">
        <v>1957</v>
      </c>
      <c r="E264" s="7" t="s">
        <v>3933</v>
      </c>
      <c r="F264" s="7" t="s">
        <v>639</v>
      </c>
      <c r="G264" s="7" t="s">
        <v>4672</v>
      </c>
      <c r="H264" s="15" t="s">
        <v>3697</v>
      </c>
      <c r="I264" s="14"/>
      <c r="J264" s="7"/>
    </row>
    <row r="265" spans="1:10">
      <c r="A265" s="201">
        <v>45901</v>
      </c>
      <c r="B265" s="195">
        <v>45902</v>
      </c>
      <c r="C265" s="116" t="s">
        <v>5353</v>
      </c>
      <c r="D265" s="7" t="s">
        <v>1957</v>
      </c>
      <c r="E265" s="7" t="s">
        <v>3933</v>
      </c>
      <c r="F265" s="7" t="s">
        <v>639</v>
      </c>
      <c r="G265" s="7" t="s">
        <v>4672</v>
      </c>
      <c r="H265" s="15" t="s">
        <v>3697</v>
      </c>
      <c r="I265" s="14"/>
      <c r="J265" s="7"/>
    </row>
    <row r="266" spans="1:10">
      <c r="A266" s="201">
        <v>45901</v>
      </c>
      <c r="B266" s="195">
        <v>45902</v>
      </c>
      <c r="C266" s="116" t="s">
        <v>5355</v>
      </c>
      <c r="D266" s="7" t="s">
        <v>1957</v>
      </c>
      <c r="E266" s="7" t="s">
        <v>3933</v>
      </c>
      <c r="F266" s="7" t="s">
        <v>639</v>
      </c>
      <c r="G266" s="7" t="s">
        <v>4672</v>
      </c>
      <c r="H266" s="15" t="s">
        <v>3697</v>
      </c>
      <c r="I266" s="14"/>
      <c r="J266" s="7"/>
    </row>
    <row r="267" spans="1:10">
      <c r="A267" s="201">
        <v>45901</v>
      </c>
      <c r="B267" s="195">
        <v>45902</v>
      </c>
      <c r="C267" s="116" t="s">
        <v>5354</v>
      </c>
      <c r="D267" s="7" t="s">
        <v>1957</v>
      </c>
      <c r="E267" s="7" t="s">
        <v>3933</v>
      </c>
      <c r="F267" s="7" t="s">
        <v>639</v>
      </c>
      <c r="G267" s="7" t="s">
        <v>4672</v>
      </c>
      <c r="H267" s="15" t="s">
        <v>3697</v>
      </c>
      <c r="I267" s="14"/>
      <c r="J267" s="7"/>
    </row>
    <row r="268" spans="1:10">
      <c r="A268" s="201">
        <v>45901</v>
      </c>
      <c r="B268" s="195">
        <v>45902</v>
      </c>
      <c r="C268" s="116" t="s">
        <v>5356</v>
      </c>
      <c r="D268" s="7" t="s">
        <v>38</v>
      </c>
      <c r="E268" s="7" t="s">
        <v>24</v>
      </c>
      <c r="F268" s="7" t="s">
        <v>639</v>
      </c>
      <c r="G268" s="7" t="s">
        <v>4672</v>
      </c>
      <c r="H268" s="15" t="s">
        <v>3697</v>
      </c>
      <c r="I268" s="14"/>
      <c r="J268" s="7"/>
    </row>
    <row r="269" spans="1:10">
      <c r="A269" s="201">
        <v>45901</v>
      </c>
      <c r="B269" s="195">
        <v>45902</v>
      </c>
      <c r="C269" s="116" t="s">
        <v>5357</v>
      </c>
      <c r="D269" s="7" t="s">
        <v>38</v>
      </c>
      <c r="E269" s="7" t="s">
        <v>24</v>
      </c>
      <c r="F269" s="7" t="s">
        <v>639</v>
      </c>
      <c r="G269" s="7" t="s">
        <v>4672</v>
      </c>
      <c r="H269" s="15" t="s">
        <v>3697</v>
      </c>
      <c r="I269" s="14"/>
      <c r="J269" s="7"/>
    </row>
    <row r="270" spans="1:10">
      <c r="A270" s="201">
        <v>45901</v>
      </c>
      <c r="B270" s="195">
        <v>45902</v>
      </c>
      <c r="C270" s="116" t="s">
        <v>5358</v>
      </c>
      <c r="D270" s="7" t="s">
        <v>38</v>
      </c>
      <c r="E270" s="7" t="s">
        <v>24</v>
      </c>
      <c r="F270" s="7" t="s">
        <v>639</v>
      </c>
      <c r="G270" s="7" t="s">
        <v>4672</v>
      </c>
      <c r="H270" s="15" t="s">
        <v>3697</v>
      </c>
      <c r="I270" s="14"/>
      <c r="J270" s="7"/>
    </row>
    <row r="271" spans="1:10">
      <c r="A271" s="201">
        <v>45901</v>
      </c>
      <c r="B271" s="195">
        <v>45902</v>
      </c>
      <c r="C271" s="116" t="s">
        <v>5357</v>
      </c>
      <c r="D271" s="7" t="s">
        <v>38</v>
      </c>
      <c r="E271" s="7" t="s">
        <v>24</v>
      </c>
      <c r="F271" s="7" t="s">
        <v>639</v>
      </c>
      <c r="G271" s="7" t="s">
        <v>4672</v>
      </c>
      <c r="H271" s="15" t="s">
        <v>3697</v>
      </c>
      <c r="I271" s="14"/>
      <c r="J271" s="7"/>
    </row>
    <row r="272" spans="1:10">
      <c r="A272" s="201">
        <v>45901</v>
      </c>
      <c r="B272" s="195">
        <v>45902</v>
      </c>
      <c r="C272" s="116" t="s">
        <v>5359</v>
      </c>
      <c r="D272" s="7" t="s">
        <v>1507</v>
      </c>
      <c r="E272" s="7" t="s">
        <v>3933</v>
      </c>
      <c r="F272" s="7" t="s">
        <v>639</v>
      </c>
      <c r="G272" s="7" t="s">
        <v>4672</v>
      </c>
      <c r="H272" s="15" t="s">
        <v>3697</v>
      </c>
      <c r="I272" s="14"/>
      <c r="J272" s="7"/>
    </row>
    <row r="273" spans="1:10">
      <c r="A273" s="201">
        <v>45901</v>
      </c>
      <c r="B273" s="195">
        <v>45902</v>
      </c>
      <c r="C273" s="116" t="s">
        <v>5360</v>
      </c>
      <c r="D273" s="7" t="s">
        <v>1507</v>
      </c>
      <c r="E273" s="7" t="s">
        <v>3933</v>
      </c>
      <c r="F273" s="7" t="s">
        <v>639</v>
      </c>
      <c r="G273" s="7" t="s">
        <v>4672</v>
      </c>
      <c r="H273" s="15" t="s">
        <v>3697</v>
      </c>
      <c r="I273" s="14"/>
      <c r="J273" s="7"/>
    </row>
    <row r="274" spans="1:10">
      <c r="A274" s="201">
        <v>45902</v>
      </c>
      <c r="B274" s="195">
        <v>45902</v>
      </c>
      <c r="C274" s="116" t="s">
        <v>5360</v>
      </c>
      <c r="D274" s="7" t="s">
        <v>1507</v>
      </c>
      <c r="E274" s="7" t="s">
        <v>3933</v>
      </c>
      <c r="F274" s="7" t="s">
        <v>639</v>
      </c>
      <c r="G274" s="7" t="s">
        <v>4672</v>
      </c>
      <c r="H274" s="15" t="s">
        <v>3697</v>
      </c>
      <c r="I274" s="14"/>
      <c r="J274" s="7"/>
    </row>
    <row r="275" spans="1:10">
      <c r="A275" s="201">
        <v>45902</v>
      </c>
      <c r="B275" s="195">
        <v>45902</v>
      </c>
      <c r="C275" s="116" t="s">
        <v>5361</v>
      </c>
      <c r="D275" s="7" t="s">
        <v>1507</v>
      </c>
      <c r="E275" s="7" t="s">
        <v>3933</v>
      </c>
      <c r="F275" s="7" t="s">
        <v>639</v>
      </c>
      <c r="G275" s="7" t="s">
        <v>4672</v>
      </c>
      <c r="H275" s="15" t="s">
        <v>3697</v>
      </c>
      <c r="I275" s="14"/>
      <c r="J275" s="7"/>
    </row>
    <row r="276" spans="1:10">
      <c r="A276" s="201">
        <v>45902</v>
      </c>
      <c r="B276" s="195">
        <v>45902</v>
      </c>
      <c r="C276" s="116" t="s">
        <v>5244</v>
      </c>
      <c r="D276" s="7" t="s">
        <v>1975</v>
      </c>
      <c r="E276" s="7" t="s">
        <v>3933</v>
      </c>
      <c r="F276" s="7" t="s">
        <v>639</v>
      </c>
      <c r="G276" s="7" t="s">
        <v>4672</v>
      </c>
      <c r="H276" s="15" t="s">
        <v>3697</v>
      </c>
      <c r="I276" s="14"/>
      <c r="J276" s="7"/>
    </row>
    <row r="277" spans="1:10">
      <c r="A277" s="201">
        <v>45902</v>
      </c>
      <c r="B277" s="195">
        <v>45902</v>
      </c>
      <c r="C277" s="116" t="s">
        <v>5205</v>
      </c>
      <c r="D277" s="7" t="s">
        <v>499</v>
      </c>
      <c r="F277" s="7" t="s">
        <v>639</v>
      </c>
      <c r="G277" s="7" t="s">
        <v>4672</v>
      </c>
      <c r="H277" s="15" t="s">
        <v>3697</v>
      </c>
      <c r="I277" s="14"/>
      <c r="J277" s="7"/>
    </row>
    <row r="278" spans="1:10">
      <c r="A278" s="201">
        <v>45902</v>
      </c>
      <c r="B278" s="195">
        <v>45902</v>
      </c>
      <c r="C278" s="116" t="s">
        <v>5206</v>
      </c>
      <c r="D278" s="7" t="s">
        <v>499</v>
      </c>
      <c r="F278" s="7" t="s">
        <v>639</v>
      </c>
      <c r="G278" s="7" t="s">
        <v>4672</v>
      </c>
      <c r="H278" s="15" t="s">
        <v>3697</v>
      </c>
      <c r="I278" s="14"/>
      <c r="J278" s="7"/>
    </row>
    <row r="279" spans="1:10">
      <c r="A279" s="201">
        <v>45902</v>
      </c>
      <c r="B279" s="195">
        <v>45902</v>
      </c>
      <c r="C279" s="116" t="s">
        <v>5362</v>
      </c>
      <c r="D279" s="7" t="s">
        <v>499</v>
      </c>
      <c r="F279" s="7" t="s">
        <v>648</v>
      </c>
      <c r="G279" s="7" t="s">
        <v>4672</v>
      </c>
      <c r="H279" s="15" t="s">
        <v>3697</v>
      </c>
      <c r="I279" s="14"/>
      <c r="J279" s="7"/>
    </row>
    <row r="280" spans="1:10">
      <c r="A280" s="201">
        <v>45902</v>
      </c>
      <c r="B280" s="195">
        <v>45902</v>
      </c>
      <c r="C280" s="116" t="s">
        <v>5363</v>
      </c>
      <c r="D280" s="7" t="s">
        <v>2723</v>
      </c>
      <c r="E280" s="7" t="s">
        <v>5364</v>
      </c>
      <c r="F280" s="7" t="s">
        <v>639</v>
      </c>
      <c r="G280" s="7" t="s">
        <v>4672</v>
      </c>
      <c r="H280" s="15" t="s">
        <v>3697</v>
      </c>
      <c r="I280" s="14"/>
      <c r="J280" s="7"/>
    </row>
    <row r="281" spans="1:10">
      <c r="A281" s="201">
        <v>45902</v>
      </c>
      <c r="B281" s="195">
        <v>45902</v>
      </c>
      <c r="C281" s="116" t="s">
        <v>5365</v>
      </c>
      <c r="D281" s="7" t="s">
        <v>2723</v>
      </c>
      <c r="E281" s="7" t="s">
        <v>5366</v>
      </c>
      <c r="F281" s="7" t="s">
        <v>639</v>
      </c>
      <c r="G281" s="7" t="s">
        <v>4672</v>
      </c>
      <c r="H281" s="15" t="s">
        <v>3697</v>
      </c>
      <c r="I281" s="14"/>
      <c r="J281" s="7"/>
    </row>
    <row r="282" spans="1:10">
      <c r="A282" s="201">
        <v>45902</v>
      </c>
      <c r="B282" s="195">
        <v>45902</v>
      </c>
      <c r="C282" s="116" t="s">
        <v>5367</v>
      </c>
      <c r="D282" s="7" t="s">
        <v>2723</v>
      </c>
      <c r="E282" s="7" t="s">
        <v>5368</v>
      </c>
      <c r="F282" s="7" t="s">
        <v>639</v>
      </c>
      <c r="G282" s="7" t="s">
        <v>4672</v>
      </c>
      <c r="H282" s="15" t="s">
        <v>3697</v>
      </c>
      <c r="I282" s="14"/>
      <c r="J282" s="7"/>
    </row>
    <row r="283" spans="1:10">
      <c r="A283" s="201">
        <v>45902</v>
      </c>
      <c r="B283" s="195">
        <v>45902</v>
      </c>
      <c r="C283" s="116" t="s">
        <v>5369</v>
      </c>
      <c r="D283" s="7" t="s">
        <v>635</v>
      </c>
      <c r="E283" s="7" t="s">
        <v>5370</v>
      </c>
      <c r="F283" s="7" t="s">
        <v>639</v>
      </c>
      <c r="G283" s="7" t="s">
        <v>4672</v>
      </c>
      <c r="H283" s="15" t="s">
        <v>3697</v>
      </c>
      <c r="I283" s="14"/>
      <c r="J283" s="7"/>
    </row>
    <row r="284" spans="1:10">
      <c r="A284" s="201">
        <v>45902</v>
      </c>
      <c r="B284" s="195">
        <v>45902</v>
      </c>
      <c r="C284" s="116" t="s">
        <v>5371</v>
      </c>
      <c r="D284" s="7" t="s">
        <v>635</v>
      </c>
      <c r="E284" s="7" t="s">
        <v>5372</v>
      </c>
      <c r="F284" s="7" t="s">
        <v>639</v>
      </c>
      <c r="G284" s="7" t="s">
        <v>4672</v>
      </c>
      <c r="H284" s="15" t="s">
        <v>3697</v>
      </c>
      <c r="I284" s="14"/>
      <c r="J284" s="7"/>
    </row>
    <row r="285" spans="1:10">
      <c r="A285" s="201">
        <v>45902</v>
      </c>
      <c r="B285" s="195">
        <v>45902</v>
      </c>
      <c r="C285" s="116" t="s">
        <v>5373</v>
      </c>
      <c r="D285" s="7" t="s">
        <v>635</v>
      </c>
      <c r="E285" s="7" t="s">
        <v>5374</v>
      </c>
      <c r="F285" s="7" t="s">
        <v>639</v>
      </c>
      <c r="G285" s="7" t="s">
        <v>4672</v>
      </c>
      <c r="H285" s="15" t="s">
        <v>3697</v>
      </c>
      <c r="I285" s="14"/>
      <c r="J285" s="7"/>
    </row>
    <row r="286" spans="1:10">
      <c r="A286" s="201">
        <v>45902</v>
      </c>
      <c r="B286" s="195">
        <v>45902</v>
      </c>
      <c r="C286" s="116" t="s">
        <v>5375</v>
      </c>
      <c r="D286" s="7" t="s">
        <v>635</v>
      </c>
      <c r="E286" s="7" t="s">
        <v>5376</v>
      </c>
      <c r="F286" s="7" t="s">
        <v>639</v>
      </c>
      <c r="G286" s="7" t="s">
        <v>4672</v>
      </c>
      <c r="H286" s="15" t="s">
        <v>3697</v>
      </c>
      <c r="I286" s="14"/>
      <c r="J286" s="7"/>
    </row>
    <row r="287" spans="1:10">
      <c r="A287" s="201">
        <v>45902</v>
      </c>
      <c r="B287" s="195">
        <v>45902</v>
      </c>
      <c r="C287" s="116" t="s">
        <v>5377</v>
      </c>
      <c r="D287" s="7" t="s">
        <v>524</v>
      </c>
      <c r="E287" s="7" t="s">
        <v>5378</v>
      </c>
      <c r="F287" s="7" t="s">
        <v>639</v>
      </c>
      <c r="G287" s="7" t="s">
        <v>4672</v>
      </c>
      <c r="H287" s="15" t="s">
        <v>3697</v>
      </c>
      <c r="I287" s="14"/>
      <c r="J287" s="7"/>
    </row>
    <row r="288" spans="1:10">
      <c r="A288" s="201">
        <v>45902</v>
      </c>
      <c r="B288" s="195">
        <v>45902</v>
      </c>
      <c r="C288" s="116" t="s">
        <v>5379</v>
      </c>
      <c r="D288" s="7" t="s">
        <v>524</v>
      </c>
      <c r="E288" s="7" t="s">
        <v>5380</v>
      </c>
      <c r="F288" s="7" t="s">
        <v>639</v>
      </c>
      <c r="G288" s="7" t="s">
        <v>4672</v>
      </c>
      <c r="H288" s="15" t="s">
        <v>3697</v>
      </c>
      <c r="I288" s="14"/>
      <c r="J288" s="7"/>
    </row>
    <row r="289" spans="1:10">
      <c r="A289" s="201">
        <v>45902</v>
      </c>
      <c r="B289" s="195">
        <v>45902</v>
      </c>
      <c r="C289" s="116" t="s">
        <v>5381</v>
      </c>
      <c r="D289" s="7" t="s">
        <v>524</v>
      </c>
      <c r="E289" s="7" t="s">
        <v>5382</v>
      </c>
      <c r="F289" s="7" t="s">
        <v>639</v>
      </c>
      <c r="G289" s="7" t="s">
        <v>4672</v>
      </c>
      <c r="H289" s="15" t="s">
        <v>3697</v>
      </c>
      <c r="I289" s="14"/>
      <c r="J289" s="7"/>
    </row>
    <row r="290" spans="1:10">
      <c r="A290" s="201">
        <v>45902</v>
      </c>
      <c r="B290" s="201">
        <v>45903</v>
      </c>
      <c r="C290" s="116" t="s">
        <v>5383</v>
      </c>
      <c r="D290" s="7" t="s">
        <v>524</v>
      </c>
      <c r="E290" s="7" t="s">
        <v>5384</v>
      </c>
      <c r="F290" s="7" t="s">
        <v>639</v>
      </c>
      <c r="G290" s="7" t="s">
        <v>4672</v>
      </c>
      <c r="H290" s="15" t="s">
        <v>3697</v>
      </c>
      <c r="I290" s="14"/>
      <c r="J290" s="7"/>
    </row>
    <row r="291" spans="1:10">
      <c r="A291" s="201">
        <v>45902</v>
      </c>
      <c r="B291" s="201">
        <v>45903</v>
      </c>
      <c r="C291" s="116" t="s">
        <v>5385</v>
      </c>
      <c r="D291" s="7" t="s">
        <v>524</v>
      </c>
      <c r="E291" s="7" t="s">
        <v>5386</v>
      </c>
      <c r="F291" s="7" t="s">
        <v>639</v>
      </c>
      <c r="G291" s="7" t="s">
        <v>4672</v>
      </c>
      <c r="H291" s="15" t="s">
        <v>3697</v>
      </c>
      <c r="I291" s="14"/>
      <c r="J291" s="7"/>
    </row>
    <row r="292" spans="1:10">
      <c r="A292" s="201">
        <v>45902</v>
      </c>
      <c r="B292" s="201">
        <v>45903</v>
      </c>
      <c r="C292" s="116" t="s">
        <v>5387</v>
      </c>
      <c r="D292" s="7" t="s">
        <v>524</v>
      </c>
      <c r="E292" s="7" t="s">
        <v>5388</v>
      </c>
      <c r="F292" s="7" t="s">
        <v>639</v>
      </c>
      <c r="G292" s="7" t="s">
        <v>4672</v>
      </c>
      <c r="H292" s="15" t="s">
        <v>3697</v>
      </c>
      <c r="I292" s="14"/>
      <c r="J292" s="7"/>
    </row>
    <row r="293" spans="1:10">
      <c r="A293" s="201">
        <v>45902</v>
      </c>
      <c r="B293" s="201">
        <v>45903</v>
      </c>
      <c r="C293" s="116" t="s">
        <v>5389</v>
      </c>
      <c r="D293" s="7" t="s">
        <v>524</v>
      </c>
      <c r="E293" s="7" t="s">
        <v>5390</v>
      </c>
      <c r="F293" s="7" t="s">
        <v>639</v>
      </c>
      <c r="G293" s="7" t="s">
        <v>4672</v>
      </c>
      <c r="H293" s="15" t="s">
        <v>3697</v>
      </c>
      <c r="I293" s="14"/>
      <c r="J293" s="7"/>
    </row>
    <row r="294" spans="1:10">
      <c r="A294" s="201">
        <v>45902</v>
      </c>
      <c r="B294" s="201">
        <v>45903</v>
      </c>
      <c r="C294" s="116" t="s">
        <v>5391</v>
      </c>
      <c r="D294" s="7" t="s">
        <v>3530</v>
      </c>
      <c r="F294" s="7" t="s">
        <v>5392</v>
      </c>
      <c r="G294" s="7" t="s">
        <v>4672</v>
      </c>
      <c r="H294" s="15" t="s">
        <v>3697</v>
      </c>
      <c r="I294" s="14"/>
      <c r="J294" s="7"/>
    </row>
    <row r="295" spans="1:10">
      <c r="A295" s="201">
        <v>45902</v>
      </c>
      <c r="B295" s="201">
        <v>45903</v>
      </c>
      <c r="C295" s="116" t="s">
        <v>5393</v>
      </c>
      <c r="D295" s="7" t="s">
        <v>167</v>
      </c>
      <c r="F295" s="7" t="s">
        <v>648</v>
      </c>
      <c r="G295" s="7" t="s">
        <v>4672</v>
      </c>
      <c r="H295" s="15" t="s">
        <v>3697</v>
      </c>
      <c r="I295" s="14"/>
      <c r="J295" s="7"/>
    </row>
    <row r="296" spans="1:10">
      <c r="A296" s="201">
        <v>45902</v>
      </c>
      <c r="B296" s="201">
        <v>45903</v>
      </c>
      <c r="C296" s="116" t="s">
        <v>5394</v>
      </c>
      <c r="D296" s="7" t="s">
        <v>499</v>
      </c>
      <c r="E296" s="7" t="s">
        <v>5442</v>
      </c>
      <c r="F296" s="7" t="s">
        <v>639</v>
      </c>
      <c r="G296" s="7" t="s">
        <v>4672</v>
      </c>
      <c r="H296" s="15" t="s">
        <v>3697</v>
      </c>
      <c r="I296" s="14"/>
      <c r="J296" s="7"/>
    </row>
    <row r="297" spans="1:10">
      <c r="A297" s="201">
        <v>45902</v>
      </c>
      <c r="B297" s="201">
        <v>45903</v>
      </c>
      <c r="C297" s="116" t="s">
        <v>5395</v>
      </c>
      <c r="D297" s="7" t="s">
        <v>1858</v>
      </c>
      <c r="F297" s="7" t="s">
        <v>639</v>
      </c>
      <c r="G297" s="7" t="s">
        <v>4672</v>
      </c>
      <c r="H297" s="15" t="s">
        <v>3697</v>
      </c>
      <c r="I297" s="14"/>
      <c r="J297" s="7"/>
    </row>
    <row r="298" spans="1:10">
      <c r="A298" s="201">
        <v>45902</v>
      </c>
      <c r="B298" s="201">
        <v>45903</v>
      </c>
      <c r="C298" s="116" t="s">
        <v>5396</v>
      </c>
      <c r="D298" s="7" t="s">
        <v>1858</v>
      </c>
      <c r="F298" s="7" t="s">
        <v>639</v>
      </c>
      <c r="G298" s="7" t="s">
        <v>4672</v>
      </c>
      <c r="H298" s="15" t="s">
        <v>3697</v>
      </c>
      <c r="I298" s="14"/>
      <c r="J298" s="7"/>
    </row>
    <row r="299" spans="1:10">
      <c r="A299" s="201">
        <v>45902</v>
      </c>
      <c r="B299" s="201">
        <v>45903</v>
      </c>
      <c r="C299" s="116" t="s">
        <v>5397</v>
      </c>
      <c r="D299" s="7" t="s">
        <v>499</v>
      </c>
      <c r="E299" s="7" t="s">
        <v>5442</v>
      </c>
      <c r="F299" s="7" t="s">
        <v>639</v>
      </c>
      <c r="G299" s="7" t="s">
        <v>4672</v>
      </c>
      <c r="H299" s="15" t="s">
        <v>3697</v>
      </c>
      <c r="I299" s="14"/>
      <c r="J299" s="7"/>
    </row>
    <row r="300" spans="1:10">
      <c r="A300" s="201">
        <v>45902</v>
      </c>
      <c r="B300" s="201">
        <v>45903</v>
      </c>
      <c r="C300" s="116" t="s">
        <v>5398</v>
      </c>
      <c r="D300" s="7" t="s">
        <v>218</v>
      </c>
      <c r="E300" s="226"/>
      <c r="F300" s="7" t="s">
        <v>648</v>
      </c>
      <c r="G300" s="7" t="s">
        <v>4672</v>
      </c>
      <c r="H300" s="15" t="s">
        <v>3697</v>
      </c>
      <c r="I300" s="14"/>
      <c r="J300" s="7"/>
    </row>
    <row r="301" spans="1:10">
      <c r="A301" s="201">
        <v>45902</v>
      </c>
      <c r="B301" s="201">
        <v>45903</v>
      </c>
      <c r="C301" s="116" t="s">
        <v>5399</v>
      </c>
      <c r="D301" s="7" t="s">
        <v>218</v>
      </c>
      <c r="E301" s="226"/>
      <c r="F301" s="7" t="s">
        <v>648</v>
      </c>
      <c r="G301" s="7" t="s">
        <v>4672</v>
      </c>
      <c r="H301" s="15" t="s">
        <v>3697</v>
      </c>
      <c r="I301" s="14"/>
      <c r="J301" s="7"/>
    </row>
    <row r="302" spans="1:10">
      <c r="A302" s="195">
        <v>45902</v>
      </c>
      <c r="B302" s="201">
        <v>45903</v>
      </c>
      <c r="C302" s="116" t="s">
        <v>5400</v>
      </c>
      <c r="D302" s="7" t="s">
        <v>942</v>
      </c>
      <c r="E302" s="7" t="s">
        <v>3933</v>
      </c>
      <c r="F302" s="7" t="s">
        <v>639</v>
      </c>
      <c r="G302" s="7" t="s">
        <v>4672</v>
      </c>
      <c r="H302" s="15" t="s">
        <v>3697</v>
      </c>
      <c r="I302" s="14"/>
      <c r="J302" s="7"/>
    </row>
    <row r="303" spans="1:10">
      <c r="A303" s="201">
        <v>45903</v>
      </c>
      <c r="B303" s="201">
        <v>45903</v>
      </c>
      <c r="C303" s="116" t="s">
        <v>5401</v>
      </c>
      <c r="D303" s="7" t="s">
        <v>942</v>
      </c>
      <c r="E303" s="7" t="s">
        <v>3933</v>
      </c>
      <c r="F303" s="7" t="s">
        <v>639</v>
      </c>
      <c r="G303" s="7" t="s">
        <v>4672</v>
      </c>
      <c r="H303" s="15" t="s">
        <v>3697</v>
      </c>
      <c r="I303" s="14"/>
      <c r="J303" s="7"/>
    </row>
    <row r="304" spans="1:10">
      <c r="A304" s="201">
        <v>45903</v>
      </c>
      <c r="B304" s="201">
        <v>45903</v>
      </c>
      <c r="C304" s="116" t="s">
        <v>5402</v>
      </c>
      <c r="D304" s="7" t="s">
        <v>1713</v>
      </c>
      <c r="E304" s="7" t="s">
        <v>3892</v>
      </c>
      <c r="F304" s="7" t="s">
        <v>639</v>
      </c>
      <c r="G304" s="7" t="s">
        <v>4672</v>
      </c>
      <c r="H304" s="15" t="s">
        <v>3697</v>
      </c>
      <c r="I304" s="14"/>
      <c r="J304" s="7"/>
    </row>
    <row r="305" spans="1:10">
      <c r="A305" s="201">
        <v>45903</v>
      </c>
      <c r="B305" s="201">
        <v>45903</v>
      </c>
      <c r="C305" s="116" t="s">
        <v>5403</v>
      </c>
      <c r="D305" s="7" t="s">
        <v>277</v>
      </c>
      <c r="E305" s="7" t="s">
        <v>5444</v>
      </c>
      <c r="F305" s="7" t="s">
        <v>639</v>
      </c>
      <c r="G305" s="7" t="s">
        <v>4672</v>
      </c>
      <c r="H305" s="15" t="s">
        <v>3697</v>
      </c>
      <c r="I305" s="14"/>
      <c r="J305" s="7"/>
    </row>
    <row r="306" spans="1:10">
      <c r="A306" s="201">
        <v>45903</v>
      </c>
      <c r="B306" s="201">
        <v>45903</v>
      </c>
      <c r="C306" s="116" t="s">
        <v>5404</v>
      </c>
      <c r="D306" s="7" t="s">
        <v>1713</v>
      </c>
      <c r="E306" s="7" t="s">
        <v>3892</v>
      </c>
      <c r="F306" s="7" t="s">
        <v>639</v>
      </c>
      <c r="G306" s="7" t="s">
        <v>4672</v>
      </c>
      <c r="H306" s="15" t="s">
        <v>3697</v>
      </c>
      <c r="I306" s="14"/>
      <c r="J306" s="7"/>
    </row>
    <row r="307" spans="1:10">
      <c r="A307" s="201">
        <v>45903</v>
      </c>
      <c r="B307" s="201">
        <v>45903</v>
      </c>
      <c r="C307" s="116" t="s">
        <v>5405</v>
      </c>
      <c r="D307" s="7" t="s">
        <v>499</v>
      </c>
      <c r="E307" s="7" t="s">
        <v>5443</v>
      </c>
      <c r="F307" s="7" t="s">
        <v>639</v>
      </c>
      <c r="G307" s="7" t="s">
        <v>4672</v>
      </c>
      <c r="H307" s="15" t="s">
        <v>3697</v>
      </c>
      <c r="I307" s="14"/>
      <c r="J307" s="7"/>
    </row>
    <row r="308" spans="1:10">
      <c r="A308" s="201">
        <v>45903</v>
      </c>
      <c r="B308" s="201">
        <v>45903</v>
      </c>
      <c r="C308" s="116" t="s">
        <v>5406</v>
      </c>
      <c r="D308" s="7" t="s">
        <v>1713</v>
      </c>
      <c r="E308" s="7" t="s">
        <v>3892</v>
      </c>
      <c r="F308" s="7" t="s">
        <v>639</v>
      </c>
      <c r="G308" s="7" t="s">
        <v>4672</v>
      </c>
      <c r="H308" s="15" t="s">
        <v>3697</v>
      </c>
      <c r="I308" s="14"/>
      <c r="J308" s="7"/>
    </row>
    <row r="309" spans="1:10">
      <c r="A309" s="201">
        <v>45903</v>
      </c>
      <c r="B309" s="201">
        <v>45903</v>
      </c>
      <c r="C309" s="116" t="s">
        <v>5407</v>
      </c>
      <c r="D309" s="7" t="s">
        <v>827</v>
      </c>
      <c r="F309" s="7" t="s">
        <v>648</v>
      </c>
      <c r="G309" s="7" t="s">
        <v>4672</v>
      </c>
      <c r="H309" s="15" t="s">
        <v>3697</v>
      </c>
      <c r="I309" s="14"/>
      <c r="J309" s="7"/>
    </row>
    <row r="310" spans="1:10">
      <c r="A310" s="201">
        <v>45903</v>
      </c>
      <c r="B310" s="201">
        <v>45903</v>
      </c>
      <c r="C310" s="116" t="s">
        <v>5408</v>
      </c>
      <c r="D310" s="7" t="s">
        <v>1975</v>
      </c>
      <c r="E310" s="7" t="s">
        <v>3933</v>
      </c>
      <c r="F310" s="7" t="s">
        <v>639</v>
      </c>
      <c r="G310" s="7" t="s">
        <v>4672</v>
      </c>
      <c r="H310" s="15" t="s">
        <v>3697</v>
      </c>
      <c r="I310" s="14"/>
      <c r="J310" s="7"/>
    </row>
    <row r="311" spans="1:10">
      <c r="A311" s="201">
        <v>45903</v>
      </c>
      <c r="B311" s="201">
        <v>45903</v>
      </c>
      <c r="C311" s="116" t="s">
        <v>5409</v>
      </c>
      <c r="D311" s="7" t="s">
        <v>1436</v>
      </c>
      <c r="E311" s="7" t="s">
        <v>3933</v>
      </c>
      <c r="F311" s="7" t="s">
        <v>639</v>
      </c>
      <c r="G311" s="7" t="s">
        <v>4672</v>
      </c>
      <c r="H311" s="15" t="s">
        <v>3697</v>
      </c>
      <c r="I311" s="14"/>
      <c r="J311" s="7"/>
    </row>
    <row r="312" spans="1:10">
      <c r="A312" s="201">
        <v>45903</v>
      </c>
      <c r="B312" s="201">
        <v>45903</v>
      </c>
      <c r="C312" s="116" t="s">
        <v>5410</v>
      </c>
      <c r="D312" s="7" t="s">
        <v>1436</v>
      </c>
      <c r="E312" s="7" t="s">
        <v>3933</v>
      </c>
      <c r="F312" s="7" t="s">
        <v>639</v>
      </c>
      <c r="G312" s="7" t="s">
        <v>4672</v>
      </c>
      <c r="H312" s="15" t="s">
        <v>3697</v>
      </c>
      <c r="I312" s="14"/>
      <c r="J312" s="7"/>
    </row>
    <row r="313" spans="1:10">
      <c r="A313" s="201">
        <v>45903</v>
      </c>
      <c r="B313" s="201">
        <v>45903</v>
      </c>
      <c r="C313" s="116" t="s">
        <v>5411</v>
      </c>
      <c r="D313" s="7" t="s">
        <v>1436</v>
      </c>
      <c r="E313" s="7" t="s">
        <v>3933</v>
      </c>
      <c r="F313" s="7" t="s">
        <v>639</v>
      </c>
      <c r="G313" s="7" t="s">
        <v>4672</v>
      </c>
      <c r="H313" s="15" t="s">
        <v>3697</v>
      </c>
      <c r="I313" s="14"/>
      <c r="J313" s="7"/>
    </row>
    <row r="314" spans="1:10">
      <c r="A314" s="201">
        <v>45903</v>
      </c>
      <c r="B314" s="201">
        <v>45903</v>
      </c>
      <c r="C314" s="116" t="s">
        <v>5412</v>
      </c>
      <c r="D314" s="7" t="s">
        <v>1436</v>
      </c>
      <c r="E314" s="7" t="s">
        <v>3933</v>
      </c>
      <c r="F314" s="7" t="s">
        <v>639</v>
      </c>
      <c r="G314" s="7" t="s">
        <v>4672</v>
      </c>
      <c r="H314" s="15" t="s">
        <v>3697</v>
      </c>
      <c r="I314" s="14"/>
      <c r="J314" s="7"/>
    </row>
    <row r="315" spans="1:10">
      <c r="A315" s="201">
        <v>45903</v>
      </c>
      <c r="B315" s="201">
        <v>45903</v>
      </c>
      <c r="C315" s="116" t="s">
        <v>5413</v>
      </c>
      <c r="D315" s="7" t="s">
        <v>1436</v>
      </c>
      <c r="E315" s="7" t="s">
        <v>3933</v>
      </c>
      <c r="F315" s="7" t="s">
        <v>639</v>
      </c>
      <c r="G315" s="7" t="s">
        <v>4672</v>
      </c>
      <c r="H315" s="15" t="s">
        <v>3697</v>
      </c>
      <c r="I315" s="14"/>
      <c r="J315" s="7"/>
    </row>
    <row r="316" spans="1:10">
      <c r="A316" s="201">
        <v>45903</v>
      </c>
      <c r="B316" s="201">
        <v>45903</v>
      </c>
      <c r="C316" s="116" t="s">
        <v>5414</v>
      </c>
      <c r="D316" s="7" t="s">
        <v>1832</v>
      </c>
      <c r="E316" s="7" t="s">
        <v>24</v>
      </c>
      <c r="F316" s="7" t="s">
        <v>639</v>
      </c>
      <c r="G316" s="7" t="s">
        <v>4672</v>
      </c>
      <c r="H316" s="15" t="s">
        <v>3697</v>
      </c>
      <c r="I316" s="14"/>
      <c r="J316" s="7"/>
    </row>
    <row r="317" spans="1:10">
      <c r="A317" s="201">
        <v>45903</v>
      </c>
      <c r="B317" s="201">
        <v>45903</v>
      </c>
      <c r="C317" s="116" t="s">
        <v>1645</v>
      </c>
      <c r="D317" s="7" t="s">
        <v>499</v>
      </c>
      <c r="F317" s="7" t="s">
        <v>639</v>
      </c>
      <c r="G317" s="7" t="s">
        <v>4672</v>
      </c>
      <c r="H317" s="15" t="s">
        <v>3697</v>
      </c>
      <c r="I317" s="14"/>
      <c r="J317" s="7"/>
    </row>
    <row r="318" spans="1:10">
      <c r="A318" s="201">
        <v>45903</v>
      </c>
      <c r="B318" s="201">
        <v>45903</v>
      </c>
      <c r="C318" s="116" t="s">
        <v>4640</v>
      </c>
      <c r="D318" s="7" t="s">
        <v>499</v>
      </c>
      <c r="F318" s="7" t="s">
        <v>639</v>
      </c>
      <c r="G318" s="7" t="s">
        <v>4672</v>
      </c>
      <c r="H318" s="15" t="s">
        <v>3697</v>
      </c>
      <c r="I318" s="14"/>
      <c r="J318" s="7"/>
    </row>
    <row r="319" spans="1:10">
      <c r="A319" s="201">
        <v>45903</v>
      </c>
      <c r="B319" s="201">
        <v>45903</v>
      </c>
      <c r="C319" s="116" t="s">
        <v>5415</v>
      </c>
      <c r="D319" s="7" t="s">
        <v>1308</v>
      </c>
      <c r="E319" s="7" t="s">
        <v>3892</v>
      </c>
      <c r="F319" s="7" t="s">
        <v>639</v>
      </c>
      <c r="G319" s="7" t="s">
        <v>4672</v>
      </c>
      <c r="H319" s="15" t="s">
        <v>3697</v>
      </c>
      <c r="I319" s="14"/>
      <c r="J319" s="7"/>
    </row>
    <row r="320" spans="1:10">
      <c r="A320" s="201">
        <v>45903</v>
      </c>
      <c r="B320" s="201">
        <v>45903</v>
      </c>
      <c r="C320" s="116" t="s">
        <v>4642</v>
      </c>
      <c r="D320" s="7" t="s">
        <v>499</v>
      </c>
      <c r="F320" s="7" t="s">
        <v>639</v>
      </c>
      <c r="G320" s="7" t="s">
        <v>4672</v>
      </c>
      <c r="H320" s="15" t="s">
        <v>3697</v>
      </c>
      <c r="I320" s="14"/>
      <c r="J320" s="7"/>
    </row>
    <row r="321" spans="1:10">
      <c r="A321" s="201">
        <v>45903</v>
      </c>
      <c r="B321" s="201">
        <v>45903</v>
      </c>
      <c r="C321" s="116" t="s">
        <v>4598</v>
      </c>
      <c r="D321" s="7" t="s">
        <v>499</v>
      </c>
      <c r="F321" s="7" t="s">
        <v>639</v>
      </c>
      <c r="G321" s="7" t="s">
        <v>4672</v>
      </c>
      <c r="H321" s="15" t="s">
        <v>3697</v>
      </c>
      <c r="I321" s="14"/>
      <c r="J321" s="7"/>
    </row>
    <row r="322" spans="1:10">
      <c r="A322" s="201">
        <v>45903</v>
      </c>
      <c r="B322" s="201">
        <v>45903</v>
      </c>
      <c r="C322" s="116" t="s">
        <v>4414</v>
      </c>
      <c r="D322" s="7" t="s">
        <v>499</v>
      </c>
      <c r="F322" s="7" t="s">
        <v>639</v>
      </c>
      <c r="G322" s="7" t="s">
        <v>4672</v>
      </c>
      <c r="H322" s="15" t="s">
        <v>3697</v>
      </c>
      <c r="I322" s="14"/>
      <c r="J322" s="7"/>
    </row>
    <row r="323" spans="1:10">
      <c r="A323" s="201">
        <v>45903</v>
      </c>
      <c r="B323" s="201">
        <v>45903</v>
      </c>
      <c r="C323" s="116" t="s">
        <v>5416</v>
      </c>
      <c r="D323" s="7" t="s">
        <v>777</v>
      </c>
      <c r="E323" s="7" t="s">
        <v>24</v>
      </c>
      <c r="F323" s="7" t="s">
        <v>639</v>
      </c>
      <c r="G323" s="7" t="s">
        <v>4672</v>
      </c>
      <c r="H323" s="15" t="s">
        <v>3697</v>
      </c>
      <c r="I323" s="14"/>
      <c r="J323" s="7"/>
    </row>
    <row r="324" spans="1:10">
      <c r="A324" s="201">
        <v>45903</v>
      </c>
      <c r="B324" s="201">
        <v>45903</v>
      </c>
      <c r="C324" s="116" t="s">
        <v>5417</v>
      </c>
      <c r="D324" s="7" t="s">
        <v>777</v>
      </c>
      <c r="E324" s="7" t="s">
        <v>24</v>
      </c>
      <c r="F324" s="7" t="s">
        <v>639</v>
      </c>
      <c r="G324" s="7" t="s">
        <v>4672</v>
      </c>
      <c r="H324" s="15" t="s">
        <v>3697</v>
      </c>
      <c r="I324" s="14"/>
      <c r="J324" s="7"/>
    </row>
    <row r="325" spans="1:10">
      <c r="A325" s="201">
        <v>45903</v>
      </c>
      <c r="B325" s="201">
        <v>45903</v>
      </c>
      <c r="C325" s="116" t="s">
        <v>5418</v>
      </c>
      <c r="D325" s="7" t="s">
        <v>167</v>
      </c>
      <c r="F325" s="7" t="s">
        <v>639</v>
      </c>
      <c r="G325" s="7" t="s">
        <v>4672</v>
      </c>
      <c r="H325" s="15" t="s">
        <v>3697</v>
      </c>
      <c r="I325" s="14"/>
      <c r="J325" s="7"/>
    </row>
    <row r="326" spans="1:10">
      <c r="A326" s="201">
        <v>45903</v>
      </c>
      <c r="B326" s="201">
        <v>45903</v>
      </c>
      <c r="C326" s="116" t="s">
        <v>5419</v>
      </c>
      <c r="D326" s="7" t="s">
        <v>827</v>
      </c>
      <c r="F326" s="7" t="s">
        <v>639</v>
      </c>
      <c r="G326" s="7" t="s">
        <v>4672</v>
      </c>
      <c r="H326" s="15" t="s">
        <v>3697</v>
      </c>
      <c r="I326" s="14"/>
      <c r="J326" s="7"/>
    </row>
    <row r="327" spans="1:10">
      <c r="A327" s="201">
        <v>45903</v>
      </c>
      <c r="B327" s="201">
        <v>45903</v>
      </c>
      <c r="C327" s="116" t="s">
        <v>5420</v>
      </c>
      <c r="D327" s="7" t="s">
        <v>827</v>
      </c>
      <c r="E327" s="7" t="s">
        <v>1229</v>
      </c>
      <c r="F327" s="7" t="s">
        <v>639</v>
      </c>
      <c r="G327" s="7" t="s">
        <v>4672</v>
      </c>
      <c r="H327" s="15" t="s">
        <v>3697</v>
      </c>
      <c r="I327" s="14"/>
      <c r="J327" s="7"/>
    </row>
    <row r="328" spans="1:10">
      <c r="A328" s="201">
        <v>45903</v>
      </c>
      <c r="B328" s="201">
        <v>45903</v>
      </c>
      <c r="C328" s="116" t="s">
        <v>5421</v>
      </c>
      <c r="D328" s="7" t="s">
        <v>3530</v>
      </c>
      <c r="E328" s="7" t="s">
        <v>5445</v>
      </c>
      <c r="F328" s="7" t="s">
        <v>639</v>
      </c>
      <c r="G328" s="7" t="s">
        <v>4672</v>
      </c>
      <c r="H328" s="15" t="s">
        <v>3697</v>
      </c>
      <c r="I328" s="14"/>
      <c r="J328" s="7"/>
    </row>
    <row r="329" spans="1:10">
      <c r="A329" s="201">
        <v>45903</v>
      </c>
      <c r="B329" s="201">
        <v>45903</v>
      </c>
      <c r="C329" s="116" t="s">
        <v>5422</v>
      </c>
      <c r="D329" s="7" t="s">
        <v>3530</v>
      </c>
      <c r="E329" s="7" t="s">
        <v>5446</v>
      </c>
      <c r="F329" s="7" t="s">
        <v>639</v>
      </c>
      <c r="G329" s="7" t="s">
        <v>4672</v>
      </c>
      <c r="H329" s="15" t="s">
        <v>3697</v>
      </c>
      <c r="I329" s="14"/>
      <c r="J329" s="7"/>
    </row>
    <row r="330" spans="1:10">
      <c r="A330" s="61">
        <v>45904</v>
      </c>
      <c r="B330" s="61">
        <v>45905</v>
      </c>
      <c r="C330" s="116" t="s">
        <v>5423</v>
      </c>
      <c r="D330" s="7" t="s">
        <v>1507</v>
      </c>
      <c r="F330" s="7" t="s">
        <v>639</v>
      </c>
      <c r="G330" s="7" t="s">
        <v>4672</v>
      </c>
      <c r="H330" s="15" t="s">
        <v>3697</v>
      </c>
      <c r="I330" s="14"/>
      <c r="J330" s="7"/>
    </row>
    <row r="331" spans="1:10">
      <c r="A331" s="61">
        <v>45904</v>
      </c>
      <c r="B331" s="61">
        <v>45905</v>
      </c>
      <c r="C331" s="116" t="s">
        <v>5424</v>
      </c>
      <c r="D331" s="7" t="s">
        <v>218</v>
      </c>
      <c r="E331" s="226"/>
      <c r="F331" s="7" t="s">
        <v>639</v>
      </c>
      <c r="G331" s="7" t="s">
        <v>4672</v>
      </c>
      <c r="H331" s="15" t="s">
        <v>3697</v>
      </c>
      <c r="I331" s="14"/>
      <c r="J331" s="7"/>
    </row>
    <row r="332" spans="1:10">
      <c r="A332" s="61">
        <v>45904</v>
      </c>
      <c r="B332" s="61">
        <v>45905</v>
      </c>
      <c r="C332" s="116" t="s">
        <v>5425</v>
      </c>
      <c r="D332" s="7" t="s">
        <v>4973</v>
      </c>
      <c r="E332" s="7" t="s">
        <v>5472</v>
      </c>
      <c r="F332" s="7" t="s">
        <v>639</v>
      </c>
      <c r="G332" s="7" t="s">
        <v>4672</v>
      </c>
      <c r="H332" s="15" t="s">
        <v>3697</v>
      </c>
      <c r="I332" s="14"/>
      <c r="J332" s="7"/>
    </row>
    <row r="333" spans="1:10">
      <c r="A333" s="61">
        <v>45904</v>
      </c>
      <c r="B333" s="61">
        <v>45905</v>
      </c>
      <c r="C333" s="116" t="s">
        <v>5425</v>
      </c>
      <c r="D333" s="7" t="s">
        <v>4973</v>
      </c>
      <c r="E333" s="7" t="s">
        <v>5473</v>
      </c>
      <c r="F333" s="7" t="s">
        <v>639</v>
      </c>
      <c r="G333" s="7" t="s">
        <v>4672</v>
      </c>
      <c r="H333" s="15" t="s">
        <v>3697</v>
      </c>
      <c r="I333" s="14"/>
      <c r="J333" s="7"/>
    </row>
    <row r="334" spans="1:10">
      <c r="A334" s="61">
        <v>45904</v>
      </c>
      <c r="B334" s="61">
        <v>45905</v>
      </c>
      <c r="C334" s="116" t="s">
        <v>5426</v>
      </c>
      <c r="D334" s="7" t="s">
        <v>3530</v>
      </c>
      <c r="E334" s="7" t="s">
        <v>5447</v>
      </c>
      <c r="F334" s="7" t="s">
        <v>639</v>
      </c>
      <c r="G334" s="7" t="s">
        <v>4672</v>
      </c>
      <c r="H334" s="15" t="s">
        <v>3697</v>
      </c>
      <c r="I334" s="14"/>
      <c r="J334" s="7"/>
    </row>
    <row r="335" spans="1:10">
      <c r="A335" s="61">
        <v>45904</v>
      </c>
      <c r="B335" s="61">
        <v>45905</v>
      </c>
      <c r="C335" s="116" t="s">
        <v>5427</v>
      </c>
      <c r="D335" s="7" t="s">
        <v>3530</v>
      </c>
      <c r="E335" s="7" t="s">
        <v>5448</v>
      </c>
      <c r="F335" s="7" t="s">
        <v>639</v>
      </c>
      <c r="G335" s="7" t="s">
        <v>4672</v>
      </c>
      <c r="H335" s="15" t="s">
        <v>3697</v>
      </c>
      <c r="I335" s="14"/>
      <c r="J335" s="7"/>
    </row>
    <row r="336" spans="1:10">
      <c r="A336" s="61">
        <v>45904</v>
      </c>
      <c r="B336" s="61">
        <v>45905</v>
      </c>
      <c r="C336" s="116" t="s">
        <v>5428</v>
      </c>
      <c r="D336" s="7" t="s">
        <v>218</v>
      </c>
      <c r="E336" s="226"/>
      <c r="F336" s="7" t="s">
        <v>648</v>
      </c>
      <c r="G336" s="7" t="s">
        <v>4672</v>
      </c>
      <c r="H336" s="15" t="s">
        <v>3697</v>
      </c>
      <c r="I336" s="14"/>
      <c r="J336" s="7"/>
    </row>
    <row r="337" spans="1:10">
      <c r="A337" s="61">
        <v>45904</v>
      </c>
      <c r="B337" s="61">
        <v>45905</v>
      </c>
      <c r="C337" s="116" t="s">
        <v>5429</v>
      </c>
      <c r="D337" s="7" t="s">
        <v>38</v>
      </c>
      <c r="E337" s="7" t="s">
        <v>24</v>
      </c>
      <c r="F337" s="7" t="s">
        <v>639</v>
      </c>
      <c r="G337" s="7" t="s">
        <v>4672</v>
      </c>
      <c r="H337" s="15" t="s">
        <v>3697</v>
      </c>
      <c r="I337" s="14"/>
      <c r="J337" s="7"/>
    </row>
    <row r="338" spans="1:10">
      <c r="A338" s="61">
        <v>45904</v>
      </c>
      <c r="B338" s="61">
        <v>45905</v>
      </c>
      <c r="C338" s="116" t="s">
        <v>5430</v>
      </c>
      <c r="D338" s="7" t="s">
        <v>898</v>
      </c>
      <c r="E338" s="7" t="s">
        <v>3933</v>
      </c>
      <c r="F338" s="7" t="s">
        <v>639</v>
      </c>
      <c r="G338" s="7" t="s">
        <v>4672</v>
      </c>
      <c r="H338" s="15" t="s">
        <v>3697</v>
      </c>
      <c r="I338" s="14"/>
      <c r="J338" s="7"/>
    </row>
    <row r="339" spans="1:10">
      <c r="A339" s="61">
        <v>45904</v>
      </c>
      <c r="B339" s="61">
        <v>45905</v>
      </c>
      <c r="C339" s="116" t="s">
        <v>4274</v>
      </c>
      <c r="D339" s="7" t="s">
        <v>781</v>
      </c>
      <c r="E339" s="7" t="s">
        <v>3892</v>
      </c>
      <c r="F339" s="7" t="s">
        <v>639</v>
      </c>
      <c r="G339" s="7" t="s">
        <v>4672</v>
      </c>
      <c r="H339" s="15" t="s">
        <v>3697</v>
      </c>
      <c r="I339" s="14"/>
      <c r="J339" s="7"/>
    </row>
    <row r="340" spans="1:10">
      <c r="A340" s="61">
        <v>45904</v>
      </c>
      <c r="B340" s="61">
        <v>45905</v>
      </c>
      <c r="C340" s="116" t="s">
        <v>5431</v>
      </c>
      <c r="D340" s="7" t="s">
        <v>1975</v>
      </c>
      <c r="E340" s="7" t="s">
        <v>3933</v>
      </c>
      <c r="F340" s="7" t="s">
        <v>639</v>
      </c>
      <c r="G340" s="7" t="s">
        <v>4672</v>
      </c>
      <c r="H340" s="15" t="s">
        <v>3697</v>
      </c>
      <c r="I340" s="14"/>
      <c r="J340" s="7"/>
    </row>
    <row r="341" spans="1:10">
      <c r="A341" s="61">
        <v>45904</v>
      </c>
      <c r="B341" s="61">
        <v>45905</v>
      </c>
      <c r="C341" s="116" t="s">
        <v>5432</v>
      </c>
      <c r="D341" s="7" t="s">
        <v>11</v>
      </c>
      <c r="E341" s="7" t="s">
        <v>5450</v>
      </c>
      <c r="F341" s="7" t="s">
        <v>639</v>
      </c>
      <c r="G341" s="7" t="s">
        <v>4672</v>
      </c>
      <c r="H341" s="15" t="s">
        <v>3697</v>
      </c>
      <c r="I341" s="14"/>
      <c r="J341" s="7"/>
    </row>
    <row r="342" spans="1:10">
      <c r="A342" s="61">
        <v>45904</v>
      </c>
      <c r="B342" s="61">
        <v>45905</v>
      </c>
      <c r="C342" s="116" t="s">
        <v>5433</v>
      </c>
      <c r="D342" s="7" t="s">
        <v>11</v>
      </c>
      <c r="E342" s="7" t="s">
        <v>5451</v>
      </c>
      <c r="F342" s="7" t="s">
        <v>639</v>
      </c>
      <c r="G342" s="7" t="s">
        <v>4672</v>
      </c>
      <c r="H342" s="15" t="s">
        <v>3697</v>
      </c>
      <c r="I342" s="14"/>
      <c r="J342" s="7"/>
    </row>
    <row r="343" spans="1:10">
      <c r="A343" s="61">
        <v>45904</v>
      </c>
      <c r="B343" s="61">
        <v>45905</v>
      </c>
      <c r="C343" s="116" t="s">
        <v>5434</v>
      </c>
      <c r="D343" s="7" t="s">
        <v>38</v>
      </c>
      <c r="E343" s="7" t="s">
        <v>24</v>
      </c>
      <c r="F343" s="7" t="s">
        <v>639</v>
      </c>
      <c r="G343" s="7" t="s">
        <v>4672</v>
      </c>
      <c r="H343" s="15" t="s">
        <v>3697</v>
      </c>
      <c r="I343" s="14"/>
      <c r="J343" s="7"/>
    </row>
    <row r="344" spans="1:10">
      <c r="A344" s="61">
        <v>45904</v>
      </c>
      <c r="B344" s="61">
        <v>45905</v>
      </c>
      <c r="C344" s="116" t="s">
        <v>5435</v>
      </c>
      <c r="D344" s="7" t="s">
        <v>3530</v>
      </c>
      <c r="E344" s="7" t="s">
        <v>5449</v>
      </c>
      <c r="F344" s="7" t="s">
        <v>5392</v>
      </c>
      <c r="G344" s="7" t="s">
        <v>4672</v>
      </c>
      <c r="H344" s="15" t="s">
        <v>3697</v>
      </c>
      <c r="I344" s="14"/>
      <c r="J344" s="7"/>
    </row>
    <row r="345" spans="1:10">
      <c r="A345" s="61">
        <v>45904</v>
      </c>
      <c r="B345" s="61">
        <v>45905</v>
      </c>
      <c r="C345" s="116" t="s">
        <v>5436</v>
      </c>
      <c r="D345" s="7" t="s">
        <v>499</v>
      </c>
      <c r="F345" s="7" t="s">
        <v>639</v>
      </c>
      <c r="G345" s="7" t="s">
        <v>4672</v>
      </c>
      <c r="H345" s="15" t="s">
        <v>3697</v>
      </c>
      <c r="I345" s="14"/>
      <c r="J345" s="7"/>
    </row>
    <row r="346" spans="1:10">
      <c r="A346" s="61">
        <v>45904</v>
      </c>
      <c r="B346" s="61">
        <v>45905</v>
      </c>
      <c r="C346" s="116" t="s">
        <v>5437</v>
      </c>
      <c r="D346" s="7" t="s">
        <v>263</v>
      </c>
      <c r="E346" s="7" t="s">
        <v>5438</v>
      </c>
      <c r="F346" s="7" t="s">
        <v>639</v>
      </c>
      <c r="G346" s="7" t="s">
        <v>4672</v>
      </c>
      <c r="H346" s="15" t="s">
        <v>3697</v>
      </c>
      <c r="I346" s="14"/>
      <c r="J346" s="7"/>
    </row>
    <row r="347" spans="1:10">
      <c r="A347" s="61">
        <v>45904</v>
      </c>
      <c r="B347" s="61">
        <v>45905</v>
      </c>
      <c r="C347" s="116" t="s">
        <v>4115</v>
      </c>
      <c r="D347" s="7" t="s">
        <v>263</v>
      </c>
      <c r="E347" s="7" t="s">
        <v>4114</v>
      </c>
      <c r="F347" s="7" t="s">
        <v>639</v>
      </c>
      <c r="G347" s="7" t="s">
        <v>4672</v>
      </c>
      <c r="H347" s="15" t="s">
        <v>3697</v>
      </c>
      <c r="I347" s="14"/>
      <c r="J347" s="7"/>
    </row>
    <row r="348" spans="1:10">
      <c r="A348" s="61">
        <v>45904</v>
      </c>
      <c r="B348" s="61">
        <v>45905</v>
      </c>
      <c r="C348" s="116" t="s">
        <v>5439</v>
      </c>
      <c r="D348" s="7" t="s">
        <v>777</v>
      </c>
      <c r="E348" s="7" t="s">
        <v>24</v>
      </c>
      <c r="F348" s="7" t="s">
        <v>639</v>
      </c>
      <c r="G348" s="7" t="s">
        <v>4672</v>
      </c>
      <c r="H348" s="15" t="s">
        <v>3697</v>
      </c>
      <c r="I348" s="14"/>
      <c r="J348" s="7"/>
    </row>
    <row r="349" spans="1:10">
      <c r="A349" s="61">
        <v>45904</v>
      </c>
      <c r="B349" s="61">
        <v>45905</v>
      </c>
      <c r="C349" s="116" t="s">
        <v>5440</v>
      </c>
      <c r="D349" s="7" t="s">
        <v>38</v>
      </c>
      <c r="E349" s="7" t="s">
        <v>24</v>
      </c>
      <c r="F349" s="7" t="s">
        <v>639</v>
      </c>
      <c r="G349" s="7" t="s">
        <v>4672</v>
      </c>
      <c r="H349" s="15" t="s">
        <v>3697</v>
      </c>
      <c r="I349" s="14"/>
      <c r="J349" s="7"/>
    </row>
    <row r="350" spans="1:10">
      <c r="A350" s="61">
        <v>45904</v>
      </c>
      <c r="B350" s="61">
        <v>45905</v>
      </c>
      <c r="C350" s="116" t="s">
        <v>5452</v>
      </c>
      <c r="D350" s="7" t="s">
        <v>4821</v>
      </c>
      <c r="E350" s="7" t="s">
        <v>3892</v>
      </c>
      <c r="F350" s="7" t="s">
        <v>639</v>
      </c>
      <c r="G350" s="7" t="s">
        <v>4672</v>
      </c>
      <c r="H350" s="15" t="s">
        <v>3697</v>
      </c>
      <c r="I350" s="14"/>
      <c r="J350" s="7"/>
    </row>
    <row r="351" spans="1:10">
      <c r="A351" s="61">
        <v>45904</v>
      </c>
      <c r="B351" s="61">
        <v>45905</v>
      </c>
      <c r="C351" s="116" t="s">
        <v>934</v>
      </c>
      <c r="D351" s="7" t="s">
        <v>499</v>
      </c>
      <c r="F351" s="7" t="s">
        <v>639</v>
      </c>
      <c r="G351" s="7" t="s">
        <v>4672</v>
      </c>
      <c r="H351" s="15" t="s">
        <v>3697</v>
      </c>
      <c r="I351" s="14"/>
      <c r="J351" s="7"/>
    </row>
    <row r="352" spans="1:10">
      <c r="A352" s="61">
        <v>45904</v>
      </c>
      <c r="B352" s="61">
        <v>45905</v>
      </c>
      <c r="C352" s="116" t="s">
        <v>5453</v>
      </c>
      <c r="D352" s="7" t="s">
        <v>1834</v>
      </c>
      <c r="E352" s="7" t="s">
        <v>24</v>
      </c>
      <c r="F352" s="7" t="s">
        <v>639</v>
      </c>
      <c r="G352" s="7" t="s">
        <v>4672</v>
      </c>
      <c r="H352" s="15" t="s">
        <v>3697</v>
      </c>
      <c r="I352" s="14"/>
      <c r="J352" s="7"/>
    </row>
    <row r="353" spans="1:10">
      <c r="A353" s="61">
        <v>45904</v>
      </c>
      <c r="B353" s="61">
        <v>45905</v>
      </c>
      <c r="C353" s="116" t="s">
        <v>5454</v>
      </c>
      <c r="D353" s="7" t="s">
        <v>1834</v>
      </c>
      <c r="E353" s="7" t="s">
        <v>24</v>
      </c>
      <c r="F353" s="7" t="s">
        <v>639</v>
      </c>
      <c r="G353" s="7" t="s">
        <v>4672</v>
      </c>
      <c r="H353" s="15" t="s">
        <v>3697</v>
      </c>
      <c r="I353" s="14"/>
      <c r="J353" s="7"/>
    </row>
    <row r="354" spans="1:10">
      <c r="A354" s="61">
        <v>45904</v>
      </c>
      <c r="B354" s="61">
        <v>45905</v>
      </c>
      <c r="C354" s="116" t="s">
        <v>5455</v>
      </c>
      <c r="D354" s="7" t="s">
        <v>1834</v>
      </c>
      <c r="E354" s="7" t="s">
        <v>24</v>
      </c>
      <c r="F354" s="7" t="s">
        <v>639</v>
      </c>
      <c r="G354" s="7" t="s">
        <v>4672</v>
      </c>
      <c r="H354" s="15" t="s">
        <v>3697</v>
      </c>
      <c r="I354" s="14"/>
      <c r="J354" s="7"/>
    </row>
    <row r="355" spans="1:10">
      <c r="A355" s="61">
        <v>45904</v>
      </c>
      <c r="B355" s="61">
        <v>45905</v>
      </c>
      <c r="C355" s="116" t="s">
        <v>5457</v>
      </c>
      <c r="D355" s="7" t="s">
        <v>3097</v>
      </c>
      <c r="E355" s="7" t="s">
        <v>5456</v>
      </c>
      <c r="F355" s="7" t="s">
        <v>639</v>
      </c>
      <c r="G355" s="7" t="s">
        <v>4672</v>
      </c>
      <c r="H355" s="15" t="s">
        <v>3697</v>
      </c>
      <c r="I355" s="14"/>
      <c r="J355" s="7"/>
    </row>
    <row r="356" spans="1:10">
      <c r="A356" s="61">
        <v>45904</v>
      </c>
      <c r="B356" s="61">
        <v>45905</v>
      </c>
      <c r="C356" s="116" t="s">
        <v>5458</v>
      </c>
      <c r="D356" s="7" t="s">
        <v>2043</v>
      </c>
      <c r="E356" s="7" t="s">
        <v>24</v>
      </c>
      <c r="F356" s="7" t="s">
        <v>639</v>
      </c>
      <c r="G356" s="7" t="s">
        <v>4672</v>
      </c>
      <c r="H356" s="15" t="s">
        <v>3697</v>
      </c>
      <c r="I356" s="14"/>
      <c r="J356" s="7"/>
    </row>
    <row r="357" spans="1:10">
      <c r="A357" s="61">
        <v>45904</v>
      </c>
      <c r="B357" s="61">
        <v>45905</v>
      </c>
      <c r="C357" s="116" t="s">
        <v>5459</v>
      </c>
      <c r="D357" s="7" t="s">
        <v>2043</v>
      </c>
      <c r="E357" s="7" t="s">
        <v>24</v>
      </c>
      <c r="F357" s="7" t="s">
        <v>639</v>
      </c>
      <c r="G357" s="7" t="s">
        <v>4672</v>
      </c>
      <c r="H357" s="15" t="s">
        <v>3697</v>
      </c>
      <c r="I357" s="14"/>
      <c r="J357" s="7"/>
    </row>
    <row r="358" spans="1:10">
      <c r="A358" s="61">
        <v>45904</v>
      </c>
      <c r="B358" s="61">
        <v>45905</v>
      </c>
      <c r="C358" s="116" t="s">
        <v>5460</v>
      </c>
      <c r="D358" s="7" t="s">
        <v>2043</v>
      </c>
      <c r="E358" s="7" t="s">
        <v>24</v>
      </c>
      <c r="F358" s="7" t="s">
        <v>639</v>
      </c>
      <c r="G358" s="7" t="s">
        <v>4672</v>
      </c>
      <c r="H358" s="15" t="s">
        <v>3697</v>
      </c>
      <c r="I358" s="14"/>
      <c r="J358" s="7"/>
    </row>
    <row r="359" spans="1:10">
      <c r="A359" s="61">
        <v>45904</v>
      </c>
      <c r="B359" s="61">
        <v>45905</v>
      </c>
      <c r="C359" s="116" t="s">
        <v>5461</v>
      </c>
      <c r="D359" s="7" t="s">
        <v>2043</v>
      </c>
      <c r="E359" s="7" t="s">
        <v>24</v>
      </c>
      <c r="F359" s="7" t="s">
        <v>639</v>
      </c>
      <c r="G359" s="7" t="s">
        <v>4672</v>
      </c>
      <c r="H359" s="15" t="s">
        <v>3697</v>
      </c>
      <c r="I359" s="14"/>
      <c r="J359" s="7"/>
    </row>
    <row r="360" spans="1:10">
      <c r="A360" s="61">
        <v>45905</v>
      </c>
      <c r="B360" s="61">
        <v>45905</v>
      </c>
      <c r="C360" s="116" t="s">
        <v>5462</v>
      </c>
      <c r="D360" s="7" t="s">
        <v>499</v>
      </c>
      <c r="F360" s="7" t="s">
        <v>639</v>
      </c>
      <c r="G360" s="7" t="s">
        <v>4672</v>
      </c>
      <c r="H360" s="15" t="s">
        <v>3697</v>
      </c>
      <c r="I360" s="14"/>
      <c r="J360" s="7"/>
    </row>
    <row r="361" spans="1:10">
      <c r="A361" s="61">
        <v>45905</v>
      </c>
      <c r="B361" s="61">
        <v>45905</v>
      </c>
      <c r="C361" s="116" t="s">
        <v>5463</v>
      </c>
      <c r="D361" s="7" t="s">
        <v>499</v>
      </c>
      <c r="E361" s="7" t="s">
        <v>4880</v>
      </c>
      <c r="F361" s="7" t="s">
        <v>639</v>
      </c>
      <c r="G361" s="7" t="s">
        <v>4672</v>
      </c>
      <c r="H361" s="15" t="s">
        <v>3697</v>
      </c>
      <c r="I361" s="14"/>
      <c r="J361" s="7"/>
    </row>
    <row r="362" spans="1:10">
      <c r="A362" s="61">
        <v>45905</v>
      </c>
      <c r="B362" s="61">
        <v>45905</v>
      </c>
      <c r="C362" s="116" t="s">
        <v>5464</v>
      </c>
      <c r="D362" s="7" t="s">
        <v>499</v>
      </c>
      <c r="E362" s="7" t="s">
        <v>1337</v>
      </c>
      <c r="F362" s="7" t="s">
        <v>639</v>
      </c>
      <c r="G362" s="7" t="s">
        <v>4672</v>
      </c>
      <c r="H362" s="15" t="s">
        <v>3697</v>
      </c>
      <c r="I362" s="14"/>
      <c r="J362" s="7"/>
    </row>
    <row r="363" spans="1:10">
      <c r="A363" s="61">
        <v>45905</v>
      </c>
      <c r="B363" s="61">
        <v>45905</v>
      </c>
      <c r="C363" s="116" t="s">
        <v>5465</v>
      </c>
      <c r="D363" s="7" t="s">
        <v>499</v>
      </c>
      <c r="E363" s="7" t="s">
        <v>3933</v>
      </c>
      <c r="F363" s="7" t="s">
        <v>639</v>
      </c>
      <c r="G363" s="7" t="s">
        <v>4672</v>
      </c>
      <c r="H363" s="15" t="s">
        <v>3697</v>
      </c>
      <c r="I363" s="14"/>
      <c r="J363" s="7"/>
    </row>
    <row r="364" spans="1:10">
      <c r="A364" s="61">
        <v>45905</v>
      </c>
      <c r="B364" s="61">
        <v>45905</v>
      </c>
      <c r="C364" s="116" t="s">
        <v>5466</v>
      </c>
      <c r="D364" s="7" t="s">
        <v>23</v>
      </c>
      <c r="F364" s="7" t="s">
        <v>648</v>
      </c>
      <c r="G364" s="7" t="s">
        <v>4672</v>
      </c>
      <c r="H364" s="15" t="s">
        <v>3697</v>
      </c>
      <c r="I364" s="14"/>
      <c r="J364" s="7"/>
    </row>
    <row r="365" spans="1:10">
      <c r="A365" s="61">
        <v>45905</v>
      </c>
      <c r="B365" s="61">
        <v>45905</v>
      </c>
      <c r="C365" s="116" t="s">
        <v>5467</v>
      </c>
      <c r="D365" s="7" t="s">
        <v>11</v>
      </c>
      <c r="E365" s="7" t="s">
        <v>2939</v>
      </c>
      <c r="F365" s="7" t="s">
        <v>639</v>
      </c>
      <c r="G365" s="7" t="s">
        <v>4672</v>
      </c>
      <c r="H365" s="15" t="s">
        <v>3697</v>
      </c>
      <c r="I365" s="14"/>
      <c r="J365" s="7"/>
    </row>
    <row r="366" spans="1:10">
      <c r="A366" s="61">
        <v>45905</v>
      </c>
      <c r="B366" s="61">
        <v>45905</v>
      </c>
      <c r="C366" s="116" t="s">
        <v>5468</v>
      </c>
      <c r="D366" s="7" t="s">
        <v>1436</v>
      </c>
      <c r="F366" s="7" t="s">
        <v>639</v>
      </c>
      <c r="G366" s="7" t="s">
        <v>4672</v>
      </c>
      <c r="H366" s="15" t="s">
        <v>3697</v>
      </c>
      <c r="I366" s="14"/>
      <c r="J366" s="7"/>
    </row>
    <row r="367" spans="1:10">
      <c r="A367" s="61">
        <v>45905</v>
      </c>
      <c r="B367" s="61">
        <v>45905</v>
      </c>
      <c r="C367" s="116" t="s">
        <v>5469</v>
      </c>
      <c r="D367" s="7" t="s">
        <v>827</v>
      </c>
      <c r="E367" s="7" t="s">
        <v>2936</v>
      </c>
      <c r="F367" s="7" t="s">
        <v>639</v>
      </c>
      <c r="G367" s="7" t="s">
        <v>4672</v>
      </c>
      <c r="H367" s="15" t="s">
        <v>3697</v>
      </c>
      <c r="I367" s="14"/>
      <c r="J367" s="7"/>
    </row>
    <row r="368" spans="1:10">
      <c r="A368" s="61">
        <v>45905</v>
      </c>
      <c r="B368" s="61">
        <v>45905</v>
      </c>
      <c r="C368" s="116" t="s">
        <v>5470</v>
      </c>
      <c r="D368" s="7" t="s">
        <v>167</v>
      </c>
      <c r="E368" s="7" t="s">
        <v>5474</v>
      </c>
      <c r="F368" s="7" t="s">
        <v>639</v>
      </c>
      <c r="G368" s="7" t="s">
        <v>4672</v>
      </c>
      <c r="H368" s="15" t="s">
        <v>3697</v>
      </c>
      <c r="I368" s="14"/>
      <c r="J368" s="7"/>
    </row>
    <row r="369" spans="1:10">
      <c r="A369" s="61">
        <v>45905</v>
      </c>
      <c r="B369" s="61">
        <v>45905</v>
      </c>
      <c r="C369" s="116" t="s">
        <v>5471</v>
      </c>
      <c r="D369" s="7" t="s">
        <v>1436</v>
      </c>
      <c r="E369" s="7" t="s">
        <v>3892</v>
      </c>
      <c r="F369" s="7" t="s">
        <v>639</v>
      </c>
      <c r="G369" s="7" t="s">
        <v>4672</v>
      </c>
      <c r="H369" s="15" t="s">
        <v>3697</v>
      </c>
      <c r="I369" s="14"/>
      <c r="J369" s="7"/>
    </row>
    <row r="370" spans="1:10">
      <c r="A370" s="61">
        <v>45905</v>
      </c>
      <c r="B370" s="61">
        <v>45905</v>
      </c>
      <c r="C370" s="116" t="s">
        <v>5475</v>
      </c>
      <c r="D370" s="7" t="s">
        <v>2723</v>
      </c>
      <c r="E370" s="7" t="s">
        <v>5476</v>
      </c>
      <c r="F370" s="7" t="s">
        <v>639</v>
      </c>
      <c r="G370" s="7" t="s">
        <v>4672</v>
      </c>
      <c r="H370" s="15" t="s">
        <v>3697</v>
      </c>
      <c r="I370" s="14"/>
      <c r="J370" s="7"/>
    </row>
    <row r="371" spans="1:10">
      <c r="A371" s="61">
        <v>45905</v>
      </c>
      <c r="B371" s="61">
        <v>45905</v>
      </c>
      <c r="C371" s="116" t="s">
        <v>5477</v>
      </c>
      <c r="D371" s="7" t="s">
        <v>2723</v>
      </c>
      <c r="E371" s="7" t="s">
        <v>5478</v>
      </c>
      <c r="F371" s="7" t="s">
        <v>639</v>
      </c>
      <c r="G371" s="7" t="s">
        <v>4672</v>
      </c>
      <c r="H371" s="15" t="s">
        <v>3697</v>
      </c>
      <c r="I371" s="14"/>
      <c r="J371" s="7"/>
    </row>
    <row r="372" spans="1:10">
      <c r="A372" s="61">
        <v>45905</v>
      </c>
      <c r="B372" s="61">
        <v>45905</v>
      </c>
      <c r="C372" s="116" t="s">
        <v>5479</v>
      </c>
      <c r="D372" s="7" t="s">
        <v>635</v>
      </c>
      <c r="E372" s="7" t="s">
        <v>5480</v>
      </c>
      <c r="F372" s="7" t="s">
        <v>639</v>
      </c>
      <c r="G372" s="7" t="s">
        <v>4672</v>
      </c>
      <c r="H372" s="15" t="s">
        <v>3697</v>
      </c>
      <c r="I372" s="14"/>
      <c r="J372" s="7"/>
    </row>
    <row r="373" spans="1:10">
      <c r="A373" s="61">
        <v>45905</v>
      </c>
      <c r="B373" s="61">
        <v>45905</v>
      </c>
      <c r="C373" s="116" t="s">
        <v>5481</v>
      </c>
      <c r="D373" s="7" t="s">
        <v>635</v>
      </c>
      <c r="E373" s="7" t="s">
        <v>5482</v>
      </c>
      <c r="F373" s="7" t="s">
        <v>639</v>
      </c>
      <c r="G373" s="7" t="s">
        <v>4672</v>
      </c>
      <c r="H373" s="15" t="s">
        <v>3697</v>
      </c>
      <c r="I373" s="14"/>
      <c r="J373" s="7"/>
    </row>
    <row r="374" spans="1:10">
      <c r="A374" s="61">
        <v>45905</v>
      </c>
      <c r="B374" s="61">
        <v>45905</v>
      </c>
      <c r="C374" s="116" t="s">
        <v>5483</v>
      </c>
      <c r="D374" s="7" t="s">
        <v>687</v>
      </c>
      <c r="E374" s="7" t="s">
        <v>5484</v>
      </c>
      <c r="F374" s="7" t="s">
        <v>639</v>
      </c>
      <c r="G374" s="7" t="s">
        <v>4672</v>
      </c>
      <c r="H374" s="15" t="s">
        <v>3697</v>
      </c>
      <c r="I374" s="14"/>
      <c r="J374" s="7"/>
    </row>
    <row r="375" spans="1:10">
      <c r="A375" s="61">
        <v>45905</v>
      </c>
      <c r="B375" s="61">
        <v>45905</v>
      </c>
      <c r="C375" s="116" t="s">
        <v>5485</v>
      </c>
      <c r="D375" s="7" t="s">
        <v>687</v>
      </c>
      <c r="E375" s="7" t="s">
        <v>5487</v>
      </c>
      <c r="F375" s="7" t="s">
        <v>639</v>
      </c>
      <c r="G375" s="7" t="s">
        <v>4672</v>
      </c>
      <c r="H375" s="15" t="s">
        <v>3697</v>
      </c>
      <c r="I375" s="14"/>
      <c r="J375" s="7"/>
    </row>
    <row r="376" spans="1:10">
      <c r="A376" s="61">
        <v>45905</v>
      </c>
      <c r="B376" s="61">
        <v>45908</v>
      </c>
      <c r="C376" s="116" t="s">
        <v>5486</v>
      </c>
      <c r="D376" s="7" t="s">
        <v>687</v>
      </c>
      <c r="E376" s="7" t="s">
        <v>5488</v>
      </c>
      <c r="F376" s="7" t="s">
        <v>639</v>
      </c>
      <c r="G376" s="7" t="s">
        <v>4672</v>
      </c>
      <c r="H376" s="15" t="s">
        <v>3697</v>
      </c>
      <c r="I376" s="14"/>
      <c r="J376" s="7"/>
    </row>
    <row r="377" spans="1:10">
      <c r="A377" s="61">
        <v>45905</v>
      </c>
      <c r="B377" s="61">
        <v>45908</v>
      </c>
      <c r="C377" s="116" t="s">
        <v>5489</v>
      </c>
      <c r="D377" s="7" t="s">
        <v>687</v>
      </c>
      <c r="E377" s="7" t="s">
        <v>5490</v>
      </c>
      <c r="F377" s="7" t="s">
        <v>639</v>
      </c>
      <c r="G377" s="7" t="s">
        <v>4672</v>
      </c>
      <c r="H377" s="15" t="s">
        <v>3697</v>
      </c>
      <c r="I377" s="14"/>
      <c r="J377" s="7"/>
    </row>
    <row r="378" spans="1:10">
      <c r="A378" s="61">
        <v>45905</v>
      </c>
      <c r="B378" s="61">
        <v>45908</v>
      </c>
      <c r="C378" s="116" t="s">
        <v>5491</v>
      </c>
      <c r="D378" s="7" t="s">
        <v>687</v>
      </c>
      <c r="E378" s="7" t="s">
        <v>5492</v>
      </c>
      <c r="F378" s="7" t="s">
        <v>639</v>
      </c>
      <c r="G378" s="7" t="s">
        <v>4672</v>
      </c>
      <c r="H378" s="15" t="s">
        <v>3697</v>
      </c>
      <c r="I378" s="14"/>
      <c r="J378" s="7"/>
    </row>
    <row r="379" spans="1:10">
      <c r="A379" s="61">
        <v>45905</v>
      </c>
      <c r="B379" s="61">
        <v>45908</v>
      </c>
      <c r="C379" s="116" t="s">
        <v>5493</v>
      </c>
      <c r="D379" s="7" t="s">
        <v>687</v>
      </c>
      <c r="E379" s="7" t="s">
        <v>5494</v>
      </c>
      <c r="F379" s="7" t="s">
        <v>639</v>
      </c>
      <c r="G379" s="7" t="s">
        <v>4672</v>
      </c>
      <c r="H379" s="15" t="s">
        <v>3697</v>
      </c>
      <c r="I379" s="14"/>
      <c r="J379" s="7"/>
    </row>
    <row r="380" spans="1:10">
      <c r="A380" s="61">
        <v>45905</v>
      </c>
      <c r="B380" s="61">
        <v>45908</v>
      </c>
      <c r="C380" s="116" t="s">
        <v>5495</v>
      </c>
      <c r="D380" s="7" t="s">
        <v>687</v>
      </c>
      <c r="E380" s="7" t="s">
        <v>5496</v>
      </c>
      <c r="F380" s="7" t="s">
        <v>639</v>
      </c>
      <c r="G380" s="7" t="s">
        <v>4672</v>
      </c>
      <c r="H380" s="15" t="s">
        <v>3697</v>
      </c>
      <c r="I380" s="14"/>
      <c r="J380" s="7"/>
    </row>
    <row r="381" spans="1:10">
      <c r="A381" s="61">
        <v>45905</v>
      </c>
      <c r="B381" s="61">
        <v>45908</v>
      </c>
      <c r="C381" s="116" t="s">
        <v>5497</v>
      </c>
      <c r="D381" s="7" t="s">
        <v>1533</v>
      </c>
      <c r="E381" s="7" t="s">
        <v>3892</v>
      </c>
      <c r="F381" s="7" t="s">
        <v>639</v>
      </c>
      <c r="G381" s="7" t="s">
        <v>4672</v>
      </c>
      <c r="H381" s="15" t="s">
        <v>3697</v>
      </c>
      <c r="I381" s="14"/>
      <c r="J381" s="7"/>
    </row>
    <row r="382" spans="1:10">
      <c r="A382" s="61">
        <v>45905</v>
      </c>
      <c r="B382" s="61">
        <v>45908</v>
      </c>
      <c r="C382" s="116" t="s">
        <v>5498</v>
      </c>
      <c r="D382" s="7" t="s">
        <v>781</v>
      </c>
      <c r="E382" s="7" t="s">
        <v>781</v>
      </c>
      <c r="F382" s="7" t="s">
        <v>639</v>
      </c>
      <c r="G382" s="7" t="s">
        <v>4672</v>
      </c>
      <c r="H382" s="15" t="s">
        <v>3697</v>
      </c>
      <c r="I382" s="14"/>
      <c r="J382" s="7"/>
    </row>
    <row r="383" spans="1:10">
      <c r="A383" s="61">
        <v>45905</v>
      </c>
      <c r="B383" s="61">
        <v>45908</v>
      </c>
      <c r="C383" s="116" t="s">
        <v>5499</v>
      </c>
      <c r="D383" s="7" t="s">
        <v>1834</v>
      </c>
      <c r="E383" s="7" t="s">
        <v>24</v>
      </c>
      <c r="F383" s="7" t="s">
        <v>639</v>
      </c>
      <c r="G383" s="7" t="s">
        <v>4672</v>
      </c>
      <c r="H383" s="15" t="s">
        <v>3697</v>
      </c>
      <c r="I383" s="14"/>
      <c r="J383" s="7"/>
    </row>
    <row r="384" spans="1:10">
      <c r="A384" s="61">
        <v>45905</v>
      </c>
      <c r="B384" s="61">
        <v>45908</v>
      </c>
      <c r="C384" s="116" t="s">
        <v>5500</v>
      </c>
      <c r="D384" s="7" t="s">
        <v>1834</v>
      </c>
      <c r="E384" s="7" t="s">
        <v>24</v>
      </c>
      <c r="F384" s="7" t="s">
        <v>639</v>
      </c>
      <c r="G384" s="7" t="s">
        <v>4672</v>
      </c>
      <c r="H384" s="15" t="s">
        <v>3697</v>
      </c>
      <c r="I384" s="14"/>
      <c r="J384" s="7"/>
    </row>
    <row r="385" spans="1:10">
      <c r="A385" s="61">
        <v>45905</v>
      </c>
      <c r="B385" s="61">
        <v>45908</v>
      </c>
      <c r="C385" s="116" t="s">
        <v>5501</v>
      </c>
      <c r="D385" s="7" t="s">
        <v>1834</v>
      </c>
      <c r="E385" s="7" t="s">
        <v>24</v>
      </c>
      <c r="F385" s="7" t="s">
        <v>639</v>
      </c>
      <c r="G385" s="7" t="s">
        <v>4672</v>
      </c>
      <c r="H385" s="15" t="s">
        <v>3697</v>
      </c>
      <c r="I385" s="14"/>
      <c r="J385" s="7"/>
    </row>
    <row r="386" spans="1:10">
      <c r="A386" s="61">
        <v>45905</v>
      </c>
      <c r="B386" s="61">
        <v>45908</v>
      </c>
      <c r="C386" s="116" t="s">
        <v>5502</v>
      </c>
      <c r="D386" s="7" t="s">
        <v>590</v>
      </c>
      <c r="E386" s="7" t="s">
        <v>24</v>
      </c>
      <c r="F386" s="7" t="s">
        <v>639</v>
      </c>
      <c r="G386" s="7" t="s">
        <v>4672</v>
      </c>
      <c r="H386" s="15" t="s">
        <v>3697</v>
      </c>
      <c r="I386" s="14"/>
      <c r="J386" s="7"/>
    </row>
    <row r="387" spans="1:10">
      <c r="A387" s="61">
        <v>45905</v>
      </c>
      <c r="B387" s="61">
        <v>45908</v>
      </c>
      <c r="C387" s="116" t="s">
        <v>5503</v>
      </c>
      <c r="D387" s="7" t="s">
        <v>590</v>
      </c>
      <c r="E387" s="7" t="s">
        <v>24</v>
      </c>
      <c r="F387" s="7" t="s">
        <v>639</v>
      </c>
      <c r="G387" s="7" t="s">
        <v>4672</v>
      </c>
      <c r="H387" s="15" t="s">
        <v>3697</v>
      </c>
      <c r="I387" s="14"/>
      <c r="J387" s="7"/>
    </row>
    <row r="388" spans="1:10">
      <c r="A388" s="61">
        <v>45905</v>
      </c>
      <c r="B388" s="61">
        <v>45908</v>
      </c>
      <c r="C388" s="116" t="s">
        <v>5504</v>
      </c>
      <c r="D388" s="7" t="s">
        <v>590</v>
      </c>
      <c r="E388" s="7" t="s">
        <v>24</v>
      </c>
      <c r="F388" s="7" t="s">
        <v>639</v>
      </c>
      <c r="G388" s="7" t="s">
        <v>4672</v>
      </c>
      <c r="H388" s="15" t="s">
        <v>3697</v>
      </c>
      <c r="I388" s="14"/>
      <c r="J388" s="7"/>
    </row>
    <row r="389" spans="1:10">
      <c r="A389" s="61">
        <v>45905</v>
      </c>
      <c r="B389" s="61">
        <v>45908</v>
      </c>
      <c r="C389" s="116" t="s">
        <v>5505</v>
      </c>
      <c r="D389" s="7" t="s">
        <v>1970</v>
      </c>
      <c r="E389" s="7" t="s">
        <v>3892</v>
      </c>
      <c r="F389" s="7" t="s">
        <v>639</v>
      </c>
      <c r="G389" s="7" t="s">
        <v>4672</v>
      </c>
      <c r="H389" s="15" t="s">
        <v>3697</v>
      </c>
      <c r="I389" s="14"/>
      <c r="J389" s="7"/>
    </row>
    <row r="390" spans="1:10">
      <c r="A390" s="61">
        <v>45905</v>
      </c>
      <c r="B390" s="61">
        <v>45908</v>
      </c>
      <c r="C390" s="116" t="s">
        <v>5506</v>
      </c>
      <c r="D390" s="7" t="s">
        <v>1834</v>
      </c>
      <c r="E390" s="7" t="s">
        <v>24</v>
      </c>
      <c r="F390" s="7" t="s">
        <v>639</v>
      </c>
      <c r="G390" s="7" t="s">
        <v>4672</v>
      </c>
      <c r="H390" s="15" t="s">
        <v>3697</v>
      </c>
      <c r="I390" s="14"/>
      <c r="J390" s="7"/>
    </row>
    <row r="391" spans="1:10">
      <c r="A391" s="61">
        <v>45905</v>
      </c>
      <c r="B391" s="61">
        <v>45908</v>
      </c>
      <c r="C391" s="116" t="s">
        <v>3036</v>
      </c>
      <c r="D391" s="7" t="s">
        <v>499</v>
      </c>
      <c r="F391" s="7" t="s">
        <v>639</v>
      </c>
      <c r="G391" s="7" t="s">
        <v>4672</v>
      </c>
      <c r="H391" s="15" t="s">
        <v>3697</v>
      </c>
      <c r="I391" s="14"/>
      <c r="J391" s="7"/>
    </row>
    <row r="392" spans="1:10">
      <c r="A392" s="61">
        <v>45905</v>
      </c>
      <c r="B392" s="61">
        <v>45908</v>
      </c>
      <c r="C392" s="116" t="s">
        <v>5507</v>
      </c>
      <c r="D392" s="7" t="s">
        <v>777</v>
      </c>
      <c r="E392" s="7" t="s">
        <v>24</v>
      </c>
      <c r="F392" s="7" t="s">
        <v>639</v>
      </c>
      <c r="G392" s="7" t="s">
        <v>4672</v>
      </c>
      <c r="H392" s="15" t="s">
        <v>3697</v>
      </c>
      <c r="I392" s="14"/>
      <c r="J392" s="7"/>
    </row>
    <row r="393" spans="1:10">
      <c r="A393" s="61">
        <v>45905</v>
      </c>
      <c r="B393" s="61">
        <v>45908</v>
      </c>
      <c r="C393" s="116" t="s">
        <v>5508</v>
      </c>
      <c r="D393" s="7" t="s">
        <v>777</v>
      </c>
      <c r="E393" s="7" t="s">
        <v>24</v>
      </c>
      <c r="F393" s="7" t="s">
        <v>5392</v>
      </c>
      <c r="G393" s="7" t="s">
        <v>4672</v>
      </c>
      <c r="H393" s="15" t="s">
        <v>3697</v>
      </c>
      <c r="I393" s="14"/>
      <c r="J393" s="7"/>
    </row>
    <row r="394" spans="1:10">
      <c r="A394" s="61">
        <v>45905</v>
      </c>
      <c r="B394" s="61">
        <v>45908</v>
      </c>
      <c r="C394" s="116" t="s">
        <v>5509</v>
      </c>
      <c r="D394" s="7" t="s">
        <v>11</v>
      </c>
      <c r="F394" s="7" t="s">
        <v>639</v>
      </c>
      <c r="G394" s="7" t="s">
        <v>4672</v>
      </c>
      <c r="H394" s="15" t="s">
        <v>3697</v>
      </c>
      <c r="I394" s="14"/>
      <c r="J394" s="7"/>
    </row>
    <row r="395" spans="1:10">
      <c r="A395" s="61">
        <v>45905</v>
      </c>
      <c r="B395" s="61">
        <v>45908</v>
      </c>
      <c r="C395" s="116" t="s">
        <v>4414</v>
      </c>
      <c r="D395" s="7" t="s">
        <v>499</v>
      </c>
      <c r="F395" s="7" t="s">
        <v>639</v>
      </c>
      <c r="G395" s="7" t="s">
        <v>4672</v>
      </c>
      <c r="H395" s="15" t="s">
        <v>3697</v>
      </c>
      <c r="I395" s="14"/>
      <c r="J395" s="7"/>
    </row>
    <row r="396" spans="1:10">
      <c r="A396" s="61">
        <v>45905</v>
      </c>
      <c r="B396" s="61">
        <v>45908</v>
      </c>
      <c r="C396" s="116" t="s">
        <v>4642</v>
      </c>
      <c r="D396" s="7" t="s">
        <v>499</v>
      </c>
      <c r="F396" s="7" t="s">
        <v>639</v>
      </c>
      <c r="G396" s="7" t="s">
        <v>4672</v>
      </c>
      <c r="H396" s="15" t="s">
        <v>3697</v>
      </c>
      <c r="I396" s="14"/>
      <c r="J396" s="7"/>
    </row>
    <row r="397" spans="1:10">
      <c r="A397" s="61">
        <v>45908</v>
      </c>
      <c r="B397" s="61">
        <v>45908</v>
      </c>
      <c r="C397" s="116" t="s">
        <v>4598</v>
      </c>
      <c r="D397" s="7" t="s">
        <v>499</v>
      </c>
      <c r="F397" s="7" t="s">
        <v>639</v>
      </c>
      <c r="G397" s="7" t="s">
        <v>4672</v>
      </c>
      <c r="H397" s="15" t="s">
        <v>3697</v>
      </c>
      <c r="I397" s="14"/>
      <c r="J397" s="7"/>
    </row>
    <row r="398" spans="1:10">
      <c r="A398" s="61">
        <v>45908</v>
      </c>
      <c r="B398" s="61">
        <v>45908</v>
      </c>
      <c r="C398" s="116" t="s">
        <v>5467</v>
      </c>
      <c r="D398" s="7" t="s">
        <v>11</v>
      </c>
      <c r="E398" s="7" t="s">
        <v>5533</v>
      </c>
      <c r="F398" s="7" t="s">
        <v>639</v>
      </c>
      <c r="G398" s="7" t="s">
        <v>4672</v>
      </c>
      <c r="H398" s="15" t="s">
        <v>3697</v>
      </c>
      <c r="I398" s="14"/>
      <c r="J398" s="7"/>
    </row>
    <row r="399" spans="1:10">
      <c r="A399" s="61">
        <v>45908</v>
      </c>
      <c r="B399" s="61">
        <v>45908</v>
      </c>
      <c r="C399" s="116" t="s">
        <v>5510</v>
      </c>
      <c r="D399" s="7" t="s">
        <v>3530</v>
      </c>
      <c r="E399" s="7" t="s">
        <v>5535</v>
      </c>
      <c r="F399" s="7" t="s">
        <v>639</v>
      </c>
      <c r="G399" s="7" t="s">
        <v>4672</v>
      </c>
      <c r="H399" s="15" t="s">
        <v>3697</v>
      </c>
      <c r="I399" s="14"/>
      <c r="J399" s="7"/>
    </row>
    <row r="400" spans="1:10">
      <c r="A400" s="61">
        <v>45908</v>
      </c>
      <c r="B400" s="61">
        <v>45908</v>
      </c>
      <c r="C400" s="116" t="s">
        <v>5511</v>
      </c>
      <c r="D400" s="7" t="s">
        <v>3530</v>
      </c>
      <c r="E400" s="7" t="s">
        <v>745</v>
      </c>
      <c r="F400" s="7" t="s">
        <v>648</v>
      </c>
      <c r="G400" s="7" t="s">
        <v>4672</v>
      </c>
      <c r="H400" s="15" t="s">
        <v>3697</v>
      </c>
      <c r="I400" s="14"/>
      <c r="J400" s="7"/>
    </row>
    <row r="401" spans="1:10">
      <c r="A401" s="61">
        <v>45908</v>
      </c>
      <c r="B401" s="61">
        <v>45908</v>
      </c>
      <c r="C401" s="116" t="s">
        <v>5512</v>
      </c>
      <c r="D401" s="7" t="s">
        <v>3530</v>
      </c>
      <c r="E401" s="7" t="s">
        <v>5536</v>
      </c>
      <c r="F401" s="7" t="s">
        <v>639</v>
      </c>
      <c r="G401" s="7" t="s">
        <v>4672</v>
      </c>
      <c r="H401" s="15" t="s">
        <v>3697</v>
      </c>
      <c r="I401" s="14"/>
      <c r="J401" s="7"/>
    </row>
    <row r="402" spans="1:10">
      <c r="A402" s="61">
        <v>45908</v>
      </c>
      <c r="B402" s="61">
        <v>45908</v>
      </c>
      <c r="C402" s="116" t="s">
        <v>5513</v>
      </c>
      <c r="D402" s="7" t="s">
        <v>3530</v>
      </c>
      <c r="E402" s="7" t="s">
        <v>5537</v>
      </c>
      <c r="F402" s="7" t="s">
        <v>639</v>
      </c>
      <c r="G402" s="7" t="s">
        <v>4672</v>
      </c>
      <c r="H402" s="15" t="s">
        <v>3697</v>
      </c>
      <c r="I402" s="14"/>
      <c r="J402" s="7"/>
    </row>
    <row r="403" spans="1:10">
      <c r="A403" s="61">
        <v>45908</v>
      </c>
      <c r="B403" s="61">
        <v>45908</v>
      </c>
      <c r="C403" s="116" t="s">
        <v>5514</v>
      </c>
      <c r="D403" s="7" t="s">
        <v>11</v>
      </c>
      <c r="E403" s="7" t="s">
        <v>5534</v>
      </c>
      <c r="F403" s="7" t="s">
        <v>639</v>
      </c>
      <c r="G403" s="7" t="s">
        <v>4672</v>
      </c>
      <c r="H403" s="15" t="s">
        <v>3697</v>
      </c>
      <c r="I403" s="14"/>
      <c r="J403" s="7"/>
    </row>
    <row r="404" spans="1:10">
      <c r="A404" s="61">
        <v>45908</v>
      </c>
      <c r="B404" s="61">
        <v>45908</v>
      </c>
      <c r="C404" s="116" t="s">
        <v>5515</v>
      </c>
      <c r="D404" s="7" t="s">
        <v>3097</v>
      </c>
      <c r="E404" s="7" t="s">
        <v>745</v>
      </c>
      <c r="F404" s="7" t="s">
        <v>648</v>
      </c>
      <c r="G404" s="7" t="s">
        <v>4672</v>
      </c>
      <c r="H404" s="15" t="s">
        <v>3697</v>
      </c>
      <c r="I404" s="14"/>
      <c r="J404" s="7"/>
    </row>
    <row r="405" spans="1:10">
      <c r="A405" s="61">
        <v>45908</v>
      </c>
      <c r="B405" s="61">
        <v>45908</v>
      </c>
      <c r="C405" s="116" t="s">
        <v>5516</v>
      </c>
      <c r="D405" s="7" t="s">
        <v>3097</v>
      </c>
      <c r="E405" s="7" t="s">
        <v>5538</v>
      </c>
      <c r="F405" s="7" t="s">
        <v>639</v>
      </c>
      <c r="G405" s="7" t="s">
        <v>4672</v>
      </c>
      <c r="H405" s="15" t="s">
        <v>3697</v>
      </c>
      <c r="I405" s="14"/>
      <c r="J405" s="7"/>
    </row>
    <row r="406" spans="1:10">
      <c r="A406" s="61">
        <v>45908</v>
      </c>
      <c r="B406" s="61">
        <v>45908</v>
      </c>
      <c r="C406" s="116" t="s">
        <v>5517</v>
      </c>
      <c r="D406" s="7" t="s">
        <v>3097</v>
      </c>
      <c r="E406" s="7" t="s">
        <v>5538</v>
      </c>
      <c r="F406" s="7" t="s">
        <v>639</v>
      </c>
      <c r="G406" s="7" t="s">
        <v>4672</v>
      </c>
      <c r="H406" s="15" t="s">
        <v>3697</v>
      </c>
      <c r="I406" s="14"/>
      <c r="J406" s="7"/>
    </row>
    <row r="407" spans="1:10">
      <c r="A407" s="61">
        <v>45908</v>
      </c>
      <c r="B407" s="61">
        <v>45908</v>
      </c>
      <c r="C407" s="116" t="s">
        <v>5518</v>
      </c>
      <c r="D407" s="7" t="s">
        <v>3097</v>
      </c>
      <c r="E407" s="7" t="s">
        <v>5539</v>
      </c>
      <c r="F407" s="7" t="s">
        <v>639</v>
      </c>
      <c r="G407" s="7" t="s">
        <v>4672</v>
      </c>
      <c r="H407" s="15" t="s">
        <v>3697</v>
      </c>
      <c r="I407" s="14"/>
      <c r="J407" s="7"/>
    </row>
    <row r="408" spans="1:10">
      <c r="A408" s="61">
        <v>45908</v>
      </c>
      <c r="B408" s="61">
        <v>45908</v>
      </c>
      <c r="C408" s="116" t="s">
        <v>5519</v>
      </c>
      <c r="D408" s="7" t="s">
        <v>1965</v>
      </c>
      <c r="E408" s="7" t="s">
        <v>24</v>
      </c>
      <c r="F408" s="7" t="s">
        <v>639</v>
      </c>
      <c r="G408" s="7" t="s">
        <v>4672</v>
      </c>
      <c r="H408" s="15" t="s">
        <v>3697</v>
      </c>
      <c r="I408" s="14"/>
      <c r="J408" s="7"/>
    </row>
    <row r="409" spans="1:10">
      <c r="A409" s="61">
        <v>45908</v>
      </c>
      <c r="B409" s="61">
        <v>45908</v>
      </c>
      <c r="C409" s="116" t="s">
        <v>5520</v>
      </c>
      <c r="D409" s="7" t="s">
        <v>277</v>
      </c>
      <c r="E409" s="7" t="s">
        <v>5450</v>
      </c>
      <c r="F409" s="7" t="s">
        <v>639</v>
      </c>
      <c r="G409" s="7" t="s">
        <v>4672</v>
      </c>
      <c r="H409" s="15" t="s">
        <v>3697</v>
      </c>
      <c r="I409" s="14"/>
      <c r="J409" s="7"/>
    </row>
    <row r="410" spans="1:10">
      <c r="A410" s="61">
        <v>45908</v>
      </c>
      <c r="B410" s="61">
        <v>45908</v>
      </c>
      <c r="C410" s="116" t="s">
        <v>5521</v>
      </c>
      <c r="D410" s="7" t="s">
        <v>741</v>
      </c>
      <c r="E410" s="7" t="s">
        <v>2944</v>
      </c>
      <c r="F410" s="7" t="s">
        <v>639</v>
      </c>
      <c r="G410" s="7" t="s">
        <v>4672</v>
      </c>
      <c r="H410" s="15" t="s">
        <v>3697</v>
      </c>
      <c r="I410" s="14"/>
      <c r="J410" s="7"/>
    </row>
    <row r="411" spans="1:10">
      <c r="A411" s="61">
        <v>45908</v>
      </c>
      <c r="B411" s="61">
        <v>45908</v>
      </c>
      <c r="C411" s="116" t="s">
        <v>5522</v>
      </c>
      <c r="D411" s="7" t="s">
        <v>263</v>
      </c>
      <c r="E411" s="7" t="s">
        <v>745</v>
      </c>
      <c r="F411" s="7" t="s">
        <v>648</v>
      </c>
      <c r="G411" s="7" t="s">
        <v>4672</v>
      </c>
      <c r="H411" s="15" t="s">
        <v>3697</v>
      </c>
      <c r="I411" s="14"/>
      <c r="J411" s="7"/>
    </row>
    <row r="412" spans="1:10">
      <c r="A412" s="61">
        <v>45908</v>
      </c>
      <c r="B412" s="61">
        <v>45908</v>
      </c>
      <c r="C412" s="116" t="s">
        <v>5523</v>
      </c>
      <c r="D412" s="7" t="s">
        <v>4973</v>
      </c>
      <c r="E412" s="7" t="s">
        <v>5545</v>
      </c>
      <c r="F412" s="7" t="s">
        <v>639</v>
      </c>
      <c r="G412" s="7" t="s">
        <v>4672</v>
      </c>
      <c r="H412" s="15" t="s">
        <v>3697</v>
      </c>
      <c r="I412" s="14"/>
      <c r="J412" s="7"/>
    </row>
    <row r="413" spans="1:10">
      <c r="A413" s="61">
        <v>45908</v>
      </c>
      <c r="B413" s="61">
        <v>45908</v>
      </c>
      <c r="C413" s="116" t="s">
        <v>5524</v>
      </c>
      <c r="D413" s="7" t="s">
        <v>499</v>
      </c>
      <c r="E413" s="7" t="s">
        <v>5542</v>
      </c>
      <c r="F413" s="7" t="s">
        <v>639</v>
      </c>
      <c r="G413" s="7" t="s">
        <v>4672</v>
      </c>
      <c r="H413" s="15" t="s">
        <v>3697</v>
      </c>
      <c r="I413" s="14"/>
      <c r="J413" s="7"/>
    </row>
    <row r="414" spans="1:10">
      <c r="A414" s="61">
        <v>45908</v>
      </c>
      <c r="B414" s="61">
        <v>45908</v>
      </c>
      <c r="C414" s="116" t="s">
        <v>5436</v>
      </c>
      <c r="D414" s="7" t="s">
        <v>499</v>
      </c>
      <c r="E414" s="7" t="s">
        <v>5543</v>
      </c>
      <c r="F414" s="7" t="s">
        <v>639</v>
      </c>
      <c r="G414" s="7" t="s">
        <v>4672</v>
      </c>
      <c r="H414" s="15" t="s">
        <v>3697</v>
      </c>
      <c r="I414" s="14"/>
      <c r="J414" s="7"/>
    </row>
    <row r="415" spans="1:10">
      <c r="A415" s="61">
        <v>45908</v>
      </c>
      <c r="B415" s="61">
        <v>45908</v>
      </c>
      <c r="C415" s="116" t="s">
        <v>5525</v>
      </c>
      <c r="D415" s="7" t="s">
        <v>499</v>
      </c>
      <c r="E415" s="7" t="s">
        <v>5544</v>
      </c>
      <c r="F415" s="7" t="s">
        <v>639</v>
      </c>
      <c r="G415" s="7" t="s">
        <v>4672</v>
      </c>
      <c r="H415" s="15" t="s">
        <v>3697</v>
      </c>
      <c r="I415" s="14"/>
      <c r="J415" s="7"/>
    </row>
    <row r="416" spans="1:10">
      <c r="A416" s="61">
        <v>45908</v>
      </c>
      <c r="B416" s="61">
        <v>45908</v>
      </c>
      <c r="C416" s="116" t="s">
        <v>5526</v>
      </c>
      <c r="D416" s="7" t="s">
        <v>11</v>
      </c>
      <c r="E416" s="7" t="s">
        <v>1540</v>
      </c>
      <c r="F416" s="7" t="s">
        <v>639</v>
      </c>
      <c r="G416" s="7" t="s">
        <v>4672</v>
      </c>
      <c r="H416" s="15" t="s">
        <v>3697</v>
      </c>
      <c r="I416" s="14"/>
      <c r="J416" s="7"/>
    </row>
    <row r="417" spans="1:10">
      <c r="A417" s="61">
        <v>45908</v>
      </c>
      <c r="B417" s="61">
        <v>45908</v>
      </c>
      <c r="C417" s="116" t="s">
        <v>5527</v>
      </c>
      <c r="D417" s="7" t="s">
        <v>11</v>
      </c>
      <c r="E417" s="7" t="s">
        <v>3742</v>
      </c>
      <c r="F417" s="7" t="s">
        <v>639</v>
      </c>
      <c r="G417" s="7" t="s">
        <v>4672</v>
      </c>
      <c r="H417" s="15" t="s">
        <v>3697</v>
      </c>
      <c r="I417" s="14"/>
      <c r="J417" s="7"/>
    </row>
    <row r="418" spans="1:10">
      <c r="A418" s="195">
        <v>45909</v>
      </c>
      <c r="B418" s="195">
        <v>45909</v>
      </c>
      <c r="C418" s="116" t="s">
        <v>5528</v>
      </c>
      <c r="D418" s="7" t="s">
        <v>3097</v>
      </c>
      <c r="E418" s="7" t="s">
        <v>5540</v>
      </c>
      <c r="F418" s="7" t="s">
        <v>639</v>
      </c>
      <c r="G418" s="7" t="s">
        <v>4672</v>
      </c>
      <c r="H418" s="15" t="s">
        <v>3697</v>
      </c>
      <c r="I418" s="14"/>
      <c r="J418" s="7"/>
    </row>
    <row r="419" spans="1:10">
      <c r="A419" s="195">
        <v>45909</v>
      </c>
      <c r="B419" s="195">
        <v>45909</v>
      </c>
      <c r="C419" s="116" t="s">
        <v>5529</v>
      </c>
      <c r="D419" s="7" t="s">
        <v>3097</v>
      </c>
      <c r="E419" s="7" t="s">
        <v>5540</v>
      </c>
      <c r="F419" s="7" t="s">
        <v>639</v>
      </c>
      <c r="G419" s="7" t="s">
        <v>4672</v>
      </c>
      <c r="H419" s="15" t="s">
        <v>3697</v>
      </c>
      <c r="I419" s="14"/>
      <c r="J419" s="7"/>
    </row>
    <row r="420" spans="1:10">
      <c r="A420" s="195">
        <v>45909</v>
      </c>
      <c r="B420" s="195">
        <v>45909</v>
      </c>
      <c r="C420" s="116" t="s">
        <v>5391</v>
      </c>
      <c r="D420" s="7" t="s">
        <v>3530</v>
      </c>
      <c r="F420" s="7" t="s">
        <v>639</v>
      </c>
      <c r="G420" s="7" t="s">
        <v>4672</v>
      </c>
      <c r="H420" s="15" t="s">
        <v>3697</v>
      </c>
      <c r="I420" s="14"/>
      <c r="J420" s="7"/>
    </row>
    <row r="421" spans="1:10">
      <c r="A421" s="195">
        <v>45909</v>
      </c>
      <c r="B421" s="195">
        <v>45909</v>
      </c>
      <c r="C421" s="116" t="s">
        <v>5530</v>
      </c>
      <c r="D421" s="7" t="s">
        <v>3530</v>
      </c>
      <c r="E421" s="7" t="s">
        <v>5541</v>
      </c>
      <c r="F421" s="7" t="s">
        <v>639</v>
      </c>
      <c r="G421" s="7" t="s">
        <v>4672</v>
      </c>
      <c r="H421" s="15" t="s">
        <v>3697</v>
      </c>
      <c r="I421" s="14"/>
      <c r="J421" s="7"/>
    </row>
    <row r="422" spans="1:10">
      <c r="A422" s="195">
        <v>45909</v>
      </c>
      <c r="B422" s="195">
        <v>45909</v>
      </c>
      <c r="C422" s="116" t="s">
        <v>3988</v>
      </c>
      <c r="D422" s="7" t="s">
        <v>3530</v>
      </c>
      <c r="F422" s="7" t="s">
        <v>639</v>
      </c>
      <c r="G422" s="7" t="s">
        <v>4672</v>
      </c>
      <c r="H422" s="15" t="s">
        <v>3697</v>
      </c>
      <c r="I422" s="14"/>
      <c r="J422" s="7"/>
    </row>
    <row r="423" spans="1:10">
      <c r="A423" s="195">
        <v>45909</v>
      </c>
      <c r="B423" s="195">
        <v>45909</v>
      </c>
      <c r="C423" s="116" t="s">
        <v>2263</v>
      </c>
      <c r="D423" s="7" t="s">
        <v>3530</v>
      </c>
      <c r="F423" s="7" t="s">
        <v>639</v>
      </c>
      <c r="G423" s="7" t="s">
        <v>4672</v>
      </c>
      <c r="H423" s="15" t="s">
        <v>3697</v>
      </c>
      <c r="I423" s="14"/>
      <c r="J423" s="7"/>
    </row>
    <row r="424" spans="1:10">
      <c r="A424" s="195">
        <v>45909</v>
      </c>
      <c r="B424" s="195">
        <v>45909</v>
      </c>
      <c r="C424" s="116" t="s">
        <v>5531</v>
      </c>
      <c r="D424" s="7" t="s">
        <v>167</v>
      </c>
      <c r="E424" s="64" t="s">
        <v>5532</v>
      </c>
      <c r="F424" s="7" t="s">
        <v>639</v>
      </c>
      <c r="G424" s="7" t="s">
        <v>4672</v>
      </c>
      <c r="H424" s="15" t="s">
        <v>3697</v>
      </c>
      <c r="I424" s="14"/>
      <c r="J424" s="7"/>
    </row>
    <row r="425" spans="1:10">
      <c r="A425" s="195">
        <v>45909</v>
      </c>
      <c r="B425" s="195">
        <v>45909</v>
      </c>
      <c r="C425" s="116" t="s">
        <v>5417</v>
      </c>
      <c r="D425" s="7" t="s">
        <v>777</v>
      </c>
      <c r="E425" s="7" t="s">
        <v>24</v>
      </c>
      <c r="F425" s="7" t="s">
        <v>639</v>
      </c>
      <c r="G425" s="7" t="s">
        <v>4672</v>
      </c>
      <c r="H425" s="15" t="s">
        <v>3697</v>
      </c>
      <c r="I425" s="14"/>
      <c r="J425" s="7"/>
    </row>
    <row r="426" spans="1:10">
      <c r="A426" s="195">
        <v>45909</v>
      </c>
      <c r="B426" s="195">
        <v>45909</v>
      </c>
      <c r="C426" s="116" t="s">
        <v>5546</v>
      </c>
      <c r="D426" s="7" t="s">
        <v>38</v>
      </c>
      <c r="E426" s="7" t="s">
        <v>24</v>
      </c>
      <c r="F426" s="7" t="s">
        <v>639</v>
      </c>
      <c r="G426" s="7" t="s">
        <v>4672</v>
      </c>
      <c r="H426" s="15" t="s">
        <v>3697</v>
      </c>
      <c r="I426" s="14"/>
      <c r="J426" s="7"/>
    </row>
    <row r="427" spans="1:10">
      <c r="A427" s="195">
        <v>45909</v>
      </c>
      <c r="B427" s="195">
        <v>45909</v>
      </c>
      <c r="C427" s="116" t="s">
        <v>5547</v>
      </c>
      <c r="D427" s="7" t="s">
        <v>1834</v>
      </c>
      <c r="E427" s="7" t="s">
        <v>24</v>
      </c>
      <c r="F427" s="7" t="s">
        <v>639</v>
      </c>
      <c r="G427" s="7" t="s">
        <v>4672</v>
      </c>
      <c r="H427" s="15" t="s">
        <v>3697</v>
      </c>
      <c r="I427" s="14"/>
      <c r="J427" s="7"/>
    </row>
    <row r="428" spans="1:10">
      <c r="A428" s="195">
        <v>45909</v>
      </c>
      <c r="B428" s="195">
        <v>45909</v>
      </c>
      <c r="C428" s="116" t="s">
        <v>5548</v>
      </c>
      <c r="D428" s="7" t="s">
        <v>777</v>
      </c>
      <c r="E428" s="7" t="s">
        <v>24</v>
      </c>
      <c r="F428" s="7" t="s">
        <v>639</v>
      </c>
      <c r="G428" s="7" t="s">
        <v>4672</v>
      </c>
      <c r="H428" s="15" t="s">
        <v>3697</v>
      </c>
      <c r="I428" s="14"/>
      <c r="J428" s="7"/>
    </row>
    <row r="429" spans="1:10">
      <c r="A429" s="195">
        <v>45909</v>
      </c>
      <c r="B429" s="195">
        <v>45909</v>
      </c>
      <c r="C429" s="116" t="s">
        <v>5549</v>
      </c>
      <c r="D429" s="7" t="s">
        <v>499</v>
      </c>
      <c r="E429" s="7" t="s">
        <v>5562</v>
      </c>
      <c r="F429" s="7" t="s">
        <v>639</v>
      </c>
      <c r="G429" s="7" t="s">
        <v>4672</v>
      </c>
      <c r="H429" s="15" t="s">
        <v>3697</v>
      </c>
      <c r="I429" s="14"/>
      <c r="J429" s="7"/>
    </row>
    <row r="430" spans="1:10">
      <c r="A430" s="195">
        <v>45909</v>
      </c>
      <c r="B430" s="195">
        <v>45909</v>
      </c>
      <c r="C430" s="116" t="s">
        <v>5550</v>
      </c>
      <c r="D430" s="7" t="s">
        <v>11</v>
      </c>
      <c r="E430" s="7" t="s">
        <v>4068</v>
      </c>
      <c r="F430" s="7" t="s">
        <v>639</v>
      </c>
      <c r="G430" s="7" t="s">
        <v>4672</v>
      </c>
      <c r="H430" s="15" t="s">
        <v>3697</v>
      </c>
      <c r="I430" s="14"/>
      <c r="J430" s="7"/>
    </row>
    <row r="431" spans="1:10">
      <c r="A431" s="195">
        <v>45909</v>
      </c>
      <c r="B431" s="195">
        <v>45909</v>
      </c>
      <c r="C431" s="116" t="s">
        <v>5551</v>
      </c>
      <c r="D431" s="7" t="s">
        <v>11</v>
      </c>
      <c r="E431" s="7" t="s">
        <v>2979</v>
      </c>
      <c r="F431" s="7" t="s">
        <v>639</v>
      </c>
      <c r="G431" s="7" t="s">
        <v>4672</v>
      </c>
      <c r="H431" s="15" t="s">
        <v>3697</v>
      </c>
      <c r="I431" s="14"/>
      <c r="J431" s="7"/>
    </row>
    <row r="432" spans="1:10">
      <c r="A432" s="195">
        <v>45909</v>
      </c>
      <c r="B432" s="195">
        <v>45911</v>
      </c>
      <c r="C432" s="116" t="s">
        <v>5552</v>
      </c>
      <c r="D432" s="7" t="s">
        <v>38</v>
      </c>
      <c r="E432" s="7" t="s">
        <v>24</v>
      </c>
      <c r="F432" s="7" t="s">
        <v>639</v>
      </c>
      <c r="G432" s="7" t="s">
        <v>4672</v>
      </c>
      <c r="H432" s="15" t="s">
        <v>3697</v>
      </c>
      <c r="I432" s="14"/>
      <c r="J432" s="7"/>
    </row>
    <row r="433" spans="1:10">
      <c r="A433" s="195">
        <v>45909</v>
      </c>
      <c r="B433" s="195">
        <v>45911</v>
      </c>
      <c r="C433" s="116" t="s">
        <v>5553</v>
      </c>
      <c r="D433" s="7" t="s">
        <v>1834</v>
      </c>
      <c r="E433" s="7" t="s">
        <v>24</v>
      </c>
      <c r="F433" s="7" t="s">
        <v>639</v>
      </c>
      <c r="G433" s="7" t="s">
        <v>4672</v>
      </c>
      <c r="H433" s="15" t="s">
        <v>3697</v>
      </c>
      <c r="I433" s="14"/>
      <c r="J433" s="7"/>
    </row>
    <row r="434" spans="1:10">
      <c r="A434" s="195">
        <v>45909</v>
      </c>
      <c r="B434" s="195">
        <v>45911</v>
      </c>
      <c r="C434" s="116" t="s">
        <v>5554</v>
      </c>
      <c r="D434" s="7" t="s">
        <v>1834</v>
      </c>
      <c r="E434" s="7" t="s">
        <v>24</v>
      </c>
      <c r="F434" s="7" t="s">
        <v>639</v>
      </c>
      <c r="G434" s="7" t="s">
        <v>4672</v>
      </c>
      <c r="H434" s="15" t="s">
        <v>3697</v>
      </c>
      <c r="I434" s="14"/>
      <c r="J434" s="7"/>
    </row>
    <row r="435" spans="1:10">
      <c r="A435" s="195">
        <v>45909</v>
      </c>
      <c r="B435" s="195">
        <v>45911</v>
      </c>
      <c r="C435" s="116" t="s">
        <v>5555</v>
      </c>
      <c r="D435" s="7" t="s">
        <v>3657</v>
      </c>
      <c r="E435" s="7" t="s">
        <v>5540</v>
      </c>
      <c r="F435" s="7" t="s">
        <v>648</v>
      </c>
      <c r="G435" s="7" t="s">
        <v>4672</v>
      </c>
      <c r="H435" s="15" t="s">
        <v>3697</v>
      </c>
      <c r="I435" s="14"/>
      <c r="J435" s="7"/>
    </row>
    <row r="436" spans="1:10">
      <c r="A436" s="195">
        <v>45909</v>
      </c>
      <c r="B436" s="195">
        <v>45911</v>
      </c>
      <c r="C436" s="116" t="s">
        <v>5556</v>
      </c>
      <c r="D436" s="7" t="s">
        <v>4580</v>
      </c>
      <c r="E436" s="7" t="s">
        <v>5557</v>
      </c>
      <c r="F436" s="7" t="s">
        <v>639</v>
      </c>
      <c r="G436" s="7" t="s">
        <v>4672</v>
      </c>
      <c r="H436" s="15" t="s">
        <v>3697</v>
      </c>
      <c r="I436" s="14"/>
      <c r="J436" s="7"/>
    </row>
    <row r="437" spans="1:10">
      <c r="A437" s="195">
        <v>45909</v>
      </c>
      <c r="B437" s="195">
        <v>45911</v>
      </c>
      <c r="C437" s="116" t="s">
        <v>5558</v>
      </c>
      <c r="D437" s="7" t="s">
        <v>4580</v>
      </c>
      <c r="E437" s="14" t="s">
        <v>5559</v>
      </c>
      <c r="F437" s="14" t="s">
        <v>639</v>
      </c>
      <c r="G437" s="7" t="s">
        <v>4672</v>
      </c>
      <c r="H437" s="15" t="s">
        <v>3697</v>
      </c>
      <c r="I437" s="14"/>
      <c r="J437" s="7"/>
    </row>
    <row r="438" spans="1:10">
      <c r="A438" s="195">
        <v>45909</v>
      </c>
      <c r="B438" s="195">
        <v>45911</v>
      </c>
      <c r="C438" s="116" t="s">
        <v>5560</v>
      </c>
      <c r="D438" s="7" t="s">
        <v>4580</v>
      </c>
      <c r="E438" s="14" t="s">
        <v>5561</v>
      </c>
      <c r="F438" s="14" t="s">
        <v>639</v>
      </c>
      <c r="G438" s="7" t="s">
        <v>4672</v>
      </c>
      <c r="H438" s="15" t="s">
        <v>3697</v>
      </c>
      <c r="I438" s="14"/>
      <c r="J438" s="7"/>
    </row>
    <row r="439" spans="1:10">
      <c r="A439" s="195">
        <v>45909</v>
      </c>
      <c r="B439" s="195">
        <v>45911</v>
      </c>
      <c r="C439" s="116" t="s">
        <v>5563</v>
      </c>
      <c r="D439" s="14" t="s">
        <v>263</v>
      </c>
      <c r="E439" s="14" t="s">
        <v>5585</v>
      </c>
      <c r="F439" s="14" t="s">
        <v>639</v>
      </c>
      <c r="G439" s="7" t="s">
        <v>4672</v>
      </c>
      <c r="H439" s="15" t="s">
        <v>3697</v>
      </c>
      <c r="I439" s="14"/>
      <c r="J439" s="7"/>
    </row>
    <row r="440" spans="1:10">
      <c r="A440" s="195">
        <v>45909</v>
      </c>
      <c r="B440" s="195">
        <v>45911</v>
      </c>
      <c r="C440" s="116" t="s">
        <v>5564</v>
      </c>
      <c r="D440" s="14" t="s">
        <v>1975</v>
      </c>
      <c r="E440" s="14"/>
      <c r="F440" s="14" t="s">
        <v>639</v>
      </c>
      <c r="G440" s="7" t="s">
        <v>4672</v>
      </c>
      <c r="H440" s="15" t="s">
        <v>3697</v>
      </c>
      <c r="I440" s="14"/>
      <c r="J440" s="7"/>
    </row>
    <row r="441" spans="1:10">
      <c r="A441" s="195">
        <v>45909</v>
      </c>
      <c r="B441" s="195">
        <v>45911</v>
      </c>
      <c r="C441" s="116" t="s">
        <v>5565</v>
      </c>
      <c r="D441" s="14" t="s">
        <v>4011</v>
      </c>
      <c r="F441" s="14" t="s">
        <v>648</v>
      </c>
      <c r="G441" s="7" t="s">
        <v>4672</v>
      </c>
      <c r="H441" s="15" t="s">
        <v>3697</v>
      </c>
      <c r="I441" s="14"/>
      <c r="J441" s="7"/>
    </row>
    <row r="442" spans="1:10">
      <c r="A442" s="195">
        <v>45909</v>
      </c>
      <c r="B442" s="195">
        <v>45911</v>
      </c>
      <c r="C442" s="116" t="s">
        <v>5566</v>
      </c>
      <c r="D442" s="14" t="s">
        <v>4011</v>
      </c>
      <c r="E442" s="14"/>
      <c r="F442" s="14" t="s">
        <v>639</v>
      </c>
      <c r="G442" s="7" t="s">
        <v>4672</v>
      </c>
      <c r="H442" s="15" t="s">
        <v>3697</v>
      </c>
      <c r="I442" s="14"/>
      <c r="J442" s="7"/>
    </row>
    <row r="443" spans="1:10">
      <c r="A443" s="195">
        <v>45909</v>
      </c>
      <c r="B443" s="195">
        <v>45911</v>
      </c>
      <c r="C443" s="116" t="s">
        <v>5567</v>
      </c>
      <c r="D443" s="14" t="s">
        <v>11</v>
      </c>
      <c r="E443" s="14"/>
      <c r="F443" s="14" t="s">
        <v>5392</v>
      </c>
      <c r="G443" s="7" t="s">
        <v>4672</v>
      </c>
      <c r="H443" s="15" t="s">
        <v>3697</v>
      </c>
      <c r="I443" s="14"/>
      <c r="J443" s="7"/>
    </row>
    <row r="444" spans="1:10">
      <c r="A444" s="195">
        <v>45909</v>
      </c>
      <c r="B444" s="195">
        <v>45911</v>
      </c>
      <c r="C444" s="116" t="s">
        <v>5568</v>
      </c>
      <c r="D444" s="14" t="s">
        <v>11</v>
      </c>
      <c r="E444" s="14"/>
      <c r="F444" s="14" t="s">
        <v>639</v>
      </c>
      <c r="G444" s="7" t="s">
        <v>4672</v>
      </c>
      <c r="H444" s="15" t="s">
        <v>3697</v>
      </c>
      <c r="I444" s="14"/>
      <c r="J444" s="7"/>
    </row>
    <row r="445" spans="1:10">
      <c r="A445" s="195">
        <v>45909</v>
      </c>
      <c r="B445" s="195">
        <v>45911</v>
      </c>
      <c r="C445" s="116" t="s">
        <v>5569</v>
      </c>
      <c r="D445" s="14" t="s">
        <v>777</v>
      </c>
      <c r="E445" s="14"/>
      <c r="F445" s="14" t="s">
        <v>639</v>
      </c>
      <c r="G445" s="7" t="s">
        <v>4672</v>
      </c>
      <c r="H445" s="15" t="s">
        <v>3697</v>
      </c>
      <c r="I445" s="14"/>
      <c r="J445" s="7"/>
    </row>
    <row r="446" spans="1:10">
      <c r="A446" s="195">
        <v>45909</v>
      </c>
      <c r="B446" s="195">
        <v>45911</v>
      </c>
      <c r="C446" s="116" t="s">
        <v>5570</v>
      </c>
      <c r="D446" s="14" t="s">
        <v>23</v>
      </c>
      <c r="E446" s="14"/>
      <c r="F446" s="14" t="s">
        <v>639</v>
      </c>
      <c r="G446" s="7" t="s">
        <v>4672</v>
      </c>
      <c r="H446" s="15" t="s">
        <v>3697</v>
      </c>
      <c r="I446" s="14"/>
      <c r="J446" s="7"/>
    </row>
    <row r="447" spans="1:10">
      <c r="A447" s="195">
        <v>45909</v>
      </c>
      <c r="B447" s="195">
        <v>45911</v>
      </c>
      <c r="C447" s="116" t="s">
        <v>5571</v>
      </c>
      <c r="D447" s="14" t="s">
        <v>23</v>
      </c>
      <c r="E447" s="14"/>
      <c r="F447" s="14" t="s">
        <v>639</v>
      </c>
      <c r="G447" s="7" t="s">
        <v>4672</v>
      </c>
      <c r="H447" s="15" t="s">
        <v>3697</v>
      </c>
      <c r="I447" s="14"/>
      <c r="J447" s="7"/>
    </row>
    <row r="448" spans="1:10">
      <c r="A448" s="195">
        <v>45909</v>
      </c>
      <c r="B448" s="195">
        <v>45911</v>
      </c>
      <c r="C448" s="116" t="s">
        <v>5572</v>
      </c>
      <c r="D448" s="14" t="s">
        <v>23</v>
      </c>
      <c r="E448" s="14"/>
      <c r="F448" s="14" t="s">
        <v>639</v>
      </c>
      <c r="G448" s="7" t="s">
        <v>4672</v>
      </c>
      <c r="H448" s="15" t="s">
        <v>3697</v>
      </c>
      <c r="I448" s="14"/>
      <c r="J448" s="7"/>
    </row>
    <row r="449" spans="1:10">
      <c r="A449" s="195">
        <v>45909</v>
      </c>
      <c r="B449" s="195">
        <v>45911</v>
      </c>
      <c r="C449" s="116" t="s">
        <v>5573</v>
      </c>
      <c r="D449" s="14" t="s">
        <v>23</v>
      </c>
      <c r="E449" s="14"/>
      <c r="F449" s="14" t="s">
        <v>639</v>
      </c>
      <c r="G449" s="7" t="s">
        <v>4672</v>
      </c>
      <c r="H449" s="15" t="s">
        <v>3697</v>
      </c>
      <c r="I449" s="14"/>
      <c r="J449" s="7"/>
    </row>
    <row r="450" spans="1:10">
      <c r="A450" s="195">
        <v>45909</v>
      </c>
      <c r="B450" s="195">
        <v>45911</v>
      </c>
      <c r="C450" s="116" t="s">
        <v>5574</v>
      </c>
      <c r="D450" s="14" t="s">
        <v>23</v>
      </c>
      <c r="E450" s="14"/>
      <c r="F450" s="14" t="s">
        <v>639</v>
      </c>
      <c r="G450" s="7" t="s">
        <v>4672</v>
      </c>
      <c r="H450" s="15" t="s">
        <v>3697</v>
      </c>
      <c r="I450" s="14"/>
      <c r="J450" s="7"/>
    </row>
    <row r="451" spans="1:10">
      <c r="A451" s="195">
        <v>45909</v>
      </c>
      <c r="B451" s="195">
        <v>45911</v>
      </c>
      <c r="C451" s="116" t="s">
        <v>5575</v>
      </c>
      <c r="D451" s="14" t="s">
        <v>23</v>
      </c>
      <c r="E451" s="14"/>
      <c r="F451" s="14" t="s">
        <v>639</v>
      </c>
      <c r="G451" s="7" t="s">
        <v>4672</v>
      </c>
      <c r="H451" s="15" t="s">
        <v>3697</v>
      </c>
      <c r="I451" s="14"/>
      <c r="J451" s="7"/>
    </row>
    <row r="452" spans="1:10">
      <c r="A452" s="195">
        <v>45909</v>
      </c>
      <c r="B452" s="195">
        <v>45911</v>
      </c>
      <c r="C452" s="116" t="s">
        <v>5576</v>
      </c>
      <c r="D452" s="14" t="s">
        <v>23</v>
      </c>
      <c r="E452" s="14"/>
      <c r="F452" s="14" t="s">
        <v>639</v>
      </c>
      <c r="G452" s="7" t="s">
        <v>4672</v>
      </c>
      <c r="H452" s="15" t="s">
        <v>3697</v>
      </c>
      <c r="I452" s="14"/>
      <c r="J452" s="7"/>
    </row>
    <row r="453" spans="1:10">
      <c r="A453" s="195">
        <v>45909</v>
      </c>
      <c r="B453" s="195">
        <v>45911</v>
      </c>
      <c r="C453" s="116" t="s">
        <v>5577</v>
      </c>
      <c r="D453" s="14" t="s">
        <v>23</v>
      </c>
      <c r="E453" s="14"/>
      <c r="F453" s="14" t="s">
        <v>639</v>
      </c>
      <c r="G453" s="7" t="s">
        <v>4672</v>
      </c>
      <c r="H453" s="15" t="s">
        <v>3697</v>
      </c>
      <c r="I453" s="14"/>
      <c r="J453" s="7"/>
    </row>
    <row r="454" spans="1:10">
      <c r="A454" s="195">
        <v>45910</v>
      </c>
      <c r="B454" s="195">
        <v>45911</v>
      </c>
      <c r="C454" s="116" t="s">
        <v>5578</v>
      </c>
      <c r="D454" s="14" t="s">
        <v>23</v>
      </c>
      <c r="E454" s="14"/>
      <c r="F454" s="14" t="s">
        <v>639</v>
      </c>
      <c r="G454" s="7" t="s">
        <v>4672</v>
      </c>
      <c r="H454" s="15" t="s">
        <v>3697</v>
      </c>
      <c r="I454" s="14"/>
      <c r="J454" s="7"/>
    </row>
    <row r="455" spans="1:10">
      <c r="A455" s="195">
        <v>45910</v>
      </c>
      <c r="B455" s="195">
        <v>45911</v>
      </c>
      <c r="C455" s="116" t="s">
        <v>5579</v>
      </c>
      <c r="D455" s="14" t="s">
        <v>23</v>
      </c>
      <c r="E455" s="14"/>
      <c r="F455" s="14" t="s">
        <v>639</v>
      </c>
      <c r="G455" s="7" t="s">
        <v>4672</v>
      </c>
      <c r="H455" s="15" t="s">
        <v>3697</v>
      </c>
      <c r="I455" s="14"/>
      <c r="J455" s="7"/>
    </row>
    <row r="456" spans="1:10">
      <c r="A456" s="195">
        <v>45910</v>
      </c>
      <c r="B456" s="195">
        <v>45911</v>
      </c>
      <c r="C456" s="116" t="s">
        <v>5580</v>
      </c>
      <c r="D456" s="14" t="s">
        <v>23</v>
      </c>
      <c r="E456" s="14"/>
      <c r="F456" s="14" t="s">
        <v>639</v>
      </c>
      <c r="G456" s="7" t="s">
        <v>4672</v>
      </c>
      <c r="H456" s="15" t="s">
        <v>3697</v>
      </c>
      <c r="I456" s="14"/>
      <c r="J456" s="7"/>
    </row>
    <row r="457" spans="1:10">
      <c r="A457" s="195">
        <v>45910</v>
      </c>
      <c r="B457" s="195">
        <v>45911</v>
      </c>
      <c r="C457" s="116" t="s">
        <v>5581</v>
      </c>
      <c r="D457" s="14" t="s">
        <v>23</v>
      </c>
      <c r="E457" s="14"/>
      <c r="F457" s="14" t="s">
        <v>639</v>
      </c>
      <c r="G457" s="7" t="s">
        <v>4672</v>
      </c>
      <c r="H457" s="15" t="s">
        <v>3697</v>
      </c>
      <c r="I457" s="14"/>
      <c r="J457" s="7"/>
    </row>
    <row r="458" spans="1:10">
      <c r="A458" s="195">
        <v>45910</v>
      </c>
      <c r="B458" s="195">
        <v>45911</v>
      </c>
      <c r="C458" s="116" t="s">
        <v>5582</v>
      </c>
      <c r="D458" s="14" t="s">
        <v>1975</v>
      </c>
      <c r="E458" s="14"/>
      <c r="F458" s="14" t="s">
        <v>639</v>
      </c>
      <c r="G458" s="7" t="s">
        <v>4672</v>
      </c>
      <c r="H458" s="15" t="s">
        <v>3697</v>
      </c>
      <c r="I458" s="14"/>
      <c r="J458" s="7"/>
    </row>
    <row r="459" spans="1:10">
      <c r="A459" s="195">
        <v>45910</v>
      </c>
      <c r="B459" s="195">
        <v>45911</v>
      </c>
      <c r="C459" s="116" t="s">
        <v>5583</v>
      </c>
      <c r="D459" s="14" t="s">
        <v>1975</v>
      </c>
      <c r="E459" s="14"/>
      <c r="F459" s="14" t="s">
        <v>639</v>
      </c>
      <c r="G459" s="7" t="s">
        <v>4672</v>
      </c>
      <c r="H459" s="15" t="s">
        <v>3697</v>
      </c>
      <c r="I459" s="14"/>
      <c r="J459" s="7"/>
    </row>
    <row r="460" spans="1:10">
      <c r="A460" s="195">
        <v>45910</v>
      </c>
      <c r="B460" s="195">
        <v>45911</v>
      </c>
      <c r="C460" s="116" t="s">
        <v>5584</v>
      </c>
      <c r="D460" s="14" t="s">
        <v>1975</v>
      </c>
      <c r="E460" s="14"/>
      <c r="F460" s="14" t="s">
        <v>639</v>
      </c>
      <c r="G460" s="7" t="s">
        <v>4672</v>
      </c>
      <c r="H460" s="15" t="s">
        <v>3697</v>
      </c>
      <c r="I460" s="14"/>
      <c r="J460" s="14"/>
    </row>
    <row r="461" spans="1:10">
      <c r="A461" s="195">
        <v>45910</v>
      </c>
      <c r="B461" s="195">
        <v>45911</v>
      </c>
      <c r="C461" s="116" t="s">
        <v>5586</v>
      </c>
      <c r="D461" s="14" t="s">
        <v>1834</v>
      </c>
      <c r="E461" s="14" t="s">
        <v>24</v>
      </c>
      <c r="F461" s="14" t="s">
        <v>639</v>
      </c>
      <c r="G461" s="7" t="s">
        <v>4672</v>
      </c>
      <c r="H461" s="15" t="s">
        <v>3697</v>
      </c>
      <c r="I461" s="14"/>
      <c r="J461" s="14"/>
    </row>
    <row r="462" spans="1:10">
      <c r="A462" s="195">
        <v>45910</v>
      </c>
      <c r="B462" s="195">
        <v>45911</v>
      </c>
      <c r="C462" s="116" t="s">
        <v>5587</v>
      </c>
      <c r="D462" s="14" t="s">
        <v>1975</v>
      </c>
      <c r="E462" s="14" t="s">
        <v>3933</v>
      </c>
      <c r="F462" s="14" t="s">
        <v>639</v>
      </c>
      <c r="G462" s="7" t="s">
        <v>4672</v>
      </c>
      <c r="H462" s="15" t="s">
        <v>3697</v>
      </c>
      <c r="I462" s="14"/>
      <c r="J462" s="14"/>
    </row>
    <row r="463" spans="1:10">
      <c r="A463" s="195">
        <v>45910</v>
      </c>
      <c r="B463" s="195">
        <v>45911</v>
      </c>
      <c r="C463" s="116" t="s">
        <v>5588</v>
      </c>
      <c r="D463" s="14" t="s">
        <v>38</v>
      </c>
      <c r="E463" s="14" t="s">
        <v>24</v>
      </c>
      <c r="F463" s="14" t="s">
        <v>639</v>
      </c>
      <c r="G463" s="7" t="s">
        <v>4672</v>
      </c>
      <c r="H463" s="15" t="s">
        <v>3697</v>
      </c>
      <c r="I463" s="14"/>
      <c r="J463" s="14"/>
    </row>
    <row r="464" spans="1:10">
      <c r="A464" s="195">
        <v>45910</v>
      </c>
      <c r="B464" s="195">
        <v>45911</v>
      </c>
      <c r="C464" s="116" t="s">
        <v>5589</v>
      </c>
      <c r="D464" s="14" t="s">
        <v>499</v>
      </c>
      <c r="E464" s="14" t="s">
        <v>5629</v>
      </c>
      <c r="F464" s="14" t="s">
        <v>639</v>
      </c>
      <c r="G464" s="7" t="s">
        <v>4672</v>
      </c>
      <c r="H464" s="15" t="s">
        <v>3697</v>
      </c>
      <c r="I464" s="14"/>
      <c r="J464" s="14"/>
    </row>
    <row r="465" spans="1:10">
      <c r="A465" s="195">
        <v>45910</v>
      </c>
      <c r="B465" s="195">
        <v>45911</v>
      </c>
      <c r="C465" s="116" t="s">
        <v>5590</v>
      </c>
      <c r="D465" s="14" t="s">
        <v>218</v>
      </c>
      <c r="E465" s="14" t="s">
        <v>5540</v>
      </c>
      <c r="F465" s="14" t="s">
        <v>648</v>
      </c>
      <c r="G465" s="7" t="s">
        <v>4672</v>
      </c>
      <c r="H465" s="15" t="s">
        <v>3697</v>
      </c>
      <c r="I465" s="14"/>
      <c r="J465" s="14"/>
    </row>
    <row r="466" spans="1:10">
      <c r="A466" s="195">
        <v>45910</v>
      </c>
      <c r="B466" s="195">
        <v>45911</v>
      </c>
      <c r="C466" s="116" t="s">
        <v>5591</v>
      </c>
      <c r="D466" s="14" t="s">
        <v>2071</v>
      </c>
      <c r="E466" s="14" t="s">
        <v>3892</v>
      </c>
      <c r="F466" s="14" t="s">
        <v>639</v>
      </c>
      <c r="G466" s="7" t="s">
        <v>4672</v>
      </c>
      <c r="H466" s="15" t="s">
        <v>3697</v>
      </c>
      <c r="I466" s="14"/>
      <c r="J466" s="14"/>
    </row>
    <row r="467" spans="1:10">
      <c r="A467" s="195">
        <v>45910</v>
      </c>
      <c r="B467" s="195">
        <v>45911</v>
      </c>
      <c r="C467" s="116" t="s">
        <v>5592</v>
      </c>
      <c r="D467" s="14" t="s">
        <v>23</v>
      </c>
      <c r="E467" s="14" t="s">
        <v>3933</v>
      </c>
      <c r="F467" s="14" t="s">
        <v>639</v>
      </c>
      <c r="G467" s="7" t="s">
        <v>4672</v>
      </c>
      <c r="H467" s="15" t="s">
        <v>3697</v>
      </c>
      <c r="I467" s="14"/>
      <c r="J467" s="14"/>
    </row>
    <row r="468" spans="1:10">
      <c r="A468" s="195">
        <v>45910</v>
      </c>
      <c r="B468" s="195">
        <v>45911</v>
      </c>
      <c r="C468" s="116" t="s">
        <v>5593</v>
      </c>
      <c r="D468" s="14" t="s">
        <v>23</v>
      </c>
      <c r="E468" s="14" t="s">
        <v>3933</v>
      </c>
      <c r="F468" s="14" t="s">
        <v>639</v>
      </c>
      <c r="G468" s="7" t="s">
        <v>4672</v>
      </c>
      <c r="H468" s="15" t="s">
        <v>3697</v>
      </c>
      <c r="I468" s="14"/>
      <c r="J468" s="14"/>
    </row>
    <row r="469" spans="1:10">
      <c r="A469" s="195">
        <v>45910</v>
      </c>
      <c r="B469" s="195">
        <v>45911</v>
      </c>
      <c r="C469" s="116" t="s">
        <v>5594</v>
      </c>
      <c r="D469" s="14" t="s">
        <v>23</v>
      </c>
      <c r="E469" s="14" t="s">
        <v>3933</v>
      </c>
      <c r="F469" s="14" t="s">
        <v>639</v>
      </c>
      <c r="G469" s="7" t="s">
        <v>4672</v>
      </c>
      <c r="H469" s="15" t="s">
        <v>3697</v>
      </c>
      <c r="I469" s="14"/>
      <c r="J469" s="14"/>
    </row>
    <row r="470" spans="1:10">
      <c r="A470" s="195">
        <v>45910</v>
      </c>
      <c r="B470" s="195">
        <v>45911</v>
      </c>
      <c r="C470" s="116" t="s">
        <v>5595</v>
      </c>
      <c r="D470" s="14" t="s">
        <v>23</v>
      </c>
      <c r="E470" s="14" t="s">
        <v>3933</v>
      </c>
      <c r="F470" s="14" t="s">
        <v>639</v>
      </c>
      <c r="G470" s="7" t="s">
        <v>4672</v>
      </c>
      <c r="H470" s="15" t="s">
        <v>3697</v>
      </c>
      <c r="I470" s="14"/>
      <c r="J470" s="14"/>
    </row>
    <row r="471" spans="1:10">
      <c r="A471" s="195">
        <v>45910</v>
      </c>
      <c r="B471" s="195">
        <v>45911</v>
      </c>
      <c r="C471" s="116" t="s">
        <v>5596</v>
      </c>
      <c r="D471" s="14" t="s">
        <v>23</v>
      </c>
      <c r="E471" s="14" t="s">
        <v>3933</v>
      </c>
      <c r="F471" s="14" t="s">
        <v>639</v>
      </c>
      <c r="G471" s="7" t="s">
        <v>4672</v>
      </c>
      <c r="H471" s="15" t="s">
        <v>3697</v>
      </c>
      <c r="I471" s="14"/>
      <c r="J471" s="14"/>
    </row>
    <row r="472" spans="1:10">
      <c r="A472" s="195">
        <v>45910</v>
      </c>
      <c r="B472" s="195">
        <v>45911</v>
      </c>
      <c r="C472" s="116" t="s">
        <v>5597</v>
      </c>
      <c r="D472" s="14" t="s">
        <v>23</v>
      </c>
      <c r="E472" s="14" t="s">
        <v>3933</v>
      </c>
      <c r="F472" s="14" t="s">
        <v>639</v>
      </c>
      <c r="G472" s="7" t="s">
        <v>4672</v>
      </c>
      <c r="H472" s="15" t="s">
        <v>3697</v>
      </c>
      <c r="I472" s="14"/>
      <c r="J472" s="14"/>
    </row>
    <row r="473" spans="1:10">
      <c r="A473" s="195">
        <v>45910</v>
      </c>
      <c r="B473" s="195">
        <v>45911</v>
      </c>
      <c r="C473" s="116" t="s">
        <v>5598</v>
      </c>
      <c r="D473" s="14" t="s">
        <v>23</v>
      </c>
      <c r="E473" s="14" t="s">
        <v>3933</v>
      </c>
      <c r="F473" s="14" t="s">
        <v>639</v>
      </c>
      <c r="G473" s="7" t="s">
        <v>4672</v>
      </c>
      <c r="H473" s="15" t="s">
        <v>3697</v>
      </c>
      <c r="I473" s="14"/>
      <c r="J473" s="14"/>
    </row>
    <row r="474" spans="1:10">
      <c r="A474" s="195">
        <v>45910</v>
      </c>
      <c r="B474" s="195">
        <v>45911</v>
      </c>
      <c r="C474" s="116" t="s">
        <v>5599</v>
      </c>
      <c r="D474" s="14" t="s">
        <v>23</v>
      </c>
      <c r="E474" s="14" t="s">
        <v>3933</v>
      </c>
      <c r="F474" s="14" t="s">
        <v>639</v>
      </c>
      <c r="G474" s="7" t="s">
        <v>4672</v>
      </c>
      <c r="H474" s="15" t="s">
        <v>3697</v>
      </c>
      <c r="I474" s="14"/>
      <c r="J474" s="14"/>
    </row>
    <row r="475" spans="1:10">
      <c r="A475" s="195">
        <v>45910</v>
      </c>
      <c r="B475" s="195">
        <v>45911</v>
      </c>
      <c r="C475" s="116" t="s">
        <v>5600</v>
      </c>
      <c r="D475" s="14" t="s">
        <v>23</v>
      </c>
      <c r="E475" s="14" t="s">
        <v>3933</v>
      </c>
      <c r="F475" s="14" t="s">
        <v>639</v>
      </c>
      <c r="G475" s="7" t="s">
        <v>4672</v>
      </c>
      <c r="H475" s="15" t="s">
        <v>3697</v>
      </c>
      <c r="I475" s="14"/>
      <c r="J475" s="14"/>
    </row>
    <row r="476" spans="1:10">
      <c r="A476" s="195">
        <v>45910</v>
      </c>
      <c r="B476" s="195">
        <v>45911</v>
      </c>
      <c r="C476" s="116" t="s">
        <v>5601</v>
      </c>
      <c r="D476" s="14" t="s">
        <v>23</v>
      </c>
      <c r="E476" s="14" t="s">
        <v>3933</v>
      </c>
      <c r="F476" s="14" t="s">
        <v>639</v>
      </c>
      <c r="G476" s="7" t="s">
        <v>4672</v>
      </c>
      <c r="H476" s="15" t="s">
        <v>3697</v>
      </c>
      <c r="I476" s="14"/>
      <c r="J476" s="14"/>
    </row>
    <row r="477" spans="1:10">
      <c r="A477" s="195">
        <v>45910</v>
      </c>
      <c r="B477" s="195">
        <v>45911</v>
      </c>
      <c r="C477" s="116" t="s">
        <v>5602</v>
      </c>
      <c r="D477" s="14" t="s">
        <v>23</v>
      </c>
      <c r="E477" s="14" t="s">
        <v>3933</v>
      </c>
      <c r="F477" s="14" t="s">
        <v>639</v>
      </c>
      <c r="G477" s="7" t="s">
        <v>4672</v>
      </c>
      <c r="H477" s="15" t="s">
        <v>3697</v>
      </c>
      <c r="I477" s="14"/>
      <c r="J477" s="14"/>
    </row>
    <row r="478" spans="1:10">
      <c r="A478" s="195">
        <v>45910</v>
      </c>
      <c r="B478" s="195">
        <v>45911</v>
      </c>
      <c r="C478" s="116" t="s">
        <v>5603</v>
      </c>
      <c r="D478" s="14" t="s">
        <v>23</v>
      </c>
      <c r="E478" s="14" t="s">
        <v>3933</v>
      </c>
      <c r="F478" s="14" t="s">
        <v>639</v>
      </c>
      <c r="G478" s="7" t="s">
        <v>4672</v>
      </c>
      <c r="H478" s="15" t="s">
        <v>3697</v>
      </c>
      <c r="I478" s="14"/>
      <c r="J478" s="14"/>
    </row>
    <row r="479" spans="1:10">
      <c r="A479" s="195">
        <v>45910</v>
      </c>
      <c r="B479" s="195">
        <v>45911</v>
      </c>
      <c r="C479" s="116" t="s">
        <v>3841</v>
      </c>
      <c r="D479" s="14" t="s">
        <v>1975</v>
      </c>
      <c r="E479" s="14" t="s">
        <v>3933</v>
      </c>
      <c r="F479" s="14" t="s">
        <v>648</v>
      </c>
      <c r="G479" s="7" t="s">
        <v>4672</v>
      </c>
      <c r="H479" s="15" t="s">
        <v>3697</v>
      </c>
      <c r="I479" s="14"/>
      <c r="J479" s="14"/>
    </row>
    <row r="480" spans="1:10">
      <c r="A480" s="195">
        <v>45910</v>
      </c>
      <c r="B480" s="195">
        <v>45911</v>
      </c>
      <c r="C480" s="116" t="s">
        <v>5604</v>
      </c>
      <c r="D480" s="14" t="s">
        <v>2028</v>
      </c>
      <c r="E480" s="14" t="s">
        <v>3892</v>
      </c>
      <c r="F480" s="14" t="s">
        <v>639</v>
      </c>
      <c r="G480" s="7" t="s">
        <v>4672</v>
      </c>
      <c r="H480" s="15" t="s">
        <v>3697</v>
      </c>
      <c r="I480" s="14"/>
      <c r="J480" s="14"/>
    </row>
    <row r="481" spans="1:10">
      <c r="A481" s="195">
        <v>45911</v>
      </c>
      <c r="B481" s="195">
        <v>45912</v>
      </c>
      <c r="C481" s="116" t="s">
        <v>5605</v>
      </c>
      <c r="D481" s="14" t="s">
        <v>4011</v>
      </c>
      <c r="E481" s="14" t="s">
        <v>3933</v>
      </c>
      <c r="F481" s="14" t="s">
        <v>648</v>
      </c>
      <c r="G481" s="7" t="s">
        <v>4672</v>
      </c>
      <c r="H481" s="15" t="s">
        <v>3697</v>
      </c>
      <c r="I481" s="14"/>
      <c r="J481" s="14"/>
    </row>
    <row r="482" spans="1:10">
      <c r="A482" s="195">
        <v>45911</v>
      </c>
      <c r="B482" s="195">
        <v>45912</v>
      </c>
      <c r="C482" s="116" t="s">
        <v>5606</v>
      </c>
      <c r="D482" s="14" t="s">
        <v>16</v>
      </c>
      <c r="E482" s="14"/>
      <c r="F482" s="14" t="s">
        <v>639</v>
      </c>
      <c r="G482" s="7" t="s">
        <v>4672</v>
      </c>
      <c r="H482" s="15" t="s">
        <v>3697</v>
      </c>
      <c r="I482" s="14"/>
      <c r="J482" s="14"/>
    </row>
    <row r="483" spans="1:10">
      <c r="A483" s="195">
        <v>45911</v>
      </c>
      <c r="B483" s="195">
        <v>45912</v>
      </c>
      <c r="C483" s="116" t="s">
        <v>5608</v>
      </c>
      <c r="D483" s="14" t="s">
        <v>1975</v>
      </c>
      <c r="E483" s="14" t="s">
        <v>3933</v>
      </c>
      <c r="F483" s="14" t="s">
        <v>639</v>
      </c>
      <c r="G483" s="7" t="s">
        <v>4672</v>
      </c>
      <c r="H483" s="15" t="s">
        <v>3697</v>
      </c>
      <c r="I483" s="14"/>
      <c r="J483" s="14"/>
    </row>
    <row r="484" spans="1:10">
      <c r="A484" s="195">
        <v>45911</v>
      </c>
      <c r="B484" s="195">
        <v>45912</v>
      </c>
      <c r="C484" s="116" t="s">
        <v>5609</v>
      </c>
      <c r="D484" s="14" t="s">
        <v>1975</v>
      </c>
      <c r="E484" s="14" t="s">
        <v>3933</v>
      </c>
      <c r="F484" s="14" t="s">
        <v>639</v>
      </c>
      <c r="G484" s="7" t="s">
        <v>4672</v>
      </c>
      <c r="H484" s="15" t="s">
        <v>3697</v>
      </c>
      <c r="I484" s="14"/>
      <c r="J484" s="14"/>
    </row>
    <row r="485" spans="1:10">
      <c r="A485" s="195">
        <v>45911</v>
      </c>
      <c r="B485" s="195">
        <v>45912</v>
      </c>
      <c r="C485" s="116" t="s">
        <v>5610</v>
      </c>
      <c r="D485" s="14" t="s">
        <v>777</v>
      </c>
      <c r="E485" s="14" t="s">
        <v>24</v>
      </c>
      <c r="F485" s="14" t="s">
        <v>639</v>
      </c>
      <c r="G485" s="7" t="s">
        <v>4672</v>
      </c>
      <c r="H485" s="15" t="s">
        <v>3697</v>
      </c>
      <c r="I485" s="14"/>
      <c r="J485" s="14"/>
    </row>
    <row r="486" spans="1:10">
      <c r="A486" s="195">
        <v>45911</v>
      </c>
      <c r="B486" s="195">
        <v>45912</v>
      </c>
      <c r="C486" s="116" t="s">
        <v>5611</v>
      </c>
      <c r="D486" s="14" t="s">
        <v>1970</v>
      </c>
      <c r="E486" s="14" t="s">
        <v>3933</v>
      </c>
      <c r="F486" s="14" t="s">
        <v>639</v>
      </c>
      <c r="G486" s="7" t="s">
        <v>4672</v>
      </c>
      <c r="H486" s="15" t="s">
        <v>3697</v>
      </c>
      <c r="I486" s="14"/>
      <c r="J486" s="14"/>
    </row>
    <row r="487" spans="1:10">
      <c r="A487" s="195">
        <v>45911</v>
      </c>
      <c r="B487" s="195">
        <v>45912</v>
      </c>
      <c r="C487" s="116" t="s">
        <v>5604</v>
      </c>
      <c r="D487" s="14" t="s">
        <v>2028</v>
      </c>
      <c r="E487" s="14" t="s">
        <v>3892</v>
      </c>
      <c r="F487" s="14" t="s">
        <v>639</v>
      </c>
      <c r="G487" s="7" t="s">
        <v>4672</v>
      </c>
      <c r="H487" s="15" t="s">
        <v>3697</v>
      </c>
      <c r="I487" s="14"/>
      <c r="J487" s="14"/>
    </row>
    <row r="488" spans="1:10">
      <c r="A488" s="195">
        <v>45911</v>
      </c>
      <c r="B488" s="195">
        <v>45912</v>
      </c>
      <c r="C488" s="116" t="s">
        <v>4600</v>
      </c>
      <c r="D488" s="14" t="s">
        <v>4011</v>
      </c>
      <c r="E488" s="14" t="s">
        <v>3933</v>
      </c>
      <c r="F488" s="14" t="s">
        <v>5392</v>
      </c>
      <c r="G488" s="7" t="s">
        <v>4672</v>
      </c>
      <c r="H488" s="15" t="s">
        <v>3697</v>
      </c>
      <c r="I488" s="14"/>
      <c r="J488" s="14"/>
    </row>
    <row r="489" spans="1:10">
      <c r="A489" s="195">
        <v>45911</v>
      </c>
      <c r="B489" s="195">
        <v>45912</v>
      </c>
      <c r="C489" s="116" t="s">
        <v>5612</v>
      </c>
      <c r="D489" s="14" t="s">
        <v>1975</v>
      </c>
      <c r="E489" s="14" t="s">
        <v>3933</v>
      </c>
      <c r="F489" s="14" t="s">
        <v>639</v>
      </c>
      <c r="G489" s="7" t="s">
        <v>4672</v>
      </c>
      <c r="H489" s="15" t="s">
        <v>3697</v>
      </c>
      <c r="I489" s="14"/>
      <c r="J489" s="14"/>
    </row>
    <row r="490" spans="1:10">
      <c r="A490" s="195">
        <v>45911</v>
      </c>
      <c r="B490" s="195">
        <v>45912</v>
      </c>
      <c r="C490" s="116" t="s">
        <v>5613</v>
      </c>
      <c r="D490" s="14" t="s">
        <v>2114</v>
      </c>
      <c r="E490" s="14" t="s">
        <v>3933</v>
      </c>
      <c r="F490" s="14" t="s">
        <v>5392</v>
      </c>
      <c r="G490" s="7" t="s">
        <v>4672</v>
      </c>
      <c r="H490" s="15" t="s">
        <v>3697</v>
      </c>
      <c r="I490" s="14"/>
      <c r="J490" s="14"/>
    </row>
    <row r="491" spans="1:10">
      <c r="A491" s="195">
        <v>45911</v>
      </c>
      <c r="B491" s="195">
        <v>45912</v>
      </c>
      <c r="C491" s="116" t="s">
        <v>5614</v>
      </c>
      <c r="D491" s="14" t="s">
        <v>432</v>
      </c>
      <c r="E491" s="14" t="s">
        <v>3933</v>
      </c>
      <c r="F491" s="14" t="s">
        <v>639</v>
      </c>
      <c r="G491" s="7" t="s">
        <v>4672</v>
      </c>
      <c r="H491" s="15" t="s">
        <v>3697</v>
      </c>
      <c r="I491" s="14"/>
      <c r="J491" s="14"/>
    </row>
    <row r="492" spans="1:10">
      <c r="A492" s="195">
        <v>45911</v>
      </c>
      <c r="B492" s="195">
        <v>45912</v>
      </c>
      <c r="C492" s="116" t="s">
        <v>5615</v>
      </c>
      <c r="D492" s="14" t="s">
        <v>432</v>
      </c>
      <c r="E492" s="14" t="s">
        <v>3933</v>
      </c>
      <c r="F492" s="14" t="s">
        <v>5392</v>
      </c>
      <c r="G492" s="7" t="s">
        <v>4672</v>
      </c>
      <c r="H492" s="15" t="s">
        <v>3697</v>
      </c>
      <c r="I492" s="14"/>
      <c r="J492" s="14"/>
    </row>
    <row r="493" spans="1:10">
      <c r="A493" s="195">
        <v>45911</v>
      </c>
      <c r="B493" s="195">
        <v>45912</v>
      </c>
      <c r="C493" s="116" t="s">
        <v>5617</v>
      </c>
      <c r="D493" s="14" t="s">
        <v>4973</v>
      </c>
      <c r="E493" s="14" t="s">
        <v>5630</v>
      </c>
      <c r="F493" s="14" t="s">
        <v>639</v>
      </c>
      <c r="G493" s="7" t="s">
        <v>4672</v>
      </c>
      <c r="H493" s="15" t="s">
        <v>3697</v>
      </c>
      <c r="I493" s="14"/>
      <c r="J493" s="14"/>
    </row>
    <row r="494" spans="1:10">
      <c r="A494" s="195">
        <v>45911</v>
      </c>
      <c r="B494" s="195">
        <v>45912</v>
      </c>
      <c r="C494" s="116" t="s">
        <v>5618</v>
      </c>
      <c r="D494" s="14" t="s">
        <v>218</v>
      </c>
      <c r="E494" s="14" t="s">
        <v>5540</v>
      </c>
      <c r="F494" s="14" t="s">
        <v>648</v>
      </c>
      <c r="G494" s="7" t="s">
        <v>4672</v>
      </c>
      <c r="H494" s="15" t="s">
        <v>3697</v>
      </c>
      <c r="I494" s="14"/>
      <c r="J494" s="14"/>
    </row>
    <row r="495" spans="1:10">
      <c r="A495" s="195">
        <v>45911</v>
      </c>
      <c r="B495" s="195">
        <v>45912</v>
      </c>
      <c r="C495" s="116" t="s">
        <v>5619</v>
      </c>
      <c r="D495" s="14" t="s">
        <v>499</v>
      </c>
      <c r="E495" s="14" t="s">
        <v>745</v>
      </c>
      <c r="F495" s="14" t="s">
        <v>648</v>
      </c>
      <c r="G495" s="7" t="s">
        <v>4672</v>
      </c>
      <c r="H495" s="15" t="s">
        <v>3697</v>
      </c>
      <c r="I495" s="14"/>
      <c r="J495" s="14"/>
    </row>
    <row r="496" spans="1:10">
      <c r="A496" s="195">
        <v>45911</v>
      </c>
      <c r="B496" s="195">
        <v>45912</v>
      </c>
      <c r="C496" s="116" t="s">
        <v>5620</v>
      </c>
      <c r="D496" s="14" t="s">
        <v>11</v>
      </c>
      <c r="E496" s="14" t="s">
        <v>5631</v>
      </c>
      <c r="F496" s="14" t="s">
        <v>639</v>
      </c>
      <c r="G496" s="7" t="s">
        <v>4672</v>
      </c>
      <c r="H496" s="15" t="s">
        <v>3697</v>
      </c>
      <c r="I496" s="14"/>
      <c r="J496" s="14"/>
    </row>
    <row r="497" spans="1:10">
      <c r="A497" s="195">
        <v>45911</v>
      </c>
      <c r="B497" s="195">
        <v>45912</v>
      </c>
      <c r="C497" s="116" t="s">
        <v>5621</v>
      </c>
      <c r="D497" s="14" t="s">
        <v>11</v>
      </c>
      <c r="E497" s="14" t="s">
        <v>5632</v>
      </c>
      <c r="F497" s="14" t="s">
        <v>639</v>
      </c>
      <c r="G497" s="7" t="s">
        <v>4672</v>
      </c>
      <c r="H497" s="15" t="s">
        <v>3697</v>
      </c>
      <c r="I497" s="14"/>
      <c r="J497" s="14"/>
    </row>
    <row r="498" spans="1:10">
      <c r="A498" s="195">
        <v>45911</v>
      </c>
      <c r="B498" s="195">
        <v>45912</v>
      </c>
      <c r="C498" s="116" t="s">
        <v>5622</v>
      </c>
      <c r="D498" s="14" t="s">
        <v>263</v>
      </c>
      <c r="E498" s="14" t="s">
        <v>5633</v>
      </c>
      <c r="F498" s="14" t="s">
        <v>639</v>
      </c>
      <c r="G498" s="7" t="s">
        <v>4672</v>
      </c>
      <c r="H498" s="15" t="s">
        <v>3697</v>
      </c>
      <c r="I498" s="14"/>
      <c r="J498" s="14"/>
    </row>
    <row r="499" spans="1:10">
      <c r="A499" s="195">
        <v>45911</v>
      </c>
      <c r="B499" s="195">
        <v>45912</v>
      </c>
      <c r="C499" s="116" t="s">
        <v>5623</v>
      </c>
      <c r="D499" s="14" t="s">
        <v>11</v>
      </c>
      <c r="E499" s="14" t="s">
        <v>4947</v>
      </c>
      <c r="F499" s="14" t="s">
        <v>5392</v>
      </c>
      <c r="G499" s="7" t="s">
        <v>4672</v>
      </c>
      <c r="H499" s="15" t="s">
        <v>3697</v>
      </c>
      <c r="I499" s="14"/>
      <c r="J499" s="14"/>
    </row>
    <row r="500" spans="1:10">
      <c r="A500" s="195">
        <v>45911</v>
      </c>
      <c r="B500" s="195">
        <v>45912</v>
      </c>
      <c r="C500" s="116" t="s">
        <v>5624</v>
      </c>
      <c r="D500" s="14" t="s">
        <v>218</v>
      </c>
      <c r="E500" s="14" t="s">
        <v>5540</v>
      </c>
      <c r="F500" s="14" t="s">
        <v>648</v>
      </c>
      <c r="G500" s="7" t="s">
        <v>4672</v>
      </c>
      <c r="H500" s="15" t="s">
        <v>3697</v>
      </c>
      <c r="I500" s="14"/>
      <c r="J500" s="14"/>
    </row>
    <row r="501" spans="1:10">
      <c r="A501" s="195">
        <v>45911</v>
      </c>
      <c r="B501" s="195">
        <v>45912</v>
      </c>
      <c r="C501" s="116" t="s">
        <v>5625</v>
      </c>
      <c r="D501" s="7" t="s">
        <v>218</v>
      </c>
      <c r="E501" s="7" t="s">
        <v>5540</v>
      </c>
      <c r="F501" s="7" t="s">
        <v>648</v>
      </c>
      <c r="G501" s="7" t="s">
        <v>4672</v>
      </c>
      <c r="H501" s="15" t="s">
        <v>3697</v>
      </c>
      <c r="I501" s="14"/>
      <c r="J501" s="14"/>
    </row>
    <row r="502" spans="1:10">
      <c r="A502" s="195">
        <v>45911</v>
      </c>
      <c r="B502" s="195">
        <v>45912</v>
      </c>
      <c r="C502" s="116" t="s">
        <v>5626</v>
      </c>
      <c r="D502" s="14" t="s">
        <v>218</v>
      </c>
      <c r="E502" s="7" t="s">
        <v>5540</v>
      </c>
      <c r="F502" s="14" t="s">
        <v>648</v>
      </c>
      <c r="G502" s="7" t="s">
        <v>4672</v>
      </c>
      <c r="H502" s="15" t="s">
        <v>3697</v>
      </c>
      <c r="I502" s="14"/>
      <c r="J502" s="14"/>
    </row>
    <row r="503" spans="1:10">
      <c r="A503" s="195">
        <v>45911</v>
      </c>
      <c r="B503" s="195">
        <v>45912</v>
      </c>
      <c r="C503" s="116" t="s">
        <v>5627</v>
      </c>
      <c r="D503" s="14" t="s">
        <v>167</v>
      </c>
      <c r="E503" s="216" t="s">
        <v>3755</v>
      </c>
      <c r="F503" s="14" t="s">
        <v>639</v>
      </c>
      <c r="G503" s="7" t="s">
        <v>4672</v>
      </c>
      <c r="H503" s="15" t="s">
        <v>3697</v>
      </c>
      <c r="I503" s="14"/>
      <c r="J503" s="14"/>
    </row>
    <row r="504" spans="1:10">
      <c r="A504" s="195">
        <v>45911</v>
      </c>
      <c r="B504" s="195">
        <v>45912</v>
      </c>
      <c r="C504" s="116" t="s">
        <v>5628</v>
      </c>
      <c r="D504" s="14" t="s">
        <v>3657</v>
      </c>
      <c r="E504" s="14" t="s">
        <v>5540</v>
      </c>
      <c r="F504" s="14" t="s">
        <v>648</v>
      </c>
      <c r="G504" s="7" t="s">
        <v>4672</v>
      </c>
      <c r="H504" s="15" t="s">
        <v>3697</v>
      </c>
      <c r="I504" s="14"/>
      <c r="J504" s="14"/>
    </row>
    <row r="505" spans="1:10">
      <c r="A505" s="195">
        <v>45911</v>
      </c>
      <c r="B505" s="195">
        <v>45912</v>
      </c>
      <c r="C505" s="116" t="s">
        <v>5634</v>
      </c>
      <c r="D505" s="14" t="s">
        <v>635</v>
      </c>
      <c r="E505" s="14" t="s">
        <v>5635</v>
      </c>
      <c r="F505" s="14" t="s">
        <v>639</v>
      </c>
      <c r="G505" s="7" t="s">
        <v>4672</v>
      </c>
      <c r="H505" s="15" t="s">
        <v>3697</v>
      </c>
      <c r="I505" s="14"/>
      <c r="J505" s="14"/>
    </row>
    <row r="506" spans="1:10">
      <c r="A506" s="195">
        <v>45911</v>
      </c>
      <c r="B506" s="195">
        <v>45912</v>
      </c>
      <c r="C506" s="116" t="s">
        <v>5636</v>
      </c>
      <c r="D506" s="14" t="s">
        <v>635</v>
      </c>
      <c r="E506" s="14" t="s">
        <v>5637</v>
      </c>
      <c r="F506" s="14" t="s">
        <v>639</v>
      </c>
      <c r="G506" s="7" t="s">
        <v>4672</v>
      </c>
      <c r="H506" s="15" t="s">
        <v>3697</v>
      </c>
      <c r="I506" s="14"/>
      <c r="J506" s="14"/>
    </row>
    <row r="507" spans="1:10">
      <c r="A507" s="195">
        <v>45911</v>
      </c>
      <c r="B507" s="195">
        <v>45912</v>
      </c>
      <c r="C507" s="116" t="s">
        <v>5638</v>
      </c>
      <c r="D507" s="14" t="s">
        <v>635</v>
      </c>
      <c r="E507" s="14" t="s">
        <v>5639</v>
      </c>
      <c r="F507" s="14" t="s">
        <v>639</v>
      </c>
      <c r="G507" s="7" t="s">
        <v>4672</v>
      </c>
      <c r="H507" s="15" t="s">
        <v>3697</v>
      </c>
      <c r="I507" s="14"/>
      <c r="J507" s="14"/>
    </row>
    <row r="508" spans="1:10">
      <c r="A508" s="195">
        <v>45911</v>
      </c>
      <c r="B508" s="195">
        <v>45912</v>
      </c>
      <c r="C508" s="116" t="s">
        <v>5640</v>
      </c>
      <c r="D508" s="14" t="s">
        <v>2039</v>
      </c>
      <c r="E508" s="14" t="s">
        <v>24</v>
      </c>
      <c r="F508" s="14" t="s">
        <v>639</v>
      </c>
      <c r="G508" s="7" t="s">
        <v>4672</v>
      </c>
      <c r="H508" s="15" t="s">
        <v>3697</v>
      </c>
      <c r="I508" s="14"/>
      <c r="J508" s="14"/>
    </row>
    <row r="509" spans="1:10">
      <c r="A509" s="195">
        <v>45911</v>
      </c>
      <c r="B509" s="195">
        <v>45912</v>
      </c>
      <c r="C509" s="116" t="s">
        <v>5641</v>
      </c>
      <c r="D509" s="14" t="s">
        <v>11</v>
      </c>
      <c r="E509" s="14" t="s">
        <v>5716</v>
      </c>
      <c r="F509" s="14" t="s">
        <v>639</v>
      </c>
      <c r="G509" s="7" t="s">
        <v>4672</v>
      </c>
      <c r="H509" s="15" t="s">
        <v>3697</v>
      </c>
      <c r="I509" s="14"/>
      <c r="J509" s="14"/>
    </row>
    <row r="510" spans="1:10">
      <c r="A510" s="195">
        <v>45911</v>
      </c>
      <c r="B510" s="195">
        <v>45912</v>
      </c>
      <c r="C510" s="116" t="s">
        <v>5642</v>
      </c>
      <c r="D510" s="14" t="s">
        <v>3530</v>
      </c>
      <c r="E510" s="14" t="s">
        <v>5721</v>
      </c>
      <c r="F510" s="14" t="s">
        <v>639</v>
      </c>
      <c r="G510" s="7" t="s">
        <v>4672</v>
      </c>
      <c r="H510" s="15" t="s">
        <v>3697</v>
      </c>
      <c r="I510" s="14"/>
      <c r="J510" s="14"/>
    </row>
    <row r="511" spans="1:10">
      <c r="A511" s="195">
        <v>45911</v>
      </c>
      <c r="B511" s="195">
        <v>45912</v>
      </c>
      <c r="C511" s="116" t="s">
        <v>5643</v>
      </c>
      <c r="D511" s="14" t="s">
        <v>11</v>
      </c>
      <c r="E511" s="14" t="s">
        <v>2764</v>
      </c>
      <c r="F511" s="14" t="s">
        <v>639</v>
      </c>
      <c r="G511" s="7" t="s">
        <v>4672</v>
      </c>
      <c r="H511" s="15" t="s">
        <v>3697</v>
      </c>
      <c r="I511" s="14"/>
      <c r="J511" s="14"/>
    </row>
    <row r="512" spans="1:10">
      <c r="A512" s="195">
        <v>45911</v>
      </c>
      <c r="B512" s="195">
        <v>45912</v>
      </c>
      <c r="C512" s="116" t="s">
        <v>5644</v>
      </c>
      <c r="D512" s="14" t="s">
        <v>11</v>
      </c>
      <c r="E512" s="14" t="s">
        <v>5717</v>
      </c>
      <c r="F512" s="14" t="s">
        <v>639</v>
      </c>
      <c r="G512" s="7" t="s">
        <v>4672</v>
      </c>
      <c r="H512" s="15" t="s">
        <v>3697</v>
      </c>
      <c r="I512" s="14"/>
      <c r="J512" s="14"/>
    </row>
    <row r="513" spans="1:10">
      <c r="A513" s="195">
        <v>45911</v>
      </c>
      <c r="B513" s="195">
        <v>45912</v>
      </c>
      <c r="C513" s="116" t="s">
        <v>5645</v>
      </c>
      <c r="D513" s="14" t="s">
        <v>11</v>
      </c>
      <c r="E513" s="14" t="s">
        <v>5717</v>
      </c>
      <c r="F513" s="14" t="s">
        <v>639</v>
      </c>
      <c r="G513" s="7" t="s">
        <v>4672</v>
      </c>
      <c r="H513" s="15" t="s">
        <v>3697</v>
      </c>
      <c r="I513" s="14"/>
      <c r="J513" s="14"/>
    </row>
    <row r="514" spans="1:10">
      <c r="A514" s="195">
        <v>45911</v>
      </c>
      <c r="B514" s="195"/>
      <c r="C514" s="116" t="s">
        <v>5646</v>
      </c>
      <c r="D514" s="14" t="s">
        <v>2028</v>
      </c>
      <c r="E514" s="14" t="s">
        <v>24</v>
      </c>
      <c r="F514" s="14" t="s">
        <v>639</v>
      </c>
      <c r="G514" s="7" t="s">
        <v>4672</v>
      </c>
      <c r="H514" s="15" t="s">
        <v>3697</v>
      </c>
      <c r="I514" s="14"/>
      <c r="J514" s="14"/>
    </row>
    <row r="515" spans="1:10">
      <c r="A515" s="195">
        <v>45911</v>
      </c>
      <c r="B515" s="195"/>
      <c r="C515" s="116" t="s">
        <v>5647</v>
      </c>
      <c r="D515" s="14" t="s">
        <v>4821</v>
      </c>
      <c r="E515" s="14" t="s">
        <v>3892</v>
      </c>
      <c r="F515" s="14" t="s">
        <v>639</v>
      </c>
      <c r="G515" s="7" t="s">
        <v>4672</v>
      </c>
      <c r="H515" s="15" t="s">
        <v>3697</v>
      </c>
      <c r="I515" s="14"/>
      <c r="J515" s="14"/>
    </row>
    <row r="516" spans="1:10">
      <c r="A516" s="195">
        <v>45912</v>
      </c>
      <c r="B516" s="195">
        <v>45912</v>
      </c>
      <c r="C516" s="116" t="s">
        <v>5648</v>
      </c>
      <c r="D516" s="14" t="s">
        <v>44</v>
      </c>
      <c r="E516" s="14" t="s">
        <v>2980</v>
      </c>
      <c r="F516" s="14" t="s">
        <v>639</v>
      </c>
      <c r="G516" s="7" t="s">
        <v>4672</v>
      </c>
      <c r="H516" s="15" t="s">
        <v>3697</v>
      </c>
      <c r="I516" s="14"/>
      <c r="J516" s="14"/>
    </row>
    <row r="517" spans="1:10">
      <c r="A517" s="195">
        <v>45912</v>
      </c>
      <c r="B517" s="195">
        <v>45912</v>
      </c>
      <c r="C517" s="116" t="s">
        <v>5649</v>
      </c>
      <c r="D517" s="14" t="s">
        <v>777</v>
      </c>
      <c r="E517" s="14" t="s">
        <v>24</v>
      </c>
      <c r="F517" s="14" t="s">
        <v>639</v>
      </c>
      <c r="G517" s="7" t="s">
        <v>4672</v>
      </c>
      <c r="H517" s="15" t="s">
        <v>3697</v>
      </c>
      <c r="I517" s="14"/>
      <c r="J517" s="14"/>
    </row>
    <row r="518" spans="1:10">
      <c r="A518" s="195">
        <v>45912</v>
      </c>
      <c r="B518" s="195">
        <v>45912</v>
      </c>
      <c r="C518" s="116" t="s">
        <v>5718</v>
      </c>
      <c r="D518" s="14" t="s">
        <v>167</v>
      </c>
      <c r="E518" s="149" t="s">
        <v>5719</v>
      </c>
      <c r="F518" s="14" t="s">
        <v>639</v>
      </c>
      <c r="G518" s="7" t="s">
        <v>4672</v>
      </c>
      <c r="H518" s="15" t="s">
        <v>3697</v>
      </c>
      <c r="I518" s="14"/>
      <c r="J518" s="14"/>
    </row>
    <row r="519" spans="1:10">
      <c r="A519" s="195">
        <v>45912</v>
      </c>
      <c r="B519" s="195">
        <v>45912</v>
      </c>
      <c r="C519" s="116" t="s">
        <v>5651</v>
      </c>
      <c r="D519" s="14" t="s">
        <v>499</v>
      </c>
      <c r="E519" s="14"/>
      <c r="F519" s="14" t="s">
        <v>639</v>
      </c>
      <c r="G519" s="7" t="s">
        <v>4672</v>
      </c>
      <c r="H519" s="15" t="s">
        <v>3697</v>
      </c>
      <c r="I519" s="14"/>
      <c r="J519" s="14"/>
    </row>
    <row r="520" spans="1:10">
      <c r="A520" s="195">
        <v>45912</v>
      </c>
      <c r="B520" s="195">
        <v>45912</v>
      </c>
      <c r="C520" s="116" t="s">
        <v>5652</v>
      </c>
      <c r="D520" s="14" t="s">
        <v>3530</v>
      </c>
      <c r="E520" s="14" t="s">
        <v>5722</v>
      </c>
      <c r="F520" s="14" t="s">
        <v>639</v>
      </c>
      <c r="G520" s="7" t="s">
        <v>4672</v>
      </c>
      <c r="H520" s="15" t="s">
        <v>3697</v>
      </c>
      <c r="I520" s="14"/>
      <c r="J520" s="14"/>
    </row>
    <row r="521" spans="1:10">
      <c r="A521" s="195">
        <v>45912</v>
      </c>
      <c r="B521" s="195">
        <v>45912</v>
      </c>
      <c r="C521" s="12" t="s">
        <v>5653</v>
      </c>
      <c r="D521" s="14" t="s">
        <v>3530</v>
      </c>
      <c r="E521" s="14" t="s">
        <v>745</v>
      </c>
      <c r="F521" s="14" t="s">
        <v>648</v>
      </c>
      <c r="G521" s="7" t="s">
        <v>4672</v>
      </c>
      <c r="H521" s="15" t="s">
        <v>3697</v>
      </c>
      <c r="I521" s="14"/>
      <c r="J521" s="14"/>
    </row>
    <row r="522" spans="1:10">
      <c r="A522" s="195">
        <v>45912</v>
      </c>
      <c r="B522" s="195">
        <v>45912</v>
      </c>
      <c r="C522" s="116" t="s">
        <v>5654</v>
      </c>
      <c r="D522" s="14" t="s">
        <v>3530</v>
      </c>
      <c r="E522" s="14" t="s">
        <v>5723</v>
      </c>
      <c r="F522" s="14" t="s">
        <v>639</v>
      </c>
      <c r="G522" s="7" t="s">
        <v>4672</v>
      </c>
      <c r="H522" s="15" t="s">
        <v>3697</v>
      </c>
      <c r="I522" s="14"/>
      <c r="J522" s="14"/>
    </row>
    <row r="523" spans="1:10">
      <c r="A523" s="195">
        <v>45912</v>
      </c>
      <c r="B523" s="195">
        <v>45912</v>
      </c>
      <c r="C523" s="116" t="s">
        <v>5655</v>
      </c>
      <c r="D523" s="14" t="s">
        <v>3530</v>
      </c>
      <c r="E523" s="14" t="s">
        <v>5723</v>
      </c>
      <c r="F523" s="14" t="s">
        <v>639</v>
      </c>
      <c r="G523" s="7" t="s">
        <v>4672</v>
      </c>
      <c r="H523" s="15" t="s">
        <v>3697</v>
      </c>
      <c r="I523" s="14"/>
      <c r="J523" s="14"/>
    </row>
    <row r="524" spans="1:10">
      <c r="A524" s="195">
        <v>45912</v>
      </c>
      <c r="B524" s="195">
        <v>45912</v>
      </c>
      <c r="C524" s="116" t="s">
        <v>5656</v>
      </c>
      <c r="D524" s="14" t="s">
        <v>3530</v>
      </c>
      <c r="E524" s="14" t="s">
        <v>5724</v>
      </c>
      <c r="F524" s="14" t="s">
        <v>639</v>
      </c>
      <c r="G524" s="7" t="s">
        <v>4672</v>
      </c>
      <c r="H524" s="15" t="s">
        <v>3697</v>
      </c>
      <c r="I524" s="14"/>
      <c r="J524" s="14"/>
    </row>
    <row r="525" spans="1:10">
      <c r="A525" s="195">
        <v>45912</v>
      </c>
      <c r="B525" s="195">
        <v>45912</v>
      </c>
      <c r="C525" s="116" t="s">
        <v>5657</v>
      </c>
      <c r="D525" s="14" t="s">
        <v>3530</v>
      </c>
      <c r="E525" s="14" t="s">
        <v>5724</v>
      </c>
      <c r="F525" s="7" t="s">
        <v>639</v>
      </c>
      <c r="G525" s="7" t="s">
        <v>4672</v>
      </c>
      <c r="H525" s="15" t="s">
        <v>3697</v>
      </c>
      <c r="I525" s="14"/>
      <c r="J525" s="14"/>
    </row>
    <row r="526" spans="1:10">
      <c r="A526" s="195">
        <v>45912</v>
      </c>
      <c r="B526" s="195">
        <v>45912</v>
      </c>
      <c r="C526" s="116" t="s">
        <v>5658</v>
      </c>
      <c r="D526" s="14" t="s">
        <v>3530</v>
      </c>
      <c r="E526" s="14" t="s">
        <v>5724</v>
      </c>
      <c r="F526" s="14" t="s">
        <v>639</v>
      </c>
      <c r="G526" s="7" t="s">
        <v>4672</v>
      </c>
      <c r="H526" s="15" t="s">
        <v>3697</v>
      </c>
      <c r="I526" s="14"/>
      <c r="J526" s="14"/>
    </row>
    <row r="527" spans="1:10">
      <c r="A527" s="195">
        <v>45912</v>
      </c>
      <c r="B527" s="195">
        <v>45913</v>
      </c>
      <c r="C527" s="116" t="s">
        <v>5659</v>
      </c>
      <c r="D527" s="14" t="s">
        <v>3530</v>
      </c>
      <c r="E527" s="14" t="s">
        <v>5724</v>
      </c>
      <c r="F527" s="14" t="s">
        <v>639</v>
      </c>
      <c r="G527" s="7" t="s">
        <v>4672</v>
      </c>
      <c r="H527" s="15" t="s">
        <v>3697</v>
      </c>
      <c r="I527" s="14"/>
      <c r="J527" s="14"/>
    </row>
    <row r="528" spans="1:10">
      <c r="A528" s="195">
        <v>45912</v>
      </c>
      <c r="B528" s="195">
        <v>45913</v>
      </c>
      <c r="C528" s="116" t="s">
        <v>5660</v>
      </c>
      <c r="D528" s="14" t="s">
        <v>3530</v>
      </c>
      <c r="E528" s="14" t="s">
        <v>5724</v>
      </c>
      <c r="F528" s="14" t="s">
        <v>639</v>
      </c>
      <c r="G528" s="7" t="s">
        <v>4672</v>
      </c>
      <c r="H528" s="15" t="s">
        <v>3697</v>
      </c>
      <c r="I528" s="14"/>
      <c r="J528" s="14"/>
    </row>
    <row r="529" spans="1:10">
      <c r="A529" s="195">
        <v>45912</v>
      </c>
      <c r="B529" s="195">
        <v>45913</v>
      </c>
      <c r="C529" s="116" t="s">
        <v>5661</v>
      </c>
      <c r="D529" s="14" t="s">
        <v>3530</v>
      </c>
      <c r="E529" s="14" t="s">
        <v>5724</v>
      </c>
      <c r="F529" s="14" t="s">
        <v>639</v>
      </c>
      <c r="G529" s="7" t="s">
        <v>4672</v>
      </c>
      <c r="H529" s="15" t="s">
        <v>3697</v>
      </c>
      <c r="I529" s="14"/>
      <c r="J529" s="14"/>
    </row>
    <row r="530" spans="1:10">
      <c r="A530" s="195">
        <v>45912</v>
      </c>
      <c r="B530" s="195">
        <v>45913</v>
      </c>
      <c r="C530" s="116" t="s">
        <v>5662</v>
      </c>
      <c r="D530" s="14" t="s">
        <v>3530</v>
      </c>
      <c r="E530" s="14" t="s">
        <v>5720</v>
      </c>
      <c r="F530" s="14" t="s">
        <v>639</v>
      </c>
      <c r="G530" s="7" t="s">
        <v>4672</v>
      </c>
      <c r="H530" s="15" t="s">
        <v>3697</v>
      </c>
      <c r="I530" s="14"/>
      <c r="J530" s="14"/>
    </row>
    <row r="531" spans="1:10">
      <c r="A531" s="195">
        <v>45912</v>
      </c>
      <c r="B531" s="195">
        <v>45913</v>
      </c>
      <c r="C531" s="116" t="s">
        <v>5663</v>
      </c>
      <c r="D531" s="14" t="s">
        <v>3530</v>
      </c>
      <c r="E531" s="14" t="s">
        <v>5720</v>
      </c>
      <c r="F531" s="14" t="s">
        <v>639</v>
      </c>
      <c r="G531" s="7" t="s">
        <v>4672</v>
      </c>
      <c r="H531" s="15" t="s">
        <v>3697</v>
      </c>
      <c r="I531" s="14"/>
      <c r="J531" s="14"/>
    </row>
    <row r="532" spans="1:10">
      <c r="A532" s="195">
        <v>45912</v>
      </c>
      <c r="B532" s="195">
        <v>45913</v>
      </c>
      <c r="C532" s="116" t="s">
        <v>5664</v>
      </c>
      <c r="D532" s="14" t="s">
        <v>3530</v>
      </c>
      <c r="E532" s="14" t="s">
        <v>5724</v>
      </c>
      <c r="F532" s="14" t="s">
        <v>639</v>
      </c>
      <c r="G532" s="7" t="s">
        <v>4672</v>
      </c>
      <c r="H532" s="15" t="s">
        <v>3697</v>
      </c>
      <c r="I532" s="14"/>
      <c r="J532" s="14"/>
    </row>
    <row r="533" spans="1:10">
      <c r="A533" s="195">
        <v>45912</v>
      </c>
      <c r="B533" s="195">
        <v>45913</v>
      </c>
      <c r="C533" s="12" t="s">
        <v>5665</v>
      </c>
      <c r="D533" s="14" t="s">
        <v>3530</v>
      </c>
      <c r="E533" s="14" t="s">
        <v>745</v>
      </c>
      <c r="F533" s="14" t="s">
        <v>648</v>
      </c>
      <c r="G533" s="7" t="s">
        <v>4672</v>
      </c>
      <c r="H533" s="15" t="s">
        <v>3697</v>
      </c>
      <c r="I533" s="14"/>
      <c r="J533" s="14"/>
    </row>
    <row r="534" spans="1:10">
      <c r="A534" s="195">
        <v>45912</v>
      </c>
      <c r="B534" s="195">
        <v>45913</v>
      </c>
      <c r="C534" s="12" t="s">
        <v>5666</v>
      </c>
      <c r="D534" s="14" t="s">
        <v>3530</v>
      </c>
      <c r="E534" s="14" t="s">
        <v>745</v>
      </c>
      <c r="F534" s="14" t="s">
        <v>648</v>
      </c>
      <c r="G534" s="7" t="s">
        <v>4672</v>
      </c>
      <c r="H534" s="15" t="s">
        <v>3697</v>
      </c>
      <c r="I534" s="14"/>
      <c r="J534" s="14"/>
    </row>
    <row r="535" spans="1:10">
      <c r="A535" s="195">
        <v>45912</v>
      </c>
      <c r="B535" s="195">
        <v>45913</v>
      </c>
      <c r="C535" s="12" t="s">
        <v>5667</v>
      </c>
      <c r="D535" s="14" t="s">
        <v>3530</v>
      </c>
      <c r="E535" s="14" t="s">
        <v>745</v>
      </c>
      <c r="F535" s="14" t="s">
        <v>648</v>
      </c>
      <c r="G535" s="7" t="s">
        <v>4672</v>
      </c>
      <c r="H535" s="15" t="s">
        <v>3697</v>
      </c>
      <c r="I535" s="14"/>
      <c r="J535" s="14"/>
    </row>
    <row r="536" spans="1:10">
      <c r="A536" s="195">
        <v>45912</v>
      </c>
      <c r="B536" s="195">
        <v>45913</v>
      </c>
      <c r="C536" s="116" t="s">
        <v>5668</v>
      </c>
      <c r="D536" s="14" t="s">
        <v>3530</v>
      </c>
      <c r="E536" s="14" t="s">
        <v>5725</v>
      </c>
      <c r="F536" s="14" t="s">
        <v>5392</v>
      </c>
      <c r="G536" s="7" t="s">
        <v>4672</v>
      </c>
      <c r="H536" s="15" t="s">
        <v>3697</v>
      </c>
      <c r="I536" s="14"/>
      <c r="J536" s="14"/>
    </row>
    <row r="537" spans="1:10">
      <c r="A537" s="195">
        <v>45912</v>
      </c>
      <c r="B537" s="195">
        <v>45913</v>
      </c>
      <c r="C537" s="116" t="s">
        <v>5669</v>
      </c>
      <c r="D537" s="14" t="s">
        <v>3530</v>
      </c>
      <c r="E537" s="7" t="s">
        <v>5726</v>
      </c>
      <c r="F537" s="14" t="s">
        <v>639</v>
      </c>
      <c r="G537" s="7" t="s">
        <v>4672</v>
      </c>
      <c r="H537" s="15" t="s">
        <v>3697</v>
      </c>
      <c r="I537" s="14"/>
      <c r="J537" s="14"/>
    </row>
    <row r="538" spans="1:10">
      <c r="A538" s="195">
        <v>45912</v>
      </c>
      <c r="B538" s="195">
        <v>45913</v>
      </c>
      <c r="C538" s="116" t="s">
        <v>5670</v>
      </c>
      <c r="D538" s="14" t="s">
        <v>3530</v>
      </c>
      <c r="E538" s="14" t="s">
        <v>5727</v>
      </c>
      <c r="F538" s="14" t="s">
        <v>5392</v>
      </c>
      <c r="G538" s="7" t="s">
        <v>4672</v>
      </c>
      <c r="H538" s="15" t="s">
        <v>3697</v>
      </c>
      <c r="I538" s="14"/>
      <c r="J538" s="14"/>
    </row>
    <row r="539" spans="1:10">
      <c r="A539" s="195">
        <v>45912</v>
      </c>
      <c r="B539" s="195">
        <v>45913</v>
      </c>
      <c r="C539" s="116" t="s">
        <v>5671</v>
      </c>
      <c r="D539" s="14" t="s">
        <v>3530</v>
      </c>
      <c r="E539" s="14" t="s">
        <v>5727</v>
      </c>
      <c r="F539" s="14" t="s">
        <v>639</v>
      </c>
      <c r="G539" s="7" t="s">
        <v>4672</v>
      </c>
      <c r="H539" s="15" t="s">
        <v>3697</v>
      </c>
      <c r="I539" s="14"/>
      <c r="J539" s="14"/>
    </row>
    <row r="540" spans="1:10">
      <c r="A540" s="195">
        <v>45912</v>
      </c>
      <c r="B540" s="195">
        <v>45913</v>
      </c>
      <c r="C540" s="116" t="s">
        <v>5672</v>
      </c>
      <c r="D540" s="14" t="s">
        <v>3530</v>
      </c>
      <c r="E540" s="14" t="s">
        <v>5728</v>
      </c>
      <c r="F540" s="14" t="s">
        <v>5392</v>
      </c>
      <c r="G540" s="7" t="s">
        <v>4672</v>
      </c>
      <c r="H540" s="15" t="s">
        <v>3697</v>
      </c>
      <c r="I540" s="14"/>
      <c r="J540" s="14"/>
    </row>
    <row r="541" spans="1:10">
      <c r="A541" s="195">
        <v>45912</v>
      </c>
      <c r="B541" s="195">
        <v>45913</v>
      </c>
      <c r="C541" s="116" t="s">
        <v>5673</v>
      </c>
      <c r="D541" s="14" t="s">
        <v>3530</v>
      </c>
      <c r="E541" s="14" t="s">
        <v>5728</v>
      </c>
      <c r="F541" s="14" t="s">
        <v>639</v>
      </c>
      <c r="G541" s="7" t="s">
        <v>4672</v>
      </c>
      <c r="H541" s="15" t="s">
        <v>3697</v>
      </c>
      <c r="I541" s="14"/>
      <c r="J541" s="14"/>
    </row>
    <row r="542" spans="1:10">
      <c r="A542" s="195">
        <v>45912</v>
      </c>
      <c r="B542" s="195">
        <v>45913</v>
      </c>
      <c r="C542" s="116" t="s">
        <v>5674</v>
      </c>
      <c r="D542" s="14" t="s">
        <v>3530</v>
      </c>
      <c r="E542" s="14" t="s">
        <v>5728</v>
      </c>
      <c r="F542" s="14" t="s">
        <v>639</v>
      </c>
      <c r="G542" s="7" t="s">
        <v>4672</v>
      </c>
      <c r="H542" s="15" t="s">
        <v>3697</v>
      </c>
      <c r="I542" s="14"/>
      <c r="J542" s="14"/>
    </row>
    <row r="543" spans="1:10">
      <c r="A543" s="195">
        <v>45912</v>
      </c>
      <c r="B543" s="195">
        <v>45913</v>
      </c>
      <c r="C543" s="116" t="s">
        <v>5675</v>
      </c>
      <c r="D543" s="14" t="s">
        <v>3530</v>
      </c>
      <c r="E543" s="14" t="s">
        <v>5728</v>
      </c>
      <c r="F543" s="14" t="s">
        <v>639</v>
      </c>
      <c r="G543" s="7" t="s">
        <v>4672</v>
      </c>
      <c r="H543" s="15" t="s">
        <v>3697</v>
      </c>
      <c r="I543" s="14"/>
      <c r="J543" s="14"/>
    </row>
    <row r="544" spans="1:10">
      <c r="A544" s="195">
        <v>45912</v>
      </c>
      <c r="B544" s="195">
        <v>45913</v>
      </c>
      <c r="C544" s="12" t="s">
        <v>5676</v>
      </c>
      <c r="D544" s="14" t="s">
        <v>3530</v>
      </c>
      <c r="E544" s="14" t="s">
        <v>5728</v>
      </c>
      <c r="F544" s="14" t="s">
        <v>648</v>
      </c>
      <c r="G544" s="7" t="s">
        <v>4672</v>
      </c>
      <c r="H544" s="15" t="s">
        <v>3697</v>
      </c>
      <c r="I544" s="14"/>
      <c r="J544" s="14"/>
    </row>
    <row r="545" spans="1:10">
      <c r="A545" s="195">
        <v>45912</v>
      </c>
      <c r="B545" s="195">
        <v>45913</v>
      </c>
      <c r="C545" s="116" t="s">
        <v>5677</v>
      </c>
      <c r="D545" s="14" t="s">
        <v>3530</v>
      </c>
      <c r="E545" s="14" t="s">
        <v>5728</v>
      </c>
      <c r="F545" s="14" t="s">
        <v>639</v>
      </c>
      <c r="G545" s="7" t="s">
        <v>4672</v>
      </c>
      <c r="H545" s="15" t="s">
        <v>3697</v>
      </c>
      <c r="I545" s="14"/>
      <c r="J545" s="14"/>
    </row>
    <row r="546" spans="1:10">
      <c r="A546" s="195">
        <v>45912</v>
      </c>
      <c r="B546" s="195">
        <v>45913</v>
      </c>
      <c r="C546" s="116" t="s">
        <v>5678</v>
      </c>
      <c r="D546" s="14" t="s">
        <v>3530</v>
      </c>
      <c r="E546" s="14" t="s">
        <v>5728</v>
      </c>
      <c r="F546" s="14" t="s">
        <v>639</v>
      </c>
      <c r="G546" s="7" t="s">
        <v>4672</v>
      </c>
      <c r="H546" s="15" t="s">
        <v>3697</v>
      </c>
      <c r="I546" s="14"/>
      <c r="J546" s="14"/>
    </row>
    <row r="547" spans="1:10">
      <c r="A547" s="195">
        <v>45912</v>
      </c>
      <c r="B547" s="195">
        <v>45913</v>
      </c>
      <c r="C547" s="116" t="s">
        <v>5679</v>
      </c>
      <c r="D547" s="14" t="s">
        <v>3530</v>
      </c>
      <c r="E547" s="14" t="s">
        <v>5728</v>
      </c>
      <c r="F547" s="14" t="s">
        <v>639</v>
      </c>
      <c r="G547" s="7" t="s">
        <v>4672</v>
      </c>
      <c r="H547" s="15" t="s">
        <v>3697</v>
      </c>
      <c r="I547" s="14"/>
      <c r="J547" s="14"/>
    </row>
    <row r="548" spans="1:10">
      <c r="A548" s="195">
        <v>45912</v>
      </c>
      <c r="B548" s="195">
        <v>45913</v>
      </c>
      <c r="C548" s="12" t="s">
        <v>7</v>
      </c>
      <c r="D548" s="14" t="s">
        <v>3530</v>
      </c>
      <c r="E548" s="14" t="s">
        <v>5728</v>
      </c>
      <c r="F548" s="14" t="s">
        <v>648</v>
      </c>
      <c r="G548" s="7" t="s">
        <v>4672</v>
      </c>
      <c r="H548" s="15" t="s">
        <v>3697</v>
      </c>
      <c r="I548" s="14"/>
      <c r="J548" s="14"/>
    </row>
    <row r="549" spans="1:10">
      <c r="A549" s="195">
        <v>45912</v>
      </c>
      <c r="B549" s="195">
        <v>45913</v>
      </c>
      <c r="C549" s="116" t="s">
        <v>5680</v>
      </c>
      <c r="D549" s="14" t="s">
        <v>3530</v>
      </c>
      <c r="E549" s="14" t="s">
        <v>5720</v>
      </c>
      <c r="F549" s="14" t="s">
        <v>639</v>
      </c>
      <c r="G549" s="7" t="s">
        <v>4672</v>
      </c>
      <c r="H549" s="15" t="s">
        <v>3697</v>
      </c>
      <c r="I549" s="14"/>
      <c r="J549" s="14"/>
    </row>
    <row r="550" spans="1:10">
      <c r="A550" s="195">
        <v>45912</v>
      </c>
      <c r="B550" s="195">
        <v>45913</v>
      </c>
      <c r="C550" s="116" t="s">
        <v>5681</v>
      </c>
      <c r="D550" s="14" t="s">
        <v>3530</v>
      </c>
      <c r="E550" s="14" t="s">
        <v>5728</v>
      </c>
      <c r="F550" s="14" t="s">
        <v>639</v>
      </c>
      <c r="G550" s="7" t="s">
        <v>4672</v>
      </c>
      <c r="H550" s="15" t="s">
        <v>3697</v>
      </c>
      <c r="I550" s="14"/>
      <c r="J550" s="14"/>
    </row>
    <row r="551" spans="1:10">
      <c r="A551" s="195">
        <v>45912</v>
      </c>
      <c r="B551" s="195">
        <v>45913</v>
      </c>
      <c r="C551" s="116" t="s">
        <v>5682</v>
      </c>
      <c r="D551" s="14" t="s">
        <v>3530</v>
      </c>
      <c r="E551" s="14" t="s">
        <v>5728</v>
      </c>
      <c r="F551" s="14" t="s">
        <v>639</v>
      </c>
      <c r="G551" s="7" t="s">
        <v>4672</v>
      </c>
      <c r="H551" s="15" t="s">
        <v>3697</v>
      </c>
      <c r="I551" s="14"/>
      <c r="J551" s="14"/>
    </row>
    <row r="552" spans="1:10">
      <c r="A552" s="195">
        <v>45912</v>
      </c>
      <c r="B552" s="195">
        <v>45913</v>
      </c>
      <c r="C552" s="116" t="s">
        <v>5683</v>
      </c>
      <c r="D552" s="14" t="s">
        <v>3530</v>
      </c>
      <c r="E552" s="14" t="s">
        <v>5728</v>
      </c>
      <c r="F552" s="14" t="s">
        <v>639</v>
      </c>
      <c r="G552" s="7" t="s">
        <v>4672</v>
      </c>
      <c r="H552" s="15" t="s">
        <v>3697</v>
      </c>
      <c r="I552" s="14"/>
      <c r="J552" s="14"/>
    </row>
    <row r="553" spans="1:10">
      <c r="A553" s="195">
        <v>45912</v>
      </c>
      <c r="B553" s="195">
        <v>45913</v>
      </c>
      <c r="C553" s="116" t="s">
        <v>5684</v>
      </c>
      <c r="D553" s="14" t="s">
        <v>3530</v>
      </c>
      <c r="E553" s="14" t="s">
        <v>5728</v>
      </c>
      <c r="F553" s="14" t="s">
        <v>639</v>
      </c>
      <c r="G553" s="7" t="s">
        <v>4672</v>
      </c>
      <c r="H553" s="15" t="s">
        <v>3697</v>
      </c>
      <c r="I553" s="14"/>
      <c r="J553" s="7"/>
    </row>
    <row r="554" spans="1:10">
      <c r="A554" s="195">
        <v>45912</v>
      </c>
      <c r="B554" s="195">
        <v>45913</v>
      </c>
      <c r="C554" s="116" t="s">
        <v>5685</v>
      </c>
      <c r="D554" s="14" t="s">
        <v>3530</v>
      </c>
      <c r="E554" s="14" t="s">
        <v>5728</v>
      </c>
      <c r="F554" s="14" t="s">
        <v>639</v>
      </c>
      <c r="G554" s="7" t="s">
        <v>4672</v>
      </c>
      <c r="H554" s="15" t="s">
        <v>3697</v>
      </c>
      <c r="I554" s="14"/>
      <c r="J554" s="7"/>
    </row>
    <row r="555" spans="1:10">
      <c r="A555" s="195">
        <v>45912</v>
      </c>
      <c r="B555" s="195">
        <v>45913</v>
      </c>
      <c r="C555" s="116" t="s">
        <v>5686</v>
      </c>
      <c r="D555" s="14" t="s">
        <v>3530</v>
      </c>
      <c r="E555" s="14" t="s">
        <v>5729</v>
      </c>
      <c r="F555" s="14" t="s">
        <v>639</v>
      </c>
      <c r="G555" s="7" t="s">
        <v>4672</v>
      </c>
      <c r="H555" s="15" t="s">
        <v>3697</v>
      </c>
      <c r="I555" s="14"/>
      <c r="J555" s="7"/>
    </row>
    <row r="556" spans="1:10">
      <c r="A556" s="195">
        <v>45912</v>
      </c>
      <c r="B556" s="195">
        <v>45913</v>
      </c>
      <c r="C556" s="116" t="s">
        <v>5687</v>
      </c>
      <c r="D556" s="14" t="s">
        <v>3530</v>
      </c>
      <c r="E556" s="14" t="s">
        <v>5729</v>
      </c>
      <c r="F556" s="14" t="s">
        <v>639</v>
      </c>
      <c r="G556" s="7" t="s">
        <v>4672</v>
      </c>
      <c r="H556" s="15" t="s">
        <v>3697</v>
      </c>
      <c r="I556" s="14"/>
      <c r="J556" s="7"/>
    </row>
    <row r="557" spans="1:10">
      <c r="A557" s="195">
        <v>45912</v>
      </c>
      <c r="B557" s="195">
        <v>45913</v>
      </c>
      <c r="C557" s="116" t="s">
        <v>5688</v>
      </c>
      <c r="D557" s="14" t="s">
        <v>3530</v>
      </c>
      <c r="E557" s="14" t="s">
        <v>5729</v>
      </c>
      <c r="F557" s="14" t="s">
        <v>639</v>
      </c>
      <c r="G557" s="7" t="s">
        <v>4672</v>
      </c>
      <c r="H557" s="15" t="s">
        <v>3697</v>
      </c>
      <c r="I557" s="14"/>
      <c r="J557" s="7"/>
    </row>
    <row r="558" spans="1:10">
      <c r="A558" s="195">
        <v>45912</v>
      </c>
      <c r="B558" s="195">
        <v>45913</v>
      </c>
      <c r="C558" s="116" t="s">
        <v>5689</v>
      </c>
      <c r="D558" s="14" t="s">
        <v>3530</v>
      </c>
      <c r="E558" s="14" t="s">
        <v>5729</v>
      </c>
      <c r="F558" s="14" t="s">
        <v>639</v>
      </c>
      <c r="G558" s="7" t="s">
        <v>4672</v>
      </c>
      <c r="H558" s="15" t="s">
        <v>3697</v>
      </c>
      <c r="I558" s="14"/>
      <c r="J558" s="7"/>
    </row>
    <row r="559" spans="1:10">
      <c r="A559" s="195">
        <v>45912</v>
      </c>
      <c r="B559" s="195">
        <v>45913</v>
      </c>
      <c r="C559" s="116" t="s">
        <v>5690</v>
      </c>
      <c r="D559" s="14" t="s">
        <v>3530</v>
      </c>
      <c r="E559" s="14" t="s">
        <v>5729</v>
      </c>
      <c r="F559" s="14" t="s">
        <v>639</v>
      </c>
      <c r="G559" s="7" t="s">
        <v>4672</v>
      </c>
      <c r="H559" s="15" t="s">
        <v>3697</v>
      </c>
      <c r="I559" s="14"/>
      <c r="J559" s="7"/>
    </row>
    <row r="560" spans="1:10">
      <c r="A560" s="195">
        <v>45912</v>
      </c>
      <c r="B560" s="195">
        <v>45913</v>
      </c>
      <c r="C560" s="116" t="s">
        <v>5691</v>
      </c>
      <c r="D560" s="14" t="s">
        <v>3530</v>
      </c>
      <c r="E560" s="14" t="s">
        <v>5729</v>
      </c>
      <c r="F560" s="14" t="s">
        <v>639</v>
      </c>
      <c r="G560" s="7" t="s">
        <v>4672</v>
      </c>
      <c r="H560" s="15" t="s">
        <v>3697</v>
      </c>
      <c r="I560" s="14"/>
      <c r="J560" s="7"/>
    </row>
    <row r="561" spans="1:10">
      <c r="A561" s="195">
        <v>45912</v>
      </c>
      <c r="B561" s="195">
        <v>45913</v>
      </c>
      <c r="C561" s="116" t="s">
        <v>5692</v>
      </c>
      <c r="D561" s="14" t="s">
        <v>3530</v>
      </c>
      <c r="E561" s="14" t="s">
        <v>5729</v>
      </c>
      <c r="F561" s="14" t="s">
        <v>639</v>
      </c>
      <c r="G561" s="7" t="s">
        <v>4672</v>
      </c>
      <c r="H561" s="15" t="s">
        <v>3697</v>
      </c>
      <c r="I561" s="14"/>
      <c r="J561" s="7"/>
    </row>
    <row r="562" spans="1:10">
      <c r="A562" s="195">
        <v>45912</v>
      </c>
      <c r="B562" s="195">
        <v>45913</v>
      </c>
      <c r="C562" s="116" t="s">
        <v>5693</v>
      </c>
      <c r="D562" s="14" t="s">
        <v>3530</v>
      </c>
      <c r="E562" s="14" t="s">
        <v>5729</v>
      </c>
      <c r="F562" s="14" t="s">
        <v>639</v>
      </c>
      <c r="G562" s="7" t="s">
        <v>4672</v>
      </c>
      <c r="H562" s="15" t="s">
        <v>3697</v>
      </c>
      <c r="I562" s="14"/>
      <c r="J562" s="7"/>
    </row>
    <row r="563" spans="1:10">
      <c r="A563" s="195">
        <v>45912</v>
      </c>
      <c r="B563" s="195">
        <v>45913</v>
      </c>
      <c r="C563" s="116" t="s">
        <v>5694</v>
      </c>
      <c r="D563" s="14" t="s">
        <v>3530</v>
      </c>
      <c r="E563" s="14" t="s">
        <v>5729</v>
      </c>
      <c r="F563" s="14" t="s">
        <v>639</v>
      </c>
      <c r="G563" s="7" t="s">
        <v>4672</v>
      </c>
      <c r="H563" s="15" t="s">
        <v>3697</v>
      </c>
      <c r="I563" s="14"/>
      <c r="J563" s="7"/>
    </row>
    <row r="564" spans="1:10">
      <c r="A564" s="195">
        <v>45912</v>
      </c>
      <c r="B564" s="195">
        <v>45913</v>
      </c>
      <c r="C564" s="116" t="s">
        <v>5695</v>
      </c>
      <c r="D564" s="14" t="s">
        <v>3530</v>
      </c>
      <c r="E564" s="14" t="s">
        <v>5729</v>
      </c>
      <c r="F564" s="14" t="s">
        <v>639</v>
      </c>
      <c r="G564" s="7" t="s">
        <v>4672</v>
      </c>
      <c r="H564" s="15" t="s">
        <v>3697</v>
      </c>
      <c r="I564" s="14"/>
      <c r="J564" s="7"/>
    </row>
    <row r="565" spans="1:10">
      <c r="A565" s="195">
        <v>45912</v>
      </c>
      <c r="B565" s="195">
        <v>45913</v>
      </c>
      <c r="C565" s="116" t="s">
        <v>5697</v>
      </c>
      <c r="D565" s="14" t="s">
        <v>3530</v>
      </c>
      <c r="E565" s="14" t="s">
        <v>5729</v>
      </c>
      <c r="F565" s="14" t="s">
        <v>639</v>
      </c>
      <c r="G565" s="7" t="s">
        <v>4672</v>
      </c>
      <c r="H565" s="15" t="s">
        <v>3697</v>
      </c>
      <c r="I565" s="14"/>
      <c r="J565" s="7"/>
    </row>
    <row r="566" spans="1:10">
      <c r="A566" s="195">
        <v>45912</v>
      </c>
      <c r="B566" s="195">
        <v>45913</v>
      </c>
      <c r="C566" s="116" t="s">
        <v>5698</v>
      </c>
      <c r="D566" s="14" t="s">
        <v>3530</v>
      </c>
      <c r="E566" s="14" t="s">
        <v>5729</v>
      </c>
      <c r="F566" s="14" t="s">
        <v>639</v>
      </c>
      <c r="G566" s="7" t="s">
        <v>4672</v>
      </c>
      <c r="H566" s="15" t="s">
        <v>3697</v>
      </c>
      <c r="I566" s="14"/>
      <c r="J566" s="7"/>
    </row>
    <row r="567" spans="1:10">
      <c r="A567" s="195">
        <v>45912</v>
      </c>
      <c r="B567" s="195">
        <v>45913</v>
      </c>
      <c r="C567" s="12" t="s">
        <v>5699</v>
      </c>
      <c r="D567" s="14" t="s">
        <v>3530</v>
      </c>
      <c r="E567" s="14" t="s">
        <v>3062</v>
      </c>
      <c r="F567" s="14" t="s">
        <v>648</v>
      </c>
      <c r="G567" s="7" t="s">
        <v>4672</v>
      </c>
      <c r="H567" s="15" t="s">
        <v>3697</v>
      </c>
      <c r="I567" s="14"/>
      <c r="J567" s="14"/>
    </row>
    <row r="568" spans="1:10">
      <c r="A568" s="195">
        <v>45912</v>
      </c>
      <c r="B568" s="195">
        <v>45913</v>
      </c>
      <c r="C568" s="116" t="s">
        <v>5700</v>
      </c>
      <c r="D568" s="14" t="s">
        <v>3530</v>
      </c>
      <c r="E568" s="14" t="s">
        <v>5730</v>
      </c>
      <c r="F568" s="14" t="s">
        <v>639</v>
      </c>
      <c r="G568" s="7" t="s">
        <v>4672</v>
      </c>
      <c r="H568" s="15" t="s">
        <v>3697</v>
      </c>
      <c r="I568" s="14"/>
      <c r="J568" s="14"/>
    </row>
    <row r="569" spans="1:10">
      <c r="A569" s="195">
        <v>45912</v>
      </c>
      <c r="B569" s="195">
        <v>45913</v>
      </c>
      <c r="C569" s="116" t="s">
        <v>5701</v>
      </c>
      <c r="D569" s="14" t="s">
        <v>3530</v>
      </c>
      <c r="E569" s="14" t="s">
        <v>5730</v>
      </c>
      <c r="F569" s="14" t="s">
        <v>639</v>
      </c>
      <c r="G569" s="7" t="s">
        <v>4672</v>
      </c>
      <c r="H569" s="15" t="s">
        <v>3697</v>
      </c>
      <c r="I569" s="14"/>
      <c r="J569" s="14"/>
    </row>
    <row r="570" spans="1:10">
      <c r="A570" s="195">
        <v>45912</v>
      </c>
      <c r="B570" s="195">
        <v>45913</v>
      </c>
      <c r="C570" s="116" t="s">
        <v>5702</v>
      </c>
      <c r="D570" s="14" t="s">
        <v>3530</v>
      </c>
      <c r="E570" s="14" t="s">
        <v>5730</v>
      </c>
      <c r="F570" s="14" t="s">
        <v>639</v>
      </c>
      <c r="G570" s="7" t="s">
        <v>4672</v>
      </c>
      <c r="H570" s="15" t="s">
        <v>3697</v>
      </c>
      <c r="I570" s="14"/>
      <c r="J570" s="14"/>
    </row>
    <row r="571" spans="1:10">
      <c r="A571" s="195">
        <v>45912</v>
      </c>
      <c r="B571" s="195">
        <v>45913</v>
      </c>
      <c r="C571" s="116" t="s">
        <v>5703</v>
      </c>
      <c r="D571" s="14" t="s">
        <v>3530</v>
      </c>
      <c r="E571" s="14" t="s">
        <v>5720</v>
      </c>
      <c r="F571" s="14" t="s">
        <v>639</v>
      </c>
      <c r="G571" s="7" t="s">
        <v>4672</v>
      </c>
      <c r="H571" s="15" t="s">
        <v>3697</v>
      </c>
      <c r="I571" s="14"/>
      <c r="J571" s="14"/>
    </row>
    <row r="572" spans="1:10">
      <c r="A572" s="195">
        <v>45912</v>
      </c>
      <c r="B572" s="195">
        <v>45913</v>
      </c>
      <c r="C572" s="116" t="s">
        <v>5704</v>
      </c>
      <c r="D572" s="14" t="s">
        <v>3530</v>
      </c>
      <c r="E572" s="14" t="s">
        <v>5730</v>
      </c>
      <c r="F572" s="14" t="s">
        <v>639</v>
      </c>
      <c r="G572" s="7" t="s">
        <v>4672</v>
      </c>
      <c r="H572" s="15" t="s">
        <v>3697</v>
      </c>
      <c r="I572" s="14"/>
      <c r="J572" s="14"/>
    </row>
    <row r="573" spans="1:10">
      <c r="A573" s="195">
        <v>45912</v>
      </c>
      <c r="B573" s="195">
        <v>45913</v>
      </c>
      <c r="C573" s="116" t="s">
        <v>5705</v>
      </c>
      <c r="D573" s="14" t="s">
        <v>3530</v>
      </c>
      <c r="E573" s="14" t="s">
        <v>5730</v>
      </c>
      <c r="F573" s="14" t="s">
        <v>639</v>
      </c>
      <c r="G573" s="7" t="s">
        <v>4672</v>
      </c>
      <c r="H573" s="15" t="s">
        <v>3697</v>
      </c>
      <c r="I573" s="14"/>
      <c r="J573" s="14"/>
    </row>
    <row r="574" spans="1:10">
      <c r="A574" s="195">
        <v>45912</v>
      </c>
      <c r="B574" s="195">
        <v>45913</v>
      </c>
      <c r="C574" s="116" t="s">
        <v>5642</v>
      </c>
      <c r="D574" s="14" t="s">
        <v>3530</v>
      </c>
      <c r="E574" s="14" t="s">
        <v>5721</v>
      </c>
      <c r="F574" s="14" t="s">
        <v>639</v>
      </c>
      <c r="G574" s="7" t="s">
        <v>4672</v>
      </c>
      <c r="H574" s="15" t="s">
        <v>3697</v>
      </c>
      <c r="I574" s="14"/>
      <c r="J574" s="14"/>
    </row>
    <row r="575" spans="1:10">
      <c r="A575" s="195">
        <v>45912</v>
      </c>
      <c r="B575" s="195">
        <v>45913</v>
      </c>
      <c r="C575" s="116" t="s">
        <v>5706</v>
      </c>
      <c r="D575" s="14" t="s">
        <v>3530</v>
      </c>
      <c r="E575" s="14" t="s">
        <v>5721</v>
      </c>
      <c r="F575" s="14" t="s">
        <v>639</v>
      </c>
      <c r="G575" s="7" t="s">
        <v>4672</v>
      </c>
      <c r="H575" s="15" t="s">
        <v>3697</v>
      </c>
      <c r="I575" s="14"/>
      <c r="J575" s="14"/>
    </row>
    <row r="576" spans="1:10">
      <c r="A576" s="195">
        <v>45912</v>
      </c>
      <c r="B576" s="195">
        <v>45913</v>
      </c>
      <c r="C576" s="116" t="s">
        <v>5707</v>
      </c>
      <c r="D576" s="14" t="s">
        <v>3530</v>
      </c>
      <c r="E576" s="14" t="s">
        <v>5721</v>
      </c>
      <c r="F576" s="14" t="s">
        <v>639</v>
      </c>
      <c r="G576" s="7" t="s">
        <v>4672</v>
      </c>
      <c r="H576" s="15" t="s">
        <v>3697</v>
      </c>
      <c r="I576" s="14"/>
      <c r="J576" s="14"/>
    </row>
    <row r="577" spans="1:10">
      <c r="A577" s="195">
        <v>45912</v>
      </c>
      <c r="B577" s="195">
        <v>45913</v>
      </c>
      <c r="C577" s="116" t="s">
        <v>3989</v>
      </c>
      <c r="D577" s="14" t="s">
        <v>3530</v>
      </c>
      <c r="E577" s="14" t="s">
        <v>5721</v>
      </c>
      <c r="F577" s="14" t="s">
        <v>639</v>
      </c>
      <c r="G577" s="7" t="s">
        <v>4672</v>
      </c>
      <c r="H577" s="15" t="s">
        <v>3697</v>
      </c>
      <c r="I577" s="14"/>
      <c r="J577" s="14"/>
    </row>
    <row r="578" spans="1:10">
      <c r="A578" s="195">
        <v>45912</v>
      </c>
      <c r="B578" s="195">
        <v>45913</v>
      </c>
      <c r="C578" s="116" t="s">
        <v>5708</v>
      </c>
      <c r="D578" s="14" t="s">
        <v>3530</v>
      </c>
      <c r="E578" s="14" t="s">
        <v>5721</v>
      </c>
      <c r="F578" s="14" t="s">
        <v>639</v>
      </c>
      <c r="G578" s="7" t="s">
        <v>4672</v>
      </c>
      <c r="H578" s="15" t="s">
        <v>3697</v>
      </c>
      <c r="I578" s="14"/>
      <c r="J578" s="14"/>
    </row>
    <row r="579" spans="1:10">
      <c r="A579" s="195">
        <v>45912</v>
      </c>
      <c r="B579" s="195">
        <v>45913</v>
      </c>
      <c r="C579" s="116" t="s">
        <v>5709</v>
      </c>
      <c r="D579" s="14" t="s">
        <v>3530</v>
      </c>
      <c r="E579" s="14" t="s">
        <v>5721</v>
      </c>
      <c r="F579" s="14" t="s">
        <v>639</v>
      </c>
      <c r="G579" s="7" t="s">
        <v>4672</v>
      </c>
      <c r="H579" s="15" t="s">
        <v>3697</v>
      </c>
      <c r="I579" s="14"/>
      <c r="J579" s="7"/>
    </row>
    <row r="580" spans="1:10">
      <c r="A580" s="195">
        <v>45912</v>
      </c>
      <c r="B580" s="195">
        <v>45913</v>
      </c>
      <c r="C580" s="116" t="s">
        <v>5711</v>
      </c>
      <c r="D580" s="14" t="s">
        <v>3530</v>
      </c>
      <c r="E580" s="14" t="s">
        <v>5721</v>
      </c>
      <c r="F580" s="14" t="s">
        <v>639</v>
      </c>
      <c r="G580" s="7" t="s">
        <v>4672</v>
      </c>
      <c r="H580" s="15" t="s">
        <v>3697</v>
      </c>
      <c r="I580" s="14"/>
      <c r="J580" s="14"/>
    </row>
    <row r="581" spans="1:10">
      <c r="A581" s="195">
        <v>45912</v>
      </c>
      <c r="B581" s="195">
        <v>45913</v>
      </c>
      <c r="C581" s="116" t="s">
        <v>5712</v>
      </c>
      <c r="D581" s="14" t="s">
        <v>3530</v>
      </c>
      <c r="E581" s="14" t="s">
        <v>5721</v>
      </c>
      <c r="F581" s="14" t="s">
        <v>639</v>
      </c>
      <c r="G581" s="7" t="s">
        <v>4672</v>
      </c>
      <c r="H581" s="15" t="s">
        <v>3697</v>
      </c>
      <c r="I581" s="14"/>
      <c r="J581" s="14"/>
    </row>
    <row r="582" spans="1:10">
      <c r="A582" s="195">
        <v>45912</v>
      </c>
      <c r="B582" s="195">
        <v>45913</v>
      </c>
      <c r="C582" s="116" t="s">
        <v>5714</v>
      </c>
      <c r="D582" s="14" t="s">
        <v>3530</v>
      </c>
      <c r="E582" s="7" t="s">
        <v>5731</v>
      </c>
      <c r="F582" s="14" t="s">
        <v>639</v>
      </c>
      <c r="G582" s="7" t="s">
        <v>4672</v>
      </c>
      <c r="H582" s="15" t="s">
        <v>3697</v>
      </c>
      <c r="I582" s="14"/>
      <c r="J582" s="14"/>
    </row>
    <row r="583" spans="1:10">
      <c r="A583" s="195">
        <v>45915</v>
      </c>
      <c r="B583" s="61">
        <v>45916</v>
      </c>
      <c r="C583" s="116" t="s">
        <v>5732</v>
      </c>
      <c r="D583" s="7" t="s">
        <v>499</v>
      </c>
      <c r="F583" s="7" t="s">
        <v>639</v>
      </c>
      <c r="G583" s="7" t="s">
        <v>4672</v>
      </c>
      <c r="H583" s="15" t="s">
        <v>3697</v>
      </c>
      <c r="I583" s="14"/>
      <c r="J583" s="14"/>
    </row>
    <row r="584" spans="1:10">
      <c r="A584" s="195">
        <v>45915</v>
      </c>
      <c r="B584" s="61">
        <v>45916</v>
      </c>
      <c r="C584" s="12" t="s">
        <v>5733</v>
      </c>
      <c r="D584" s="7" t="s">
        <v>499</v>
      </c>
      <c r="E584" s="14" t="s">
        <v>5813</v>
      </c>
      <c r="F584" s="7" t="s">
        <v>5392</v>
      </c>
      <c r="G584" s="7" t="s">
        <v>4672</v>
      </c>
      <c r="H584" s="15" t="s">
        <v>3697</v>
      </c>
      <c r="I584" s="14"/>
      <c r="J584" s="14"/>
    </row>
    <row r="585" spans="1:10">
      <c r="A585" s="195">
        <v>45915</v>
      </c>
      <c r="B585" s="61">
        <v>45916</v>
      </c>
      <c r="C585" s="12" t="s">
        <v>5734</v>
      </c>
      <c r="D585" s="7" t="s">
        <v>499</v>
      </c>
      <c r="E585" s="14" t="s">
        <v>5814</v>
      </c>
      <c r="F585" s="7" t="s">
        <v>5392</v>
      </c>
      <c r="G585" s="7" t="s">
        <v>4672</v>
      </c>
      <c r="H585" s="15" t="s">
        <v>3697</v>
      </c>
      <c r="I585" s="14"/>
      <c r="J585" s="14"/>
    </row>
    <row r="586" spans="1:10">
      <c r="A586" s="195">
        <v>45915</v>
      </c>
      <c r="B586" s="61">
        <v>45916</v>
      </c>
      <c r="C586" s="12" t="s">
        <v>5735</v>
      </c>
      <c r="D586" s="7" t="s">
        <v>741</v>
      </c>
      <c r="E586" s="14" t="s">
        <v>5822</v>
      </c>
      <c r="F586" s="7" t="s">
        <v>639</v>
      </c>
      <c r="G586" s="7" t="s">
        <v>4672</v>
      </c>
      <c r="H586" s="15" t="s">
        <v>3697</v>
      </c>
      <c r="I586" s="14"/>
      <c r="J586" s="14"/>
    </row>
    <row r="587" spans="1:10">
      <c r="A587" s="195">
        <v>45915</v>
      </c>
      <c r="B587" s="61">
        <v>45916</v>
      </c>
      <c r="C587" s="116" t="s">
        <v>5736</v>
      </c>
      <c r="D587" s="7" t="s">
        <v>1866</v>
      </c>
      <c r="E587" s="14" t="s">
        <v>3892</v>
      </c>
      <c r="F587" s="7" t="s">
        <v>639</v>
      </c>
      <c r="G587" s="7" t="s">
        <v>4672</v>
      </c>
      <c r="H587" s="15" t="s">
        <v>3697</v>
      </c>
      <c r="I587" s="14"/>
      <c r="J587" s="7"/>
    </row>
    <row r="588" spans="1:10">
      <c r="A588" s="195">
        <v>45915</v>
      </c>
      <c r="B588" s="61">
        <v>45916</v>
      </c>
      <c r="C588" s="116" t="s">
        <v>5747</v>
      </c>
      <c r="D588" s="7" t="s">
        <v>1834</v>
      </c>
      <c r="E588" s="7" t="s">
        <v>24</v>
      </c>
      <c r="F588" s="7" t="s">
        <v>639</v>
      </c>
      <c r="G588" s="7" t="s">
        <v>4672</v>
      </c>
      <c r="H588" s="15" t="s">
        <v>3697</v>
      </c>
      <c r="I588" s="14"/>
      <c r="J588" s="14"/>
    </row>
    <row r="589" spans="1:10">
      <c r="A589" s="195">
        <v>45915</v>
      </c>
      <c r="B589" s="61">
        <v>45916</v>
      </c>
      <c r="C589" s="116" t="s">
        <v>5737</v>
      </c>
      <c r="D589" s="7" t="s">
        <v>1834</v>
      </c>
      <c r="E589" s="7" t="s">
        <v>24</v>
      </c>
      <c r="F589" s="7" t="s">
        <v>5392</v>
      </c>
      <c r="G589" s="7" t="s">
        <v>4672</v>
      </c>
      <c r="H589" s="15" t="s">
        <v>3697</v>
      </c>
      <c r="I589" s="14"/>
      <c r="J589" s="14"/>
    </row>
    <row r="590" spans="1:10">
      <c r="A590" s="195">
        <v>45915</v>
      </c>
      <c r="B590" s="61">
        <v>45916</v>
      </c>
      <c r="C590" s="116" t="s">
        <v>5738</v>
      </c>
      <c r="D590" s="7" t="s">
        <v>1834</v>
      </c>
      <c r="E590" s="7" t="s">
        <v>24</v>
      </c>
      <c r="F590" s="7" t="s">
        <v>639</v>
      </c>
      <c r="G590" s="7" t="s">
        <v>4672</v>
      </c>
      <c r="H590" s="15" t="s">
        <v>3697</v>
      </c>
      <c r="I590" s="14"/>
      <c r="J590" s="14"/>
    </row>
    <row r="591" spans="1:10">
      <c r="A591" s="195">
        <v>45915</v>
      </c>
      <c r="B591" s="61">
        <v>45916</v>
      </c>
      <c r="C591" s="116" t="s">
        <v>5739</v>
      </c>
      <c r="D591" s="7" t="s">
        <v>1834</v>
      </c>
      <c r="E591" s="7" t="s">
        <v>24</v>
      </c>
      <c r="F591" s="7" t="s">
        <v>639</v>
      </c>
      <c r="G591" s="7" t="s">
        <v>4672</v>
      </c>
      <c r="H591" s="15" t="s">
        <v>3697</v>
      </c>
      <c r="I591" s="14"/>
      <c r="J591" s="14"/>
    </row>
    <row r="592" spans="1:10">
      <c r="A592" s="195">
        <v>45915</v>
      </c>
      <c r="B592" s="61">
        <v>45916</v>
      </c>
      <c r="C592" s="116" t="s">
        <v>5740</v>
      </c>
      <c r="D592" s="7" t="s">
        <v>1834</v>
      </c>
      <c r="E592" s="7" t="s">
        <v>24</v>
      </c>
      <c r="F592" s="7" t="s">
        <v>639</v>
      </c>
      <c r="G592" s="7" t="s">
        <v>4672</v>
      </c>
      <c r="H592" s="15" t="s">
        <v>3697</v>
      </c>
      <c r="I592" s="14"/>
      <c r="J592" s="14"/>
    </row>
    <row r="593" spans="1:10">
      <c r="A593" s="195">
        <v>45915</v>
      </c>
      <c r="B593" s="61">
        <v>45916</v>
      </c>
      <c r="C593" s="116" t="s">
        <v>5741</v>
      </c>
      <c r="D593" s="7" t="s">
        <v>1834</v>
      </c>
      <c r="E593" s="7" t="s">
        <v>24</v>
      </c>
      <c r="F593" s="7" t="s">
        <v>639</v>
      </c>
      <c r="G593" s="7" t="s">
        <v>4672</v>
      </c>
      <c r="H593" s="15" t="s">
        <v>3697</v>
      </c>
      <c r="I593" s="14"/>
      <c r="J593" s="14"/>
    </row>
    <row r="594" spans="1:10">
      <c r="A594" s="195">
        <v>45915</v>
      </c>
      <c r="B594" s="61">
        <v>45916</v>
      </c>
      <c r="C594" s="116" t="s">
        <v>5742</v>
      </c>
      <c r="D594" s="7" t="s">
        <v>1834</v>
      </c>
      <c r="E594" s="7" t="s">
        <v>24</v>
      </c>
      <c r="F594" s="7" t="s">
        <v>639</v>
      </c>
      <c r="G594" s="7" t="s">
        <v>4672</v>
      </c>
      <c r="H594" s="15" t="s">
        <v>3697</v>
      </c>
      <c r="I594" s="14"/>
      <c r="J594" s="14"/>
    </row>
    <row r="595" spans="1:10">
      <c r="A595" s="195">
        <v>45915</v>
      </c>
      <c r="B595" s="61">
        <v>45916</v>
      </c>
      <c r="C595" s="116" t="s">
        <v>5743</v>
      </c>
      <c r="D595" s="7" t="s">
        <v>1834</v>
      </c>
      <c r="E595" s="7" t="s">
        <v>24</v>
      </c>
      <c r="F595" s="7" t="s">
        <v>639</v>
      </c>
      <c r="G595" s="7" t="s">
        <v>4672</v>
      </c>
      <c r="H595" s="15" t="s">
        <v>3697</v>
      </c>
      <c r="I595" s="14"/>
      <c r="J595" s="14"/>
    </row>
    <row r="596" spans="1:10">
      <c r="A596" s="195">
        <v>45915</v>
      </c>
      <c r="B596" s="61">
        <v>45916</v>
      </c>
      <c r="C596" s="116" t="s">
        <v>5748</v>
      </c>
      <c r="D596" s="7" t="s">
        <v>1834</v>
      </c>
      <c r="E596" s="7" t="s">
        <v>24</v>
      </c>
      <c r="F596" s="7" t="s">
        <v>639</v>
      </c>
      <c r="G596" s="7" t="s">
        <v>4672</v>
      </c>
      <c r="H596" s="15" t="s">
        <v>3697</v>
      </c>
      <c r="I596" s="14"/>
      <c r="J596" s="14"/>
    </row>
    <row r="597" spans="1:10">
      <c r="A597" s="195">
        <v>45915</v>
      </c>
      <c r="B597" s="61">
        <v>45916</v>
      </c>
      <c r="C597" s="116" t="s">
        <v>5749</v>
      </c>
      <c r="D597" s="7" t="s">
        <v>1834</v>
      </c>
      <c r="E597" s="7" t="s">
        <v>24</v>
      </c>
      <c r="F597" s="7" t="s">
        <v>639</v>
      </c>
      <c r="G597" s="7" t="s">
        <v>4672</v>
      </c>
      <c r="H597" s="15" t="s">
        <v>3697</v>
      </c>
      <c r="I597" s="14"/>
      <c r="J597" s="14"/>
    </row>
    <row r="598" spans="1:10">
      <c r="A598" s="195">
        <v>45915</v>
      </c>
      <c r="B598" s="61">
        <v>45916</v>
      </c>
      <c r="C598" s="116" t="s">
        <v>5745</v>
      </c>
      <c r="D598" s="7" t="s">
        <v>1834</v>
      </c>
      <c r="E598" s="7" t="s">
        <v>24</v>
      </c>
      <c r="F598" s="7" t="s">
        <v>639</v>
      </c>
      <c r="G598" s="7" t="s">
        <v>4672</v>
      </c>
      <c r="H598" s="15" t="s">
        <v>3697</v>
      </c>
      <c r="I598" s="14"/>
      <c r="J598" s="14"/>
    </row>
    <row r="599" spans="1:10">
      <c r="A599" s="195">
        <v>45915</v>
      </c>
      <c r="B599" s="61">
        <v>45916</v>
      </c>
      <c r="C599" s="116" t="s">
        <v>5738</v>
      </c>
      <c r="D599" s="7" t="s">
        <v>1834</v>
      </c>
      <c r="E599" s="7" t="s">
        <v>24</v>
      </c>
      <c r="F599" s="7" t="s">
        <v>639</v>
      </c>
      <c r="G599" s="7" t="s">
        <v>4672</v>
      </c>
      <c r="H599" s="15" t="s">
        <v>3697</v>
      </c>
      <c r="I599" s="14"/>
      <c r="J599" s="14"/>
    </row>
    <row r="600" spans="1:10">
      <c r="A600" s="195">
        <v>45915</v>
      </c>
      <c r="B600" s="61">
        <v>45916</v>
      </c>
      <c r="C600" s="116" t="s">
        <v>5746</v>
      </c>
      <c r="D600" s="7" t="s">
        <v>1834</v>
      </c>
      <c r="E600" s="7" t="s">
        <v>24</v>
      </c>
      <c r="F600" s="7" t="s">
        <v>639</v>
      </c>
      <c r="G600" s="7" t="s">
        <v>4672</v>
      </c>
      <c r="H600" s="15" t="s">
        <v>3697</v>
      </c>
      <c r="I600" s="14"/>
      <c r="J600" s="14"/>
    </row>
    <row r="601" spans="1:10">
      <c r="A601" s="195">
        <v>45915</v>
      </c>
      <c r="B601" s="61">
        <v>45916</v>
      </c>
      <c r="C601" s="116" t="s">
        <v>5750</v>
      </c>
      <c r="D601" s="7" t="s">
        <v>11</v>
      </c>
      <c r="F601" s="7" t="s">
        <v>639</v>
      </c>
      <c r="G601" s="7" t="s">
        <v>4672</v>
      </c>
      <c r="H601" s="15" t="s">
        <v>3697</v>
      </c>
      <c r="I601" s="14"/>
      <c r="J601" s="14"/>
    </row>
    <row r="602" spans="1:10">
      <c r="A602" s="195">
        <v>45915</v>
      </c>
      <c r="B602" s="61">
        <v>45916</v>
      </c>
      <c r="C602" s="12" t="s">
        <v>5751</v>
      </c>
      <c r="D602" s="7" t="s">
        <v>499</v>
      </c>
      <c r="E602" s="7" t="s">
        <v>5818</v>
      </c>
      <c r="F602" s="7" t="s">
        <v>639</v>
      </c>
      <c r="G602" s="7" t="s">
        <v>4672</v>
      </c>
      <c r="H602" s="15" t="s">
        <v>3697</v>
      </c>
      <c r="I602" s="14"/>
      <c r="J602" s="14"/>
    </row>
    <row r="603" spans="1:10">
      <c r="A603" s="195">
        <v>45915</v>
      </c>
      <c r="B603" s="61"/>
      <c r="C603" s="116" t="s">
        <v>5752</v>
      </c>
      <c r="D603" s="7" t="s">
        <v>1970</v>
      </c>
      <c r="E603" s="7" t="s">
        <v>3933</v>
      </c>
      <c r="F603" s="7" t="s">
        <v>639</v>
      </c>
      <c r="G603" s="7" t="s">
        <v>4672</v>
      </c>
      <c r="H603" s="15" t="s">
        <v>3697</v>
      </c>
      <c r="I603" s="14"/>
      <c r="J603" s="14"/>
    </row>
    <row r="604" spans="1:10">
      <c r="A604" s="61">
        <v>45916</v>
      </c>
      <c r="B604" s="61">
        <v>45916</v>
      </c>
      <c r="C604" s="116" t="s">
        <v>3959</v>
      </c>
      <c r="D604" s="7" t="s">
        <v>1975</v>
      </c>
      <c r="E604" s="7" t="s">
        <v>3933</v>
      </c>
      <c r="F604" s="7" t="s">
        <v>639</v>
      </c>
      <c r="G604" s="7" t="s">
        <v>4672</v>
      </c>
      <c r="H604" s="15" t="s">
        <v>3697</v>
      </c>
      <c r="I604" s="14"/>
      <c r="J604" s="14"/>
    </row>
    <row r="605" spans="1:10">
      <c r="A605" s="61">
        <v>45916</v>
      </c>
      <c r="B605" s="61">
        <v>45916</v>
      </c>
      <c r="C605" s="116" t="s">
        <v>5753</v>
      </c>
      <c r="D605" s="7" t="s">
        <v>2071</v>
      </c>
      <c r="E605" s="7" t="s">
        <v>3892</v>
      </c>
      <c r="F605" s="7" t="s">
        <v>639</v>
      </c>
      <c r="G605" s="7" t="s">
        <v>4672</v>
      </c>
      <c r="H605" s="15" t="s">
        <v>3697</v>
      </c>
      <c r="I605" s="14"/>
      <c r="J605" s="14"/>
    </row>
    <row r="606" spans="1:10">
      <c r="A606" s="61">
        <v>45916</v>
      </c>
      <c r="B606" s="61">
        <v>45916</v>
      </c>
      <c r="C606" s="116" t="s">
        <v>5754</v>
      </c>
      <c r="D606" s="7" t="s">
        <v>499</v>
      </c>
      <c r="E606" s="7" t="s">
        <v>5720</v>
      </c>
      <c r="F606" s="7" t="s">
        <v>639</v>
      </c>
      <c r="G606" s="7" t="s">
        <v>4672</v>
      </c>
      <c r="H606" s="15" t="s">
        <v>3697</v>
      </c>
      <c r="I606" s="14"/>
      <c r="J606" s="14"/>
    </row>
    <row r="607" spans="1:10">
      <c r="A607" s="61">
        <v>45916</v>
      </c>
      <c r="B607" s="61">
        <v>45916</v>
      </c>
      <c r="C607" s="116" t="s">
        <v>5755</v>
      </c>
      <c r="D607" s="7" t="s">
        <v>499</v>
      </c>
      <c r="E607" s="7" t="s">
        <v>5720</v>
      </c>
      <c r="F607" s="7" t="s">
        <v>639</v>
      </c>
      <c r="G607" s="7" t="s">
        <v>4672</v>
      </c>
      <c r="H607" s="15" t="s">
        <v>3697</v>
      </c>
      <c r="I607" s="14"/>
      <c r="J607" s="14"/>
    </row>
    <row r="608" spans="1:10">
      <c r="A608" s="61">
        <v>45916</v>
      </c>
      <c r="B608" s="61">
        <v>45916</v>
      </c>
      <c r="C608" s="116" t="s">
        <v>5756</v>
      </c>
      <c r="D608" s="7" t="s">
        <v>499</v>
      </c>
      <c r="F608" s="7" t="s">
        <v>639</v>
      </c>
      <c r="G608" s="7" t="s">
        <v>4672</v>
      </c>
      <c r="H608" s="15" t="s">
        <v>3697</v>
      </c>
      <c r="I608" s="14"/>
      <c r="J608" s="14"/>
    </row>
    <row r="609" spans="1:10">
      <c r="A609" s="61">
        <v>45916</v>
      </c>
      <c r="B609" s="61">
        <v>45916</v>
      </c>
      <c r="C609" s="12" t="s">
        <v>5757</v>
      </c>
      <c r="D609" s="7" t="s">
        <v>827</v>
      </c>
      <c r="E609" s="7" t="s">
        <v>5824</v>
      </c>
      <c r="F609" s="7" t="s">
        <v>639</v>
      </c>
      <c r="G609" s="7" t="s">
        <v>4672</v>
      </c>
      <c r="H609" s="15" t="s">
        <v>3697</v>
      </c>
      <c r="I609" s="14"/>
      <c r="J609" s="14"/>
    </row>
    <row r="610" spans="1:10">
      <c r="A610" s="61">
        <v>45916</v>
      </c>
      <c r="B610" s="61">
        <v>45916</v>
      </c>
      <c r="C610" s="116" t="s">
        <v>5758</v>
      </c>
      <c r="D610" s="7" t="s">
        <v>167</v>
      </c>
      <c r="E610" s="149" t="s">
        <v>5819</v>
      </c>
      <c r="F610" s="7" t="s">
        <v>639</v>
      </c>
      <c r="G610" s="7" t="s">
        <v>4672</v>
      </c>
      <c r="H610" s="15" t="s">
        <v>3697</v>
      </c>
      <c r="I610" s="14"/>
      <c r="J610" s="14"/>
    </row>
    <row r="611" spans="1:10">
      <c r="A611" s="61">
        <v>45916</v>
      </c>
      <c r="B611" s="61"/>
      <c r="C611" s="12" t="s">
        <v>5759</v>
      </c>
      <c r="D611" s="7" t="s">
        <v>741</v>
      </c>
      <c r="E611" s="7" t="s">
        <v>5823</v>
      </c>
      <c r="F611" s="7" t="s">
        <v>639</v>
      </c>
      <c r="G611" s="7" t="s">
        <v>4672</v>
      </c>
      <c r="H611" s="15" t="s">
        <v>3697</v>
      </c>
      <c r="I611" s="14"/>
      <c r="J611" s="14"/>
    </row>
    <row r="612" spans="1:10">
      <c r="A612" s="61">
        <v>45916</v>
      </c>
      <c r="B612" s="61">
        <v>45916</v>
      </c>
      <c r="C612" s="116" t="s">
        <v>5763</v>
      </c>
      <c r="D612" s="7" t="s">
        <v>23</v>
      </c>
      <c r="E612" s="7" t="s">
        <v>3933</v>
      </c>
      <c r="F612" s="7" t="s">
        <v>639</v>
      </c>
      <c r="G612" s="7" t="s">
        <v>4672</v>
      </c>
      <c r="H612" s="15" t="s">
        <v>3697</v>
      </c>
      <c r="I612" s="14"/>
      <c r="J612" s="14"/>
    </row>
    <row r="613" spans="1:10">
      <c r="A613" s="61">
        <v>45916</v>
      </c>
      <c r="B613" s="61">
        <v>45916</v>
      </c>
      <c r="C613" s="116" t="s">
        <v>5764</v>
      </c>
      <c r="D613" s="7" t="s">
        <v>23</v>
      </c>
      <c r="E613" s="7" t="s">
        <v>3933</v>
      </c>
      <c r="F613" s="7" t="s">
        <v>639</v>
      </c>
      <c r="G613" s="7" t="s">
        <v>4672</v>
      </c>
      <c r="H613" s="15" t="s">
        <v>3697</v>
      </c>
      <c r="I613" s="14"/>
      <c r="J613" s="14"/>
    </row>
    <row r="614" spans="1:10">
      <c r="A614" s="61">
        <v>45916</v>
      </c>
      <c r="B614" s="61">
        <v>45916</v>
      </c>
      <c r="C614" s="116" t="s">
        <v>5765</v>
      </c>
      <c r="D614" s="7" t="s">
        <v>23</v>
      </c>
      <c r="E614" s="7" t="s">
        <v>3933</v>
      </c>
      <c r="F614" s="7" t="s">
        <v>639</v>
      </c>
      <c r="G614" s="7" t="s">
        <v>4672</v>
      </c>
      <c r="H614" s="15" t="s">
        <v>3697</v>
      </c>
      <c r="I614" s="14"/>
      <c r="J614" s="14"/>
    </row>
    <row r="615" spans="1:10">
      <c r="A615" s="61">
        <v>45916</v>
      </c>
      <c r="B615" s="61">
        <v>45916</v>
      </c>
      <c r="C615" s="116" t="s">
        <v>5766</v>
      </c>
      <c r="D615" s="7" t="s">
        <v>23</v>
      </c>
      <c r="E615" s="7" t="s">
        <v>3933</v>
      </c>
      <c r="F615" s="7" t="s">
        <v>639</v>
      </c>
      <c r="G615" s="7" t="s">
        <v>4672</v>
      </c>
      <c r="H615" s="15" t="s">
        <v>3697</v>
      </c>
      <c r="I615" s="14"/>
      <c r="J615" s="7"/>
    </row>
    <row r="616" spans="1:10">
      <c r="A616" s="61">
        <v>45916</v>
      </c>
      <c r="B616" s="61">
        <v>45916</v>
      </c>
      <c r="C616" s="116" t="s">
        <v>5767</v>
      </c>
      <c r="D616" s="7" t="s">
        <v>23</v>
      </c>
      <c r="E616" s="7" t="s">
        <v>3933</v>
      </c>
      <c r="F616" s="7" t="s">
        <v>639</v>
      </c>
      <c r="G616" s="7" t="s">
        <v>4672</v>
      </c>
      <c r="H616" s="15" t="s">
        <v>3697</v>
      </c>
      <c r="I616" s="14"/>
      <c r="J616" s="14"/>
    </row>
    <row r="617" spans="1:10">
      <c r="A617" s="61">
        <v>45916</v>
      </c>
      <c r="B617" s="61">
        <v>45916</v>
      </c>
      <c r="C617" s="116" t="s">
        <v>5768</v>
      </c>
      <c r="D617" s="7" t="s">
        <v>23</v>
      </c>
      <c r="E617" s="7" t="s">
        <v>3933</v>
      </c>
      <c r="F617" s="7" t="s">
        <v>639</v>
      </c>
      <c r="G617" s="7" t="s">
        <v>4672</v>
      </c>
      <c r="H617" s="15" t="s">
        <v>3697</v>
      </c>
      <c r="I617" s="14"/>
      <c r="J617" s="14"/>
    </row>
    <row r="618" spans="1:10">
      <c r="A618" s="61">
        <v>45916</v>
      </c>
      <c r="B618" s="61">
        <v>45916</v>
      </c>
      <c r="C618" s="116" t="s">
        <v>5769</v>
      </c>
      <c r="D618" s="7" t="s">
        <v>23</v>
      </c>
      <c r="E618" s="7" t="s">
        <v>3933</v>
      </c>
      <c r="F618" s="7" t="s">
        <v>639</v>
      </c>
      <c r="G618" s="7" t="s">
        <v>4672</v>
      </c>
      <c r="H618" s="15" t="s">
        <v>3697</v>
      </c>
      <c r="I618" s="14"/>
      <c r="J618" s="7"/>
    </row>
    <row r="619" spans="1:10" ht="16.5">
      <c r="A619" s="61">
        <v>45916</v>
      </c>
      <c r="B619" s="61">
        <v>45916</v>
      </c>
      <c r="C619" s="241" t="s">
        <v>5770</v>
      </c>
      <c r="D619" s="7" t="s">
        <v>23</v>
      </c>
      <c r="E619" s="7" t="s">
        <v>3933</v>
      </c>
      <c r="F619" s="7" t="s">
        <v>639</v>
      </c>
      <c r="G619" s="7" t="s">
        <v>4672</v>
      </c>
      <c r="H619" s="15" t="s">
        <v>3697</v>
      </c>
      <c r="I619" s="14"/>
      <c r="J619" s="7"/>
    </row>
    <row r="620" spans="1:10" ht="15.75">
      <c r="A620" s="61">
        <v>45916</v>
      </c>
      <c r="B620" s="61">
        <v>45916</v>
      </c>
      <c r="C620" s="108" t="s">
        <v>5771</v>
      </c>
      <c r="D620" s="7" t="s">
        <v>167</v>
      </c>
      <c r="E620" s="149" t="s">
        <v>5820</v>
      </c>
      <c r="F620" s="7" t="s">
        <v>639</v>
      </c>
      <c r="G620" s="7" t="s">
        <v>4672</v>
      </c>
      <c r="H620" s="15" t="s">
        <v>3697</v>
      </c>
      <c r="I620" s="14"/>
      <c r="J620" s="14"/>
    </row>
    <row r="621" spans="1:10" ht="16.5" thickBot="1">
      <c r="A621" s="61">
        <v>45916</v>
      </c>
      <c r="B621" s="61">
        <v>45916</v>
      </c>
      <c r="C621" s="242" t="s">
        <v>5772</v>
      </c>
      <c r="D621" s="7" t="s">
        <v>167</v>
      </c>
      <c r="E621" s="149" t="s">
        <v>5821</v>
      </c>
      <c r="F621" s="7" t="s">
        <v>639</v>
      </c>
      <c r="G621" s="7" t="s">
        <v>4672</v>
      </c>
      <c r="H621" s="15" t="s">
        <v>3697</v>
      </c>
      <c r="I621" s="7"/>
      <c r="J621" s="7"/>
    </row>
    <row r="622" spans="1:10" ht="16.5">
      <c r="A622" s="61">
        <v>45916</v>
      </c>
      <c r="B622" s="61">
        <v>45916</v>
      </c>
      <c r="C622" s="241" t="s">
        <v>5773</v>
      </c>
      <c r="D622" s="7" t="s">
        <v>38</v>
      </c>
      <c r="E622" s="7" t="s">
        <v>24</v>
      </c>
      <c r="F622" s="7" t="s">
        <v>639</v>
      </c>
      <c r="G622" s="7" t="s">
        <v>4672</v>
      </c>
      <c r="H622" s="15" t="s">
        <v>3697</v>
      </c>
      <c r="I622" s="7"/>
      <c r="J622" s="7"/>
    </row>
    <row r="623" spans="1:10">
      <c r="A623" s="61">
        <v>45916</v>
      </c>
      <c r="B623" s="61">
        <v>45916</v>
      </c>
      <c r="C623" t="s">
        <v>5774</v>
      </c>
      <c r="D623" s="7" t="s">
        <v>2012</v>
      </c>
      <c r="E623" s="7" t="s">
        <v>3933</v>
      </c>
      <c r="F623" s="7" t="s">
        <v>639</v>
      </c>
      <c r="G623" s="7" t="s">
        <v>4672</v>
      </c>
      <c r="H623" s="15" t="s">
        <v>3697</v>
      </c>
      <c r="I623" s="7"/>
      <c r="J623" s="7"/>
    </row>
    <row r="624" spans="1:10" ht="16.5">
      <c r="A624" s="61">
        <v>45916</v>
      </c>
      <c r="B624" s="61">
        <v>45916</v>
      </c>
      <c r="C624" s="241" t="s">
        <v>5775</v>
      </c>
      <c r="D624" s="7" t="s">
        <v>1866</v>
      </c>
      <c r="E624" s="7" t="s">
        <v>3892</v>
      </c>
      <c r="F624" s="7" t="s">
        <v>639</v>
      </c>
      <c r="G624" s="7" t="s">
        <v>4672</v>
      </c>
      <c r="H624" s="15" t="s">
        <v>3697</v>
      </c>
      <c r="I624" s="7"/>
      <c r="J624" s="7"/>
    </row>
    <row r="625" spans="1:10">
      <c r="A625" s="61">
        <v>45916</v>
      </c>
      <c r="B625" s="61">
        <v>45916</v>
      </c>
      <c r="C625" s="243" t="s">
        <v>5776</v>
      </c>
      <c r="D625" s="7" t="s">
        <v>5777</v>
      </c>
      <c r="E625" s="7" t="s">
        <v>3933</v>
      </c>
      <c r="F625" s="7" t="s">
        <v>639</v>
      </c>
      <c r="G625" s="7" t="s">
        <v>4672</v>
      </c>
      <c r="H625" s="15" t="s">
        <v>3697</v>
      </c>
      <c r="I625" s="7"/>
      <c r="J625" s="7"/>
    </row>
    <row r="626" spans="1:10" ht="16.5">
      <c r="A626" s="61">
        <v>45916</v>
      </c>
      <c r="B626" s="61">
        <v>45916</v>
      </c>
      <c r="C626" s="241" t="s">
        <v>5778</v>
      </c>
      <c r="D626" s="7" t="s">
        <v>2019</v>
      </c>
      <c r="E626" s="7" t="s">
        <v>3933</v>
      </c>
      <c r="F626" s="7" t="s">
        <v>639</v>
      </c>
      <c r="G626" s="7" t="s">
        <v>4672</v>
      </c>
      <c r="H626" s="15" t="s">
        <v>3697</v>
      </c>
      <c r="I626" s="7"/>
      <c r="J626" s="7"/>
    </row>
    <row r="627" spans="1:10" ht="16.5">
      <c r="A627" s="61">
        <v>45916</v>
      </c>
      <c r="B627" s="61">
        <v>45916</v>
      </c>
      <c r="C627" s="241" t="s">
        <v>5614</v>
      </c>
      <c r="D627" s="7" t="s">
        <v>432</v>
      </c>
      <c r="E627" s="7" t="s">
        <v>3933</v>
      </c>
      <c r="F627" s="7" t="s">
        <v>639</v>
      </c>
      <c r="G627" s="7" t="s">
        <v>4672</v>
      </c>
      <c r="H627" s="15" t="s">
        <v>3697</v>
      </c>
      <c r="I627" s="7"/>
      <c r="J627" s="7"/>
    </row>
    <row r="628" spans="1:10" ht="16.5">
      <c r="A628" s="61">
        <v>45916</v>
      </c>
      <c r="B628" s="61">
        <v>45916</v>
      </c>
      <c r="C628" s="241" t="s">
        <v>5779</v>
      </c>
      <c r="D628" s="7" t="s">
        <v>2019</v>
      </c>
      <c r="E628" s="7" t="s">
        <v>3933</v>
      </c>
      <c r="F628" s="7" t="s">
        <v>639</v>
      </c>
      <c r="G628" s="7" t="s">
        <v>4672</v>
      </c>
      <c r="H628" s="15" t="s">
        <v>3697</v>
      </c>
      <c r="I628" s="7"/>
      <c r="J628" s="7"/>
    </row>
    <row r="629" spans="1:10" ht="16.5">
      <c r="A629" s="61">
        <v>45916</v>
      </c>
      <c r="B629" s="61">
        <v>45916</v>
      </c>
      <c r="C629" s="244" t="s">
        <v>5752</v>
      </c>
      <c r="D629" s="7" t="s">
        <v>1970</v>
      </c>
      <c r="E629" s="7" t="s">
        <v>3933</v>
      </c>
      <c r="F629" s="7" t="s">
        <v>639</v>
      </c>
      <c r="G629" s="7" t="s">
        <v>4672</v>
      </c>
      <c r="H629" s="15" t="s">
        <v>3697</v>
      </c>
      <c r="I629" s="7"/>
      <c r="J629" s="7"/>
    </row>
    <row r="630" spans="1:10">
      <c r="A630" s="61">
        <v>45916</v>
      </c>
      <c r="B630" s="61">
        <v>45916</v>
      </c>
      <c r="C630" t="s">
        <v>5780</v>
      </c>
      <c r="D630" s="7" t="s">
        <v>3894</v>
      </c>
      <c r="E630" s="7" t="s">
        <v>3892</v>
      </c>
      <c r="F630" s="7" t="s">
        <v>639</v>
      </c>
      <c r="G630" s="7" t="s">
        <v>4672</v>
      </c>
      <c r="H630" s="15" t="s">
        <v>3697</v>
      </c>
      <c r="I630" s="7"/>
      <c r="J630" s="7"/>
    </row>
    <row r="631" spans="1:10" ht="16.5">
      <c r="A631" s="61">
        <v>45916</v>
      </c>
      <c r="B631" s="61">
        <v>45916</v>
      </c>
      <c r="C631" s="241" t="s">
        <v>5781</v>
      </c>
      <c r="D631" s="7" t="s">
        <v>2043</v>
      </c>
      <c r="E631" s="7" t="s">
        <v>24</v>
      </c>
      <c r="F631" s="7" t="s">
        <v>5392</v>
      </c>
      <c r="G631" s="7" t="s">
        <v>4672</v>
      </c>
      <c r="H631" s="15" t="s">
        <v>3697</v>
      </c>
      <c r="I631" s="7"/>
      <c r="J631" s="7"/>
    </row>
    <row r="632" spans="1:10">
      <c r="A632" s="61">
        <v>45916</v>
      </c>
      <c r="B632" s="61">
        <v>45916</v>
      </c>
      <c r="C632" s="243" t="s">
        <v>5782</v>
      </c>
      <c r="D632" s="7" t="s">
        <v>2093</v>
      </c>
      <c r="E632" s="7" t="s">
        <v>3933</v>
      </c>
      <c r="F632" s="7" t="s">
        <v>639</v>
      </c>
      <c r="G632" s="7" t="s">
        <v>4672</v>
      </c>
      <c r="H632" s="15" t="s">
        <v>3697</v>
      </c>
      <c r="I632" s="7"/>
      <c r="J632" s="7"/>
    </row>
    <row r="633" spans="1:10" ht="16.5">
      <c r="A633" s="61">
        <v>45916</v>
      </c>
      <c r="B633" s="61">
        <v>45916</v>
      </c>
      <c r="C633" s="241" t="s">
        <v>5783</v>
      </c>
      <c r="D633" s="7" t="s">
        <v>2093</v>
      </c>
      <c r="E633" s="7" t="s">
        <v>3933</v>
      </c>
      <c r="F633" s="7" t="s">
        <v>639</v>
      </c>
      <c r="G633" s="7" t="s">
        <v>4672</v>
      </c>
      <c r="H633" s="15" t="s">
        <v>3697</v>
      </c>
      <c r="I633" s="7"/>
      <c r="J633" s="7"/>
    </row>
    <row r="634" spans="1:10" ht="16.5">
      <c r="A634" s="61">
        <v>45916</v>
      </c>
      <c r="B634" s="61">
        <v>45916</v>
      </c>
      <c r="C634" s="241" t="s">
        <v>5785</v>
      </c>
      <c r="D634" s="7" t="s">
        <v>5777</v>
      </c>
      <c r="E634" s="7" t="s">
        <v>3933</v>
      </c>
      <c r="F634" s="7" t="s">
        <v>639</v>
      </c>
      <c r="G634" s="7" t="s">
        <v>4672</v>
      </c>
      <c r="H634" s="15" t="s">
        <v>3697</v>
      </c>
      <c r="I634" s="7"/>
      <c r="J634" s="7"/>
    </row>
    <row r="635" spans="1:10" ht="16.5">
      <c r="A635" s="61">
        <v>45916</v>
      </c>
      <c r="B635" s="61">
        <v>45916</v>
      </c>
      <c r="C635" s="241" t="s">
        <v>5788</v>
      </c>
      <c r="D635" s="7" t="s">
        <v>1914</v>
      </c>
      <c r="E635" s="7" t="s">
        <v>3933</v>
      </c>
      <c r="F635" s="7" t="s">
        <v>639</v>
      </c>
      <c r="G635" s="7" t="s">
        <v>4672</v>
      </c>
      <c r="H635" s="15" t="s">
        <v>3697</v>
      </c>
      <c r="I635" s="7"/>
      <c r="J635" s="7"/>
    </row>
    <row r="636" spans="1:10" ht="16.5">
      <c r="A636" s="61">
        <v>45916</v>
      </c>
      <c r="B636" s="61">
        <v>45916</v>
      </c>
      <c r="C636" s="241" t="s">
        <v>5789</v>
      </c>
      <c r="D636" s="7" t="s">
        <v>1975</v>
      </c>
      <c r="E636" s="7" t="s">
        <v>3933</v>
      </c>
      <c r="F636" s="7" t="s">
        <v>639</v>
      </c>
      <c r="G636" s="7" t="s">
        <v>4672</v>
      </c>
      <c r="H636" s="15" t="s">
        <v>3697</v>
      </c>
      <c r="I636" s="7"/>
      <c r="J636" s="7"/>
    </row>
    <row r="637" spans="1:10">
      <c r="A637" s="61">
        <v>45916</v>
      </c>
      <c r="B637" s="61">
        <v>45916</v>
      </c>
      <c r="C637" s="12" t="s">
        <v>5792</v>
      </c>
      <c r="D637" s="7" t="s">
        <v>499</v>
      </c>
      <c r="F637" s="7" t="s">
        <v>639</v>
      </c>
      <c r="G637" s="7" t="s">
        <v>4672</v>
      </c>
      <c r="H637" s="15" t="s">
        <v>3697</v>
      </c>
      <c r="I637" s="7"/>
      <c r="J637" s="7"/>
    </row>
    <row r="638" spans="1:10" ht="16.5">
      <c r="A638" s="61">
        <v>45916</v>
      </c>
      <c r="B638" s="61">
        <v>45916</v>
      </c>
      <c r="C638" s="241" t="s">
        <v>5793</v>
      </c>
      <c r="D638" s="7" t="s">
        <v>744</v>
      </c>
      <c r="E638" s="7" t="s">
        <v>3892</v>
      </c>
      <c r="F638" s="7" t="s">
        <v>639</v>
      </c>
      <c r="G638" s="7" t="s">
        <v>4672</v>
      </c>
      <c r="H638" s="15" t="s">
        <v>3697</v>
      </c>
      <c r="I638" s="7"/>
      <c r="J638" s="7"/>
    </row>
    <row r="639" spans="1:10" ht="16.5">
      <c r="A639" s="61">
        <v>45916</v>
      </c>
      <c r="B639" s="61">
        <v>45916</v>
      </c>
      <c r="C639" s="241" t="s">
        <v>5794</v>
      </c>
      <c r="D639" s="7" t="s">
        <v>5777</v>
      </c>
      <c r="E639" s="7" t="s">
        <v>3933</v>
      </c>
      <c r="F639" s="7" t="s">
        <v>639</v>
      </c>
      <c r="G639" s="7" t="s">
        <v>4672</v>
      </c>
      <c r="H639" s="15" t="s">
        <v>3697</v>
      </c>
      <c r="I639" s="7"/>
      <c r="J639" s="7"/>
    </row>
    <row r="640" spans="1:10" ht="16.5">
      <c r="A640" s="61">
        <v>45916</v>
      </c>
      <c r="B640" s="61">
        <v>45916</v>
      </c>
      <c r="C640" s="241" t="s">
        <v>5795</v>
      </c>
      <c r="D640" s="7" t="s">
        <v>5777</v>
      </c>
      <c r="E640" s="7" t="s">
        <v>3933</v>
      </c>
      <c r="F640" s="7" t="s">
        <v>639</v>
      </c>
      <c r="G640" s="7" t="s">
        <v>4672</v>
      </c>
      <c r="H640" s="15" t="s">
        <v>3697</v>
      </c>
      <c r="I640" s="7"/>
      <c r="J640" s="7"/>
    </row>
    <row r="641" spans="1:10" ht="16.5">
      <c r="A641" s="61">
        <v>45916</v>
      </c>
      <c r="B641" s="61"/>
      <c r="C641" s="241" t="s">
        <v>5796</v>
      </c>
      <c r="D641" s="7" t="s">
        <v>2104</v>
      </c>
      <c r="E641" s="7" t="s">
        <v>3892</v>
      </c>
      <c r="F641" s="7" t="s">
        <v>639</v>
      </c>
      <c r="G641" s="7" t="s">
        <v>4672</v>
      </c>
      <c r="H641" s="15" t="s">
        <v>3697</v>
      </c>
      <c r="I641" s="7"/>
      <c r="J641" s="7"/>
    </row>
    <row r="642" spans="1:10">
      <c r="A642" s="61">
        <v>45916</v>
      </c>
      <c r="B642" s="61">
        <v>45916</v>
      </c>
      <c r="C642" s="243" t="s">
        <v>5798</v>
      </c>
      <c r="D642" s="7" t="s">
        <v>51</v>
      </c>
      <c r="F642" s="7" t="s">
        <v>648</v>
      </c>
      <c r="G642" s="7" t="s">
        <v>4672</v>
      </c>
      <c r="H642" s="15" t="s">
        <v>3697</v>
      </c>
      <c r="I642" s="7"/>
      <c r="J642" s="7"/>
    </row>
    <row r="643" spans="1:10" ht="16.5">
      <c r="A643" s="61">
        <v>45916</v>
      </c>
      <c r="B643" s="61">
        <v>45916</v>
      </c>
      <c r="C643" s="241" t="s">
        <v>5799</v>
      </c>
      <c r="D643" s="7" t="s">
        <v>777</v>
      </c>
      <c r="E643" s="7" t="s">
        <v>24</v>
      </c>
      <c r="F643" s="7" t="s">
        <v>639</v>
      </c>
      <c r="G643" s="7" t="s">
        <v>4672</v>
      </c>
      <c r="H643" s="15" t="s">
        <v>3697</v>
      </c>
      <c r="I643" s="7"/>
      <c r="J643" s="7"/>
    </row>
    <row r="644" spans="1:10" ht="15.75">
      <c r="A644" s="61">
        <v>45916</v>
      </c>
      <c r="B644" s="61">
        <v>45916</v>
      </c>
      <c r="C644" s="108" t="s">
        <v>5800</v>
      </c>
      <c r="D644" s="7" t="s">
        <v>499</v>
      </c>
      <c r="E644" s="7" t="s">
        <v>5815</v>
      </c>
      <c r="F644" s="7" t="s">
        <v>639</v>
      </c>
      <c r="G644" s="7" t="s">
        <v>4672</v>
      </c>
      <c r="H644" s="15" t="s">
        <v>3697</v>
      </c>
      <c r="I644" s="7"/>
      <c r="J644" s="7"/>
    </row>
    <row r="645" spans="1:10" ht="15.75">
      <c r="A645" s="61">
        <v>45916</v>
      </c>
      <c r="B645" s="61">
        <v>45916</v>
      </c>
      <c r="C645" s="108" t="s">
        <v>5801</v>
      </c>
      <c r="D645" s="7" t="s">
        <v>499</v>
      </c>
      <c r="E645" s="7" t="s">
        <v>5816</v>
      </c>
      <c r="F645" s="7" t="s">
        <v>639</v>
      </c>
      <c r="G645" s="7" t="s">
        <v>4672</v>
      </c>
      <c r="H645" s="15" t="s">
        <v>3697</v>
      </c>
      <c r="I645" s="7"/>
      <c r="J645" s="7"/>
    </row>
    <row r="646" spans="1:10">
      <c r="A646" s="61">
        <v>45916</v>
      </c>
      <c r="B646" s="61">
        <v>45916</v>
      </c>
      <c r="C646" s="12" t="s">
        <v>5802</v>
      </c>
      <c r="D646" s="7" t="s">
        <v>499</v>
      </c>
      <c r="E646" s="7" t="s">
        <v>5817</v>
      </c>
      <c r="F646" s="7" t="s">
        <v>639</v>
      </c>
      <c r="G646" s="7" t="s">
        <v>4672</v>
      </c>
      <c r="H646" s="15" t="s">
        <v>3697</v>
      </c>
      <c r="I646" s="7"/>
      <c r="J646" s="7"/>
    </row>
    <row r="647" spans="1:10" ht="16.5">
      <c r="A647" s="61">
        <v>45916</v>
      </c>
      <c r="B647" s="61">
        <v>45916</v>
      </c>
      <c r="C647" s="241" t="s">
        <v>5804</v>
      </c>
      <c r="D647" s="7" t="s">
        <v>23</v>
      </c>
      <c r="E647" s="7" t="s">
        <v>3933</v>
      </c>
      <c r="F647" s="7" t="s">
        <v>639</v>
      </c>
      <c r="G647" s="7" t="s">
        <v>4672</v>
      </c>
      <c r="H647" s="15" t="s">
        <v>3697</v>
      </c>
      <c r="I647" s="7"/>
      <c r="J647" s="7"/>
    </row>
    <row r="648" spans="1:10" ht="16.5">
      <c r="A648" s="61">
        <v>45916</v>
      </c>
      <c r="B648" s="61">
        <v>45916</v>
      </c>
      <c r="C648" s="241" t="s">
        <v>5805</v>
      </c>
      <c r="D648" s="7" t="s">
        <v>5806</v>
      </c>
      <c r="E648" s="7" t="s">
        <v>3892</v>
      </c>
      <c r="F648" s="7" t="s">
        <v>639</v>
      </c>
      <c r="G648" s="7" t="s">
        <v>4672</v>
      </c>
      <c r="H648" s="15" t="s">
        <v>3697</v>
      </c>
      <c r="I648" s="7"/>
      <c r="J648" s="7"/>
    </row>
    <row r="649" spans="1:10" ht="16.5">
      <c r="A649" s="61">
        <v>45916</v>
      </c>
      <c r="B649" s="61">
        <v>45916</v>
      </c>
      <c r="C649" s="241" t="s">
        <v>5807</v>
      </c>
      <c r="D649" s="7" t="s">
        <v>1957</v>
      </c>
      <c r="E649" s="7" t="s">
        <v>3933</v>
      </c>
      <c r="F649" s="7" t="s">
        <v>639</v>
      </c>
      <c r="G649" s="7" t="s">
        <v>4672</v>
      </c>
      <c r="H649" s="15" t="s">
        <v>3697</v>
      </c>
      <c r="I649" s="7"/>
      <c r="J649" s="7"/>
    </row>
    <row r="650" spans="1:10" ht="16.5">
      <c r="A650" s="61">
        <v>45916</v>
      </c>
      <c r="B650" s="61">
        <v>45916</v>
      </c>
      <c r="C650" s="241" t="s">
        <v>5808</v>
      </c>
      <c r="D650" s="7" t="s">
        <v>5777</v>
      </c>
      <c r="E650" s="7" t="s">
        <v>3933</v>
      </c>
      <c r="F650" s="7" t="s">
        <v>639</v>
      </c>
      <c r="G650" s="7" t="s">
        <v>4672</v>
      </c>
      <c r="H650" s="15" t="s">
        <v>3697</v>
      </c>
      <c r="I650" s="7"/>
      <c r="J650" s="7"/>
    </row>
    <row r="651" spans="1:10" ht="16.5">
      <c r="A651" s="61">
        <v>45916</v>
      </c>
      <c r="B651" s="61">
        <v>45916</v>
      </c>
      <c r="C651" s="241" t="s">
        <v>5809</v>
      </c>
      <c r="D651" s="7" t="s">
        <v>1985</v>
      </c>
      <c r="E651" s="7" t="s">
        <v>3892</v>
      </c>
      <c r="F651" s="7" t="s">
        <v>639</v>
      </c>
      <c r="G651" s="7" t="s">
        <v>4672</v>
      </c>
      <c r="H651" s="15" t="s">
        <v>3697</v>
      </c>
      <c r="I651" s="7"/>
      <c r="J651" s="7"/>
    </row>
    <row r="652" spans="1:10" ht="16.5">
      <c r="A652" s="61">
        <v>45916</v>
      </c>
      <c r="B652" s="61">
        <v>45916</v>
      </c>
      <c r="C652" s="241" t="s">
        <v>5812</v>
      </c>
      <c r="D652" s="7" t="s">
        <v>5777</v>
      </c>
      <c r="E652" s="7" t="s">
        <v>3933</v>
      </c>
      <c r="F652" s="7" t="s">
        <v>639</v>
      </c>
      <c r="G652" s="7" t="s">
        <v>4672</v>
      </c>
      <c r="H652" s="15" t="s">
        <v>3697</v>
      </c>
      <c r="I652" s="7"/>
      <c r="J652" s="7"/>
    </row>
    <row r="653" spans="1:10">
      <c r="A653" s="61">
        <v>45916</v>
      </c>
      <c r="B653" s="61">
        <v>45916</v>
      </c>
      <c r="C653" s="245" t="s">
        <v>4733</v>
      </c>
      <c r="D653" s="7" t="s">
        <v>741</v>
      </c>
      <c r="F653" s="7" t="s">
        <v>648</v>
      </c>
      <c r="G653" s="7" t="s">
        <v>4672</v>
      </c>
      <c r="H653" s="15" t="s">
        <v>3697</v>
      </c>
      <c r="I653" s="7"/>
      <c r="J653" s="7"/>
    </row>
    <row r="654" spans="1:10">
      <c r="A654" s="61">
        <v>45916</v>
      </c>
      <c r="B654" s="61">
        <v>45916</v>
      </c>
      <c r="C654" s="245" t="s">
        <v>4736</v>
      </c>
      <c r="D654" s="7" t="s">
        <v>741</v>
      </c>
      <c r="F654" s="7" t="s">
        <v>648</v>
      </c>
      <c r="G654" s="7" t="s">
        <v>4672</v>
      </c>
      <c r="H654" s="15" t="s">
        <v>3697</v>
      </c>
      <c r="I654" s="7"/>
      <c r="J654" s="7"/>
    </row>
    <row r="655" spans="1:10" ht="15.75" thickBot="1">
      <c r="A655" s="61">
        <v>45916</v>
      </c>
      <c r="B655" s="61"/>
      <c r="C655" s="246" t="s">
        <v>4737</v>
      </c>
      <c r="D655" s="7" t="s">
        <v>741</v>
      </c>
      <c r="E655" s="7" t="s">
        <v>4834</v>
      </c>
      <c r="F655" s="7" t="s">
        <v>639</v>
      </c>
      <c r="G655" s="7" t="s">
        <v>4672</v>
      </c>
      <c r="H655" s="15" t="s">
        <v>3697</v>
      </c>
      <c r="I655" s="7"/>
      <c r="J655" s="7"/>
    </row>
    <row r="656" spans="1:10">
      <c r="A656" s="61">
        <v>45916</v>
      </c>
      <c r="B656" s="61">
        <v>45916</v>
      </c>
      <c r="C656" t="s">
        <v>5825</v>
      </c>
      <c r="D656" s="7" t="s">
        <v>2019</v>
      </c>
      <c r="E656" s="7" t="s">
        <v>3933</v>
      </c>
      <c r="F656" s="7" t="s">
        <v>639</v>
      </c>
      <c r="G656" s="7" t="s">
        <v>4672</v>
      </c>
      <c r="H656" s="15" t="s">
        <v>3697</v>
      </c>
      <c r="I656" s="7"/>
      <c r="J656" s="7"/>
    </row>
    <row r="657" spans="1:10" ht="16.5">
      <c r="A657" s="61">
        <v>45916</v>
      </c>
      <c r="B657" s="61">
        <v>45916</v>
      </c>
      <c r="C657" s="241" t="s">
        <v>5826</v>
      </c>
      <c r="D657" s="7" t="s">
        <v>2019</v>
      </c>
      <c r="E657" s="7" t="s">
        <v>3933</v>
      </c>
      <c r="F657" s="7" t="s">
        <v>639</v>
      </c>
      <c r="G657" s="7" t="s">
        <v>4672</v>
      </c>
      <c r="H657" s="15" t="s">
        <v>3697</v>
      </c>
      <c r="I657" s="7"/>
      <c r="J657" s="7"/>
    </row>
    <row r="658" spans="1:10" ht="16.5">
      <c r="A658" s="61">
        <v>45916</v>
      </c>
      <c r="B658" s="61">
        <v>45916</v>
      </c>
      <c r="C658" s="241" t="s">
        <v>5827</v>
      </c>
      <c r="D658" s="7" t="s">
        <v>2012</v>
      </c>
      <c r="E658" s="7" t="s">
        <v>3933</v>
      </c>
      <c r="F658" s="7" t="s">
        <v>639</v>
      </c>
      <c r="G658" s="7" t="s">
        <v>4672</v>
      </c>
      <c r="H658" s="15" t="s">
        <v>3697</v>
      </c>
      <c r="I658" s="7"/>
      <c r="J658" s="7"/>
    </row>
    <row r="659" spans="1:10" ht="16.5">
      <c r="A659" s="61">
        <v>45916</v>
      </c>
      <c r="B659" s="61">
        <v>45916</v>
      </c>
      <c r="C659" s="241" t="s">
        <v>5828</v>
      </c>
      <c r="D659" s="7" t="s">
        <v>2043</v>
      </c>
      <c r="E659" s="7" t="s">
        <v>24</v>
      </c>
      <c r="F659" s="7" t="s">
        <v>639</v>
      </c>
      <c r="G659" s="7" t="s">
        <v>4672</v>
      </c>
      <c r="H659" s="15" t="s">
        <v>3697</v>
      </c>
      <c r="I659" s="7"/>
      <c r="J659" s="7"/>
    </row>
    <row r="660" spans="1:10" ht="16.5">
      <c r="A660" s="61">
        <v>45916</v>
      </c>
      <c r="B660" s="61">
        <v>45916</v>
      </c>
      <c r="C660" s="241" t="s">
        <v>5829</v>
      </c>
      <c r="D660" s="7" t="s">
        <v>2043</v>
      </c>
      <c r="E660" s="7" t="s">
        <v>24</v>
      </c>
      <c r="F660" s="7" t="s">
        <v>639</v>
      </c>
      <c r="G660" s="7" t="s">
        <v>4672</v>
      </c>
      <c r="H660" s="15" t="s">
        <v>3697</v>
      </c>
      <c r="I660" s="7"/>
      <c r="J660" s="7"/>
    </row>
    <row r="661" spans="1:10" ht="16.5">
      <c r="A661" s="61">
        <v>45916</v>
      </c>
      <c r="B661" s="61">
        <v>45916</v>
      </c>
      <c r="C661" s="241" t="s">
        <v>5830</v>
      </c>
      <c r="D661" s="7" t="s">
        <v>2043</v>
      </c>
      <c r="E661" s="7" t="s">
        <v>24</v>
      </c>
      <c r="F661" s="7" t="s">
        <v>639</v>
      </c>
      <c r="G661" s="7" t="s">
        <v>4672</v>
      </c>
      <c r="H661" s="15" t="s">
        <v>3697</v>
      </c>
      <c r="I661" s="7"/>
      <c r="J661" s="7"/>
    </row>
    <row r="662" spans="1:10" ht="15.75">
      <c r="A662" s="61">
        <v>45916</v>
      </c>
      <c r="B662" s="61">
        <v>45916</v>
      </c>
      <c r="C662" s="108" t="s">
        <v>5832</v>
      </c>
      <c r="D662" s="7" t="s">
        <v>167</v>
      </c>
      <c r="E662" s="7" t="s">
        <v>5870</v>
      </c>
      <c r="F662" s="7" t="s">
        <v>639</v>
      </c>
      <c r="G662" s="7" t="s">
        <v>4672</v>
      </c>
      <c r="H662" s="15" t="s">
        <v>3697</v>
      </c>
      <c r="I662" s="7"/>
      <c r="J662" s="7"/>
    </row>
    <row r="663" spans="1:10" ht="16.5">
      <c r="A663" s="61">
        <v>45916</v>
      </c>
      <c r="B663" s="61">
        <v>45917</v>
      </c>
      <c r="C663" s="241" t="s">
        <v>5833</v>
      </c>
      <c r="D663" s="7" t="s">
        <v>1931</v>
      </c>
      <c r="E663" s="7" t="s">
        <v>3892</v>
      </c>
      <c r="F663" s="7" t="s">
        <v>639</v>
      </c>
      <c r="G663" s="7" t="s">
        <v>4672</v>
      </c>
      <c r="H663" s="15" t="s">
        <v>3697</v>
      </c>
      <c r="I663" s="7"/>
      <c r="J663" s="7"/>
    </row>
    <row r="664" spans="1:10" ht="16.5">
      <c r="A664" s="61">
        <v>45916</v>
      </c>
      <c r="B664" s="61">
        <v>45917</v>
      </c>
      <c r="C664" s="241" t="s">
        <v>5834</v>
      </c>
      <c r="D664" s="7" t="s">
        <v>38</v>
      </c>
      <c r="E664" s="7" t="s">
        <v>24</v>
      </c>
      <c r="F664" s="7" t="s">
        <v>639</v>
      </c>
      <c r="G664" s="7" t="s">
        <v>4672</v>
      </c>
      <c r="H664" s="15" t="s">
        <v>3697</v>
      </c>
      <c r="I664" s="7"/>
      <c r="J664" s="7"/>
    </row>
    <row r="665" spans="1:10" ht="16.5">
      <c r="A665" s="61">
        <v>45916</v>
      </c>
      <c r="B665" s="61">
        <v>45917</v>
      </c>
      <c r="C665" s="241" t="s">
        <v>5835</v>
      </c>
      <c r="D665" s="7" t="s">
        <v>1914</v>
      </c>
      <c r="E665" s="7" t="s">
        <v>3933</v>
      </c>
      <c r="F665" s="7" t="s">
        <v>639</v>
      </c>
      <c r="G665" s="7" t="s">
        <v>4672</v>
      </c>
      <c r="H665" s="15" t="s">
        <v>3697</v>
      </c>
      <c r="I665" s="7"/>
      <c r="J665" s="7"/>
    </row>
    <row r="666" spans="1:10" ht="16.5">
      <c r="A666" s="61">
        <v>45916</v>
      </c>
      <c r="B666" s="61">
        <v>45917</v>
      </c>
      <c r="C666" s="241" t="s">
        <v>5836</v>
      </c>
      <c r="D666" s="7" t="s">
        <v>5777</v>
      </c>
      <c r="E666" s="7" t="s">
        <v>3933</v>
      </c>
      <c r="F666" s="7" t="s">
        <v>639</v>
      </c>
      <c r="G666" s="7" t="s">
        <v>4672</v>
      </c>
      <c r="H666" s="15" t="s">
        <v>3697</v>
      </c>
      <c r="I666" s="7"/>
      <c r="J666" s="7"/>
    </row>
    <row r="667" spans="1:10" ht="16.5">
      <c r="A667" s="61">
        <v>45916</v>
      </c>
      <c r="B667" s="61">
        <v>45917</v>
      </c>
      <c r="C667" s="241" t="s">
        <v>5837</v>
      </c>
      <c r="D667" s="7" t="s">
        <v>5777</v>
      </c>
      <c r="E667" s="7" t="s">
        <v>3933</v>
      </c>
      <c r="F667" s="7" t="s">
        <v>639</v>
      </c>
      <c r="G667" s="7" t="s">
        <v>4672</v>
      </c>
      <c r="H667" s="15" t="s">
        <v>3697</v>
      </c>
      <c r="I667" s="7"/>
      <c r="J667" s="7"/>
    </row>
    <row r="668" spans="1:10" ht="16.5">
      <c r="A668" s="61">
        <v>45916</v>
      </c>
      <c r="B668" s="61">
        <v>45917</v>
      </c>
      <c r="C668" s="241" t="s">
        <v>5838</v>
      </c>
      <c r="D668" s="7" t="s">
        <v>2019</v>
      </c>
      <c r="E668" s="7" t="s">
        <v>3933</v>
      </c>
      <c r="F668" s="7" t="s">
        <v>639</v>
      </c>
      <c r="G668" s="7" t="s">
        <v>4672</v>
      </c>
      <c r="H668" s="15" t="s">
        <v>3697</v>
      </c>
      <c r="I668" s="7"/>
      <c r="J668" s="7"/>
    </row>
    <row r="669" spans="1:10" ht="16.5">
      <c r="A669" s="61">
        <v>45916</v>
      </c>
      <c r="B669" s="61">
        <v>45917</v>
      </c>
      <c r="C669" s="241" t="s">
        <v>5839</v>
      </c>
      <c r="D669" s="7" t="s">
        <v>2019</v>
      </c>
      <c r="E669" s="7" t="s">
        <v>3933</v>
      </c>
      <c r="F669" s="7" t="s">
        <v>639</v>
      </c>
      <c r="G669" s="7" t="s">
        <v>4672</v>
      </c>
      <c r="H669" s="15" t="s">
        <v>3697</v>
      </c>
      <c r="I669" s="7"/>
      <c r="J669" s="7"/>
    </row>
    <row r="670" spans="1:10" ht="15.75">
      <c r="A670" s="61">
        <v>45916</v>
      </c>
      <c r="B670" s="61">
        <v>45917</v>
      </c>
      <c r="C670" s="108" t="s">
        <v>5840</v>
      </c>
      <c r="D670" s="7" t="s">
        <v>263</v>
      </c>
      <c r="E670" s="7" t="s">
        <v>5871</v>
      </c>
      <c r="F670" s="7" t="s">
        <v>639</v>
      </c>
      <c r="G670" s="7" t="s">
        <v>4672</v>
      </c>
      <c r="H670" s="15" t="s">
        <v>3697</v>
      </c>
      <c r="I670" s="7"/>
      <c r="J670" s="7"/>
    </row>
    <row r="671" spans="1:10" ht="16.5">
      <c r="A671" s="61">
        <v>45916</v>
      </c>
      <c r="B671" s="61">
        <v>45917</v>
      </c>
      <c r="C671" s="241" t="s">
        <v>5842</v>
      </c>
      <c r="D671" s="7" t="s">
        <v>898</v>
      </c>
      <c r="E671" s="7" t="s">
        <v>3933</v>
      </c>
      <c r="F671" s="7" t="s">
        <v>639</v>
      </c>
      <c r="G671" s="7" t="s">
        <v>4672</v>
      </c>
      <c r="H671" s="15" t="s">
        <v>3697</v>
      </c>
      <c r="I671" s="7"/>
      <c r="J671" s="7"/>
    </row>
    <row r="672" spans="1:10" ht="16.5">
      <c r="A672" s="61">
        <v>45916</v>
      </c>
      <c r="B672" s="61">
        <v>45917</v>
      </c>
      <c r="C672" s="241" t="s">
        <v>5843</v>
      </c>
      <c r="D672" s="7" t="s">
        <v>2019</v>
      </c>
      <c r="E672" s="7" t="s">
        <v>3933</v>
      </c>
      <c r="F672" s="7" t="s">
        <v>639</v>
      </c>
      <c r="G672" s="7" t="s">
        <v>4672</v>
      </c>
      <c r="H672" s="15" t="s">
        <v>3697</v>
      </c>
      <c r="I672" s="7"/>
      <c r="J672" s="7"/>
    </row>
    <row r="673" spans="1:10" ht="16.5">
      <c r="A673" s="61">
        <v>45916</v>
      </c>
      <c r="B673" s="61">
        <v>45917</v>
      </c>
      <c r="C673" s="241" t="s">
        <v>5844</v>
      </c>
      <c r="D673" s="7" t="s">
        <v>2019</v>
      </c>
      <c r="E673" s="7" t="s">
        <v>3933</v>
      </c>
      <c r="F673" s="7" t="s">
        <v>639</v>
      </c>
      <c r="G673" s="7" t="s">
        <v>4672</v>
      </c>
      <c r="H673" s="15" t="s">
        <v>3697</v>
      </c>
      <c r="I673" s="7"/>
      <c r="J673" s="7"/>
    </row>
    <row r="674" spans="1:10" ht="16.5">
      <c r="A674" s="61">
        <v>45916</v>
      </c>
      <c r="B674" s="61">
        <v>45917</v>
      </c>
      <c r="C674" s="241" t="s">
        <v>5845</v>
      </c>
      <c r="D674" s="7" t="s">
        <v>2019</v>
      </c>
      <c r="E674" s="7" t="s">
        <v>3933</v>
      </c>
      <c r="F674" s="7" t="s">
        <v>639</v>
      </c>
      <c r="G674" s="7" t="s">
        <v>4672</v>
      </c>
      <c r="H674" s="15" t="s">
        <v>3697</v>
      </c>
      <c r="I674" s="7"/>
      <c r="J674" s="7"/>
    </row>
    <row r="675" spans="1:10" ht="15.75">
      <c r="A675" s="61">
        <v>45916</v>
      </c>
      <c r="B675" s="61">
        <v>45917</v>
      </c>
      <c r="C675" s="108" t="s">
        <v>5846</v>
      </c>
      <c r="D675" s="7" t="s">
        <v>23</v>
      </c>
      <c r="E675" s="7" t="s">
        <v>3933</v>
      </c>
      <c r="F675" s="7" t="s">
        <v>639</v>
      </c>
      <c r="G675" s="7" t="s">
        <v>4672</v>
      </c>
      <c r="H675" s="15" t="s">
        <v>3697</v>
      </c>
      <c r="I675" s="7"/>
      <c r="J675" s="7"/>
    </row>
    <row r="676" spans="1:10" ht="16.5">
      <c r="A676" s="61">
        <v>45917</v>
      </c>
      <c r="B676" s="61">
        <v>45917</v>
      </c>
      <c r="C676" s="247" t="s">
        <v>3839</v>
      </c>
      <c r="D676" s="7" t="s">
        <v>1975</v>
      </c>
      <c r="E676" s="7" t="s">
        <v>3933</v>
      </c>
      <c r="F676" s="7" t="s">
        <v>639</v>
      </c>
      <c r="G676" s="7" t="s">
        <v>4672</v>
      </c>
      <c r="H676" s="15" t="s">
        <v>3697</v>
      </c>
      <c r="I676" s="7"/>
      <c r="J676" s="7"/>
    </row>
    <row r="677" spans="1:10" ht="15.75">
      <c r="A677" s="61">
        <v>45917</v>
      </c>
      <c r="B677" s="61">
        <v>45917</v>
      </c>
      <c r="C677" s="108" t="s">
        <v>5850</v>
      </c>
      <c r="D677" s="7" t="s">
        <v>263</v>
      </c>
      <c r="F677" s="7" t="s">
        <v>639</v>
      </c>
      <c r="G677" s="7" t="s">
        <v>4672</v>
      </c>
      <c r="H677" s="15" t="s">
        <v>3697</v>
      </c>
      <c r="I677" s="7"/>
      <c r="J677" s="7"/>
    </row>
    <row r="678" spans="1:10" ht="16.5">
      <c r="A678" s="61">
        <v>45917</v>
      </c>
      <c r="B678" s="61">
        <v>45917</v>
      </c>
      <c r="C678" s="247" t="s">
        <v>5851</v>
      </c>
      <c r="D678" s="7" t="s">
        <v>38</v>
      </c>
      <c r="E678" s="7" t="s">
        <v>24</v>
      </c>
      <c r="F678" s="7" t="s">
        <v>648</v>
      </c>
      <c r="G678" s="7" t="s">
        <v>4672</v>
      </c>
      <c r="H678" s="15" t="s">
        <v>3697</v>
      </c>
      <c r="I678" s="7"/>
      <c r="J678" s="7"/>
    </row>
    <row r="679" spans="1:10" ht="30">
      <c r="A679" s="61">
        <v>45917</v>
      </c>
      <c r="B679" s="61">
        <v>45917</v>
      </c>
      <c r="C679" s="12" t="s">
        <v>5852</v>
      </c>
      <c r="D679" s="7" t="s">
        <v>4973</v>
      </c>
      <c r="E679" s="7" t="s">
        <v>5873</v>
      </c>
      <c r="F679" s="7" t="s">
        <v>639</v>
      </c>
      <c r="G679" s="7" t="s">
        <v>4672</v>
      </c>
      <c r="H679" s="15" t="s">
        <v>3697</v>
      </c>
      <c r="I679" s="7"/>
      <c r="J679" s="7"/>
    </row>
    <row r="680" spans="1:10">
      <c r="A680" s="61">
        <v>45917</v>
      </c>
      <c r="B680" s="61">
        <v>45917</v>
      </c>
      <c r="C680" t="s">
        <v>5853</v>
      </c>
      <c r="D680" s="7" t="s">
        <v>263</v>
      </c>
      <c r="E680" s="7" t="s">
        <v>5872</v>
      </c>
      <c r="F680" s="7" t="s">
        <v>639</v>
      </c>
      <c r="G680" s="7" t="s">
        <v>4672</v>
      </c>
      <c r="H680" s="15" t="s">
        <v>3697</v>
      </c>
      <c r="I680" s="7"/>
      <c r="J680" s="7"/>
    </row>
    <row r="681" spans="1:10">
      <c r="A681" s="61">
        <v>45917</v>
      </c>
      <c r="B681" s="61">
        <v>45917</v>
      </c>
      <c r="C681" s="248" t="s">
        <v>5854</v>
      </c>
      <c r="D681" s="7" t="s">
        <v>741</v>
      </c>
      <c r="E681" s="7" t="s">
        <v>5875</v>
      </c>
      <c r="F681" s="7" t="s">
        <v>639</v>
      </c>
      <c r="G681" s="7" t="s">
        <v>4672</v>
      </c>
      <c r="H681" s="15" t="s">
        <v>3697</v>
      </c>
      <c r="I681" s="7"/>
      <c r="J681" s="7"/>
    </row>
    <row r="682" spans="1:10" ht="16.5">
      <c r="A682" s="61">
        <v>45917</v>
      </c>
      <c r="B682" s="61">
        <v>45917</v>
      </c>
      <c r="C682" s="247" t="s">
        <v>5855</v>
      </c>
      <c r="D682" s="7" t="s">
        <v>4011</v>
      </c>
      <c r="F682" s="7" t="s">
        <v>639</v>
      </c>
      <c r="G682" s="7" t="s">
        <v>4672</v>
      </c>
      <c r="H682" s="15" t="s">
        <v>3697</v>
      </c>
      <c r="I682" s="7"/>
      <c r="J682" s="7"/>
    </row>
    <row r="683" spans="1:10" ht="16.5">
      <c r="A683" s="61">
        <v>45917</v>
      </c>
      <c r="B683" s="61">
        <v>45917</v>
      </c>
      <c r="C683" s="247" t="s">
        <v>5857</v>
      </c>
      <c r="D683" s="7" t="s">
        <v>11</v>
      </c>
      <c r="E683" s="7" t="s">
        <v>5874</v>
      </c>
      <c r="F683" s="7" t="s">
        <v>639</v>
      </c>
      <c r="G683" s="7" t="s">
        <v>4672</v>
      </c>
      <c r="H683" s="15" t="s">
        <v>3697</v>
      </c>
      <c r="I683" s="7"/>
      <c r="J683" s="7"/>
    </row>
    <row r="684" spans="1:10" ht="15.75">
      <c r="A684" s="61">
        <v>45917</v>
      </c>
      <c r="B684" s="61">
        <v>45918</v>
      </c>
      <c r="C684" s="108" t="s">
        <v>5859</v>
      </c>
      <c r="D684" s="7" t="s">
        <v>23</v>
      </c>
      <c r="E684" s="7" t="s">
        <v>3933</v>
      </c>
      <c r="F684" s="7" t="s">
        <v>639</v>
      </c>
      <c r="G684" s="7" t="s">
        <v>4672</v>
      </c>
      <c r="H684" s="15" t="s">
        <v>3697</v>
      </c>
      <c r="I684" s="7"/>
      <c r="J684" s="7"/>
    </row>
    <row r="685" spans="1:10" ht="15.75">
      <c r="A685" s="61">
        <v>45917</v>
      </c>
      <c r="B685" s="61">
        <v>45918</v>
      </c>
      <c r="C685" s="108" t="s">
        <v>5860</v>
      </c>
      <c r="D685" s="7" t="s">
        <v>23</v>
      </c>
      <c r="E685" s="7" t="s">
        <v>3933</v>
      </c>
      <c r="F685" s="7" t="s">
        <v>639</v>
      </c>
      <c r="G685" s="7" t="s">
        <v>4672</v>
      </c>
      <c r="H685" s="15" t="s">
        <v>3697</v>
      </c>
      <c r="I685" s="7"/>
      <c r="J685" s="7"/>
    </row>
    <row r="686" spans="1:10" ht="15.75">
      <c r="A686" s="61">
        <v>45917</v>
      </c>
      <c r="B686" s="61">
        <v>45918</v>
      </c>
      <c r="C686" s="108" t="s">
        <v>5861</v>
      </c>
      <c r="D686" s="7" t="s">
        <v>942</v>
      </c>
      <c r="E686" s="7" t="s">
        <v>3933</v>
      </c>
      <c r="F686" s="7" t="s">
        <v>639</v>
      </c>
      <c r="G686" s="7" t="s">
        <v>4672</v>
      </c>
      <c r="H686" s="15" t="s">
        <v>3697</v>
      </c>
      <c r="I686" s="7"/>
      <c r="J686" s="7"/>
    </row>
    <row r="687" spans="1:10" ht="15.75">
      <c r="A687" s="61">
        <v>45917</v>
      </c>
      <c r="B687" s="61">
        <v>45918</v>
      </c>
      <c r="C687" s="108" t="s">
        <v>5862</v>
      </c>
      <c r="D687" s="7" t="s">
        <v>23</v>
      </c>
      <c r="E687" s="7" t="s">
        <v>3933</v>
      </c>
      <c r="F687" s="7" t="s">
        <v>639</v>
      </c>
      <c r="G687" s="7" t="s">
        <v>4672</v>
      </c>
      <c r="H687" s="15" t="s">
        <v>3697</v>
      </c>
      <c r="I687" s="7"/>
      <c r="J687" s="7"/>
    </row>
    <row r="688" spans="1:10">
      <c r="A688" s="61">
        <v>45917</v>
      </c>
      <c r="B688" s="61">
        <v>45918</v>
      </c>
      <c r="C688" t="s">
        <v>5863</v>
      </c>
      <c r="D688" s="7" t="s">
        <v>1970</v>
      </c>
      <c r="E688" s="7" t="s">
        <v>3933</v>
      </c>
      <c r="F688" s="7" t="s">
        <v>639</v>
      </c>
      <c r="G688" s="7" t="s">
        <v>4672</v>
      </c>
      <c r="H688" s="15" t="s">
        <v>3697</v>
      </c>
      <c r="I688" s="7"/>
      <c r="J688" s="7"/>
    </row>
    <row r="689" spans="1:10">
      <c r="A689" s="61">
        <v>45918</v>
      </c>
      <c r="B689" s="61">
        <v>45918</v>
      </c>
      <c r="C689" t="s">
        <v>5864</v>
      </c>
      <c r="D689" s="7" t="s">
        <v>777</v>
      </c>
      <c r="E689" s="7" t="s">
        <v>24</v>
      </c>
      <c r="F689" s="7" t="s">
        <v>639</v>
      </c>
      <c r="G689" s="7" t="s">
        <v>4672</v>
      </c>
      <c r="H689" s="15" t="s">
        <v>3697</v>
      </c>
      <c r="I689" s="7"/>
      <c r="J689" s="7"/>
    </row>
    <row r="690" spans="1:10">
      <c r="A690" s="61">
        <v>45918</v>
      </c>
      <c r="B690" s="61">
        <v>45918</v>
      </c>
      <c r="C690" t="s">
        <v>5865</v>
      </c>
      <c r="D690" s="7" t="s">
        <v>777</v>
      </c>
      <c r="E690" s="7" t="s">
        <v>24</v>
      </c>
      <c r="F690" s="7" t="s">
        <v>639</v>
      </c>
      <c r="G690" s="7" t="s">
        <v>4672</v>
      </c>
      <c r="H690" s="15" t="s">
        <v>3697</v>
      </c>
      <c r="I690" s="7"/>
      <c r="J690" s="7"/>
    </row>
    <row r="691" spans="1:10" ht="15.75">
      <c r="A691" s="61">
        <v>45918</v>
      </c>
      <c r="B691" s="61">
        <v>45918</v>
      </c>
      <c r="C691" s="108" t="s">
        <v>5867</v>
      </c>
      <c r="D691" s="7" t="s">
        <v>32</v>
      </c>
      <c r="E691" s="7" t="s">
        <v>24</v>
      </c>
      <c r="F691" s="7" t="s">
        <v>639</v>
      </c>
      <c r="G691" s="7" t="s">
        <v>4672</v>
      </c>
      <c r="H691" s="15" t="s">
        <v>3697</v>
      </c>
      <c r="I691" s="7"/>
      <c r="J691" s="7"/>
    </row>
    <row r="692" spans="1:10" ht="15.75">
      <c r="A692" s="61">
        <v>45918</v>
      </c>
      <c r="B692" s="61">
        <v>45918</v>
      </c>
      <c r="C692" s="108" t="s">
        <v>5868</v>
      </c>
      <c r="D692" s="7" t="s">
        <v>1724</v>
      </c>
      <c r="E692" s="7" t="s">
        <v>3933</v>
      </c>
      <c r="F692" s="7" t="s">
        <v>639</v>
      </c>
      <c r="G692" s="7" t="s">
        <v>4672</v>
      </c>
      <c r="H692" s="15" t="s">
        <v>3697</v>
      </c>
      <c r="I692" s="7"/>
      <c r="J692" s="7"/>
    </row>
    <row r="693" spans="1:10">
      <c r="A693" s="61">
        <v>45918</v>
      </c>
      <c r="B693" s="61">
        <v>45918</v>
      </c>
      <c r="C693" s="245" t="s">
        <v>3802</v>
      </c>
      <c r="D693" s="7" t="s">
        <v>499</v>
      </c>
      <c r="F693" s="7" t="s">
        <v>639</v>
      </c>
      <c r="G693" s="7" t="s">
        <v>4672</v>
      </c>
      <c r="H693" s="15" t="s">
        <v>3697</v>
      </c>
      <c r="I693" s="7"/>
      <c r="J693" s="7"/>
    </row>
    <row r="694" spans="1:10">
      <c r="A694" s="61">
        <v>45918</v>
      </c>
      <c r="B694" s="61">
        <v>45918</v>
      </c>
      <c r="C694" s="245" t="s">
        <v>5869</v>
      </c>
      <c r="D694" s="7" t="s">
        <v>499</v>
      </c>
      <c r="F694" s="7" t="s">
        <v>639</v>
      </c>
      <c r="G694" s="7" t="s">
        <v>4672</v>
      </c>
      <c r="H694" s="15" t="s">
        <v>3697</v>
      </c>
      <c r="I694" s="7"/>
      <c r="J694" s="7"/>
    </row>
    <row r="695" spans="1:10">
      <c r="A695" s="61">
        <v>45918</v>
      </c>
      <c r="B695" s="61">
        <v>45918</v>
      </c>
      <c r="C695" s="116" t="s">
        <v>5876</v>
      </c>
      <c r="D695" s="7" t="s">
        <v>635</v>
      </c>
      <c r="E695" s="7" t="s">
        <v>5877</v>
      </c>
      <c r="F695" s="7" t="s">
        <v>639</v>
      </c>
      <c r="G695" s="7" t="s">
        <v>4672</v>
      </c>
      <c r="H695" s="15" t="s">
        <v>3697</v>
      </c>
      <c r="I695" s="7"/>
      <c r="J695" s="7"/>
    </row>
    <row r="696" spans="1:10" ht="17.25">
      <c r="A696" s="61">
        <v>45918</v>
      </c>
      <c r="B696" s="61"/>
      <c r="C696" s="249" t="s">
        <v>5878</v>
      </c>
      <c r="D696" s="7" t="s">
        <v>462</v>
      </c>
      <c r="E696" s="7" t="s">
        <v>5896</v>
      </c>
      <c r="F696" s="7" t="s">
        <v>639</v>
      </c>
      <c r="G696" s="7" t="s">
        <v>4672</v>
      </c>
      <c r="H696" s="15" t="s">
        <v>3697</v>
      </c>
      <c r="I696" s="7"/>
      <c r="J696" s="7"/>
    </row>
    <row r="697" spans="1:10" ht="15.75">
      <c r="A697" s="61">
        <v>45918</v>
      </c>
      <c r="B697" s="61">
        <v>45918</v>
      </c>
      <c r="C697" s="108" t="s">
        <v>5879</v>
      </c>
      <c r="D697" s="7" t="s">
        <v>777</v>
      </c>
      <c r="E697" s="7" t="s">
        <v>24</v>
      </c>
      <c r="F697" s="7" t="s">
        <v>639</v>
      </c>
      <c r="G697" s="7" t="s">
        <v>4672</v>
      </c>
      <c r="H697" s="15" t="s">
        <v>3697</v>
      </c>
      <c r="I697" s="7"/>
      <c r="J697" s="7"/>
    </row>
    <row r="698" spans="1:10" ht="15.75">
      <c r="A698" s="61">
        <v>45918</v>
      </c>
      <c r="B698" s="61">
        <v>45918</v>
      </c>
      <c r="C698" s="108" t="s">
        <v>5881</v>
      </c>
      <c r="D698" s="7" t="s">
        <v>51</v>
      </c>
      <c r="E698" s="7" t="s">
        <v>745</v>
      </c>
      <c r="F698" s="7" t="s">
        <v>648</v>
      </c>
      <c r="G698" s="7" t="s">
        <v>4672</v>
      </c>
      <c r="H698" s="15" t="s">
        <v>3697</v>
      </c>
      <c r="I698" s="7"/>
      <c r="J698" s="7"/>
    </row>
    <row r="699" spans="1:10" ht="15.75">
      <c r="A699" s="61">
        <v>45918</v>
      </c>
      <c r="B699" s="61">
        <v>45918</v>
      </c>
      <c r="C699" s="108" t="s">
        <v>5882</v>
      </c>
      <c r="D699" s="7" t="s">
        <v>777</v>
      </c>
      <c r="E699" s="7" t="s">
        <v>24</v>
      </c>
      <c r="F699" s="7" t="s">
        <v>639</v>
      </c>
      <c r="G699" s="7" t="s">
        <v>4672</v>
      </c>
      <c r="H699" s="15" t="s">
        <v>3697</v>
      </c>
      <c r="I699" s="7"/>
      <c r="J699" s="7"/>
    </row>
    <row r="700" spans="1:10" ht="15.75">
      <c r="A700" s="61">
        <v>45918</v>
      </c>
      <c r="B700" s="61">
        <v>45918</v>
      </c>
      <c r="C700" s="108" t="s">
        <v>5883</v>
      </c>
      <c r="D700" s="7" t="s">
        <v>777</v>
      </c>
      <c r="E700" s="7" t="s">
        <v>24</v>
      </c>
      <c r="F700" s="7" t="s">
        <v>639</v>
      </c>
      <c r="G700" s="7" t="s">
        <v>4672</v>
      </c>
      <c r="H700" s="15" t="s">
        <v>3697</v>
      </c>
      <c r="I700" s="7"/>
      <c r="J700" s="7"/>
    </row>
    <row r="701" spans="1:10" ht="16.5">
      <c r="A701" s="61">
        <v>45918</v>
      </c>
      <c r="B701" s="61">
        <v>45918</v>
      </c>
      <c r="C701" s="250" t="s">
        <v>5885</v>
      </c>
      <c r="D701" s="7" t="s">
        <v>432</v>
      </c>
      <c r="E701" s="7" t="s">
        <v>3933</v>
      </c>
      <c r="F701" s="7" t="s">
        <v>639</v>
      </c>
      <c r="G701" s="7" t="s">
        <v>4672</v>
      </c>
      <c r="H701" s="15" t="s">
        <v>3697</v>
      </c>
      <c r="I701" s="7"/>
      <c r="J701" s="7"/>
    </row>
    <row r="702" spans="1:10" ht="16.5">
      <c r="A702" s="61">
        <v>45918</v>
      </c>
      <c r="B702" s="61">
        <v>45918</v>
      </c>
      <c r="C702" s="250" t="s">
        <v>5886</v>
      </c>
      <c r="D702" s="7" t="s">
        <v>38</v>
      </c>
      <c r="E702" s="7" t="s">
        <v>24</v>
      </c>
      <c r="F702" s="7" t="s">
        <v>648</v>
      </c>
      <c r="G702" s="7" t="s">
        <v>4672</v>
      </c>
      <c r="H702" s="15" t="s">
        <v>3697</v>
      </c>
      <c r="I702" s="7"/>
      <c r="J702" s="7"/>
    </row>
    <row r="703" spans="1:10" ht="16.5">
      <c r="A703" s="61">
        <v>45918</v>
      </c>
      <c r="B703" s="61">
        <v>45918</v>
      </c>
      <c r="C703" s="250" t="s">
        <v>5887</v>
      </c>
      <c r="D703" s="7" t="s">
        <v>38</v>
      </c>
      <c r="E703" s="7" t="s">
        <v>24</v>
      </c>
      <c r="F703" s="7" t="s">
        <v>648</v>
      </c>
      <c r="G703" s="7"/>
      <c r="H703" s="8"/>
      <c r="I703" s="7"/>
      <c r="J703" s="7"/>
    </row>
    <row r="704" spans="1:10">
      <c r="A704" s="61">
        <v>45918</v>
      </c>
      <c r="B704" s="61"/>
      <c r="C704" s="12" t="s">
        <v>5888</v>
      </c>
      <c r="D704" s="7" t="s">
        <v>432</v>
      </c>
      <c r="E704" s="7" t="s">
        <v>3933</v>
      </c>
      <c r="F704" s="7" t="s">
        <v>639</v>
      </c>
      <c r="G704" s="7"/>
      <c r="H704" s="8"/>
      <c r="I704" s="7"/>
      <c r="J704" s="7"/>
    </row>
    <row r="705" spans="1:10" ht="16.5" thickBot="1">
      <c r="A705" s="61">
        <v>45918</v>
      </c>
      <c r="B705" s="61">
        <v>45918</v>
      </c>
      <c r="C705" s="108" t="s">
        <v>5889</v>
      </c>
      <c r="D705" s="7" t="s">
        <v>777</v>
      </c>
      <c r="E705" s="7" t="s">
        <v>24</v>
      </c>
      <c r="F705" s="7" t="s">
        <v>639</v>
      </c>
      <c r="G705" s="7"/>
      <c r="H705" s="8"/>
      <c r="I705" s="7"/>
      <c r="J705" s="7"/>
    </row>
    <row r="706" spans="1:10" ht="15.75" thickBot="1">
      <c r="A706" s="61">
        <v>45918</v>
      </c>
      <c r="B706" s="61">
        <v>45918</v>
      </c>
      <c r="C706" s="251" t="s">
        <v>5890</v>
      </c>
      <c r="D706" s="7" t="s">
        <v>38</v>
      </c>
      <c r="E706" s="7" t="s">
        <v>24</v>
      </c>
      <c r="F706" s="7" t="s">
        <v>639</v>
      </c>
      <c r="G706" s="7"/>
      <c r="H706" s="8"/>
      <c r="I706" s="7"/>
      <c r="J706" s="7"/>
    </row>
    <row r="707" spans="1:10" ht="15.75" thickBot="1">
      <c r="A707" s="61">
        <v>45918</v>
      </c>
      <c r="B707" s="61">
        <v>45918</v>
      </c>
      <c r="C707" s="251" t="s">
        <v>5891</v>
      </c>
      <c r="D707" s="7" t="s">
        <v>38</v>
      </c>
      <c r="E707" s="7" t="s">
        <v>24</v>
      </c>
      <c r="F707" s="7" t="s">
        <v>639</v>
      </c>
      <c r="G707" s="7"/>
      <c r="H707" s="8"/>
      <c r="I707" s="7"/>
      <c r="J707" s="7"/>
    </row>
    <row r="708" spans="1:10" ht="15.75" thickBot="1">
      <c r="A708" s="61">
        <v>45918</v>
      </c>
      <c r="B708" s="61">
        <v>45918</v>
      </c>
      <c r="C708" s="251" t="s">
        <v>5892</v>
      </c>
      <c r="D708" s="7" t="s">
        <v>38</v>
      </c>
      <c r="E708" s="7" t="s">
        <v>24</v>
      </c>
      <c r="F708" s="7" t="s">
        <v>639</v>
      </c>
      <c r="G708" s="7"/>
      <c r="H708" s="8"/>
      <c r="I708" s="7"/>
      <c r="J708" s="7"/>
    </row>
    <row r="709" spans="1:10" ht="15.75" thickBot="1">
      <c r="A709" s="61">
        <v>45918</v>
      </c>
      <c r="B709" s="61">
        <v>45918</v>
      </c>
      <c r="C709" s="251" t="s">
        <v>5893</v>
      </c>
      <c r="D709" s="7" t="s">
        <v>38</v>
      </c>
      <c r="E709" s="7" t="s">
        <v>24</v>
      </c>
      <c r="F709" s="7" t="s">
        <v>639</v>
      </c>
      <c r="G709" s="7"/>
      <c r="H709" s="8"/>
      <c r="I709" s="7"/>
      <c r="J709" s="7"/>
    </row>
    <row r="710" spans="1:10" ht="15.75" thickBot="1">
      <c r="A710" s="61">
        <v>45918</v>
      </c>
      <c r="B710" s="61">
        <v>45918</v>
      </c>
      <c r="C710" s="251" t="s">
        <v>5894</v>
      </c>
      <c r="D710" s="7" t="s">
        <v>38</v>
      </c>
      <c r="E710" s="7" t="s">
        <v>24</v>
      </c>
      <c r="F710" s="7" t="s">
        <v>639</v>
      </c>
      <c r="G710" s="7"/>
      <c r="H710" s="8"/>
      <c r="I710" s="7"/>
      <c r="J710" s="7"/>
    </row>
    <row r="711" spans="1:10" ht="15.75">
      <c r="A711" s="61">
        <v>45918</v>
      </c>
      <c r="B711" s="61">
        <v>45918</v>
      </c>
      <c r="C711" s="252" t="s">
        <v>5897</v>
      </c>
      <c r="D711" s="7" t="s">
        <v>23</v>
      </c>
      <c r="E711" s="7" t="s">
        <v>3933</v>
      </c>
      <c r="F711" s="7" t="s">
        <v>639</v>
      </c>
      <c r="G711" s="7"/>
      <c r="H711" s="8"/>
      <c r="I711" s="7"/>
      <c r="J711" s="7"/>
    </row>
    <row r="712" spans="1:10" ht="15.75">
      <c r="A712" s="61">
        <v>45918</v>
      </c>
      <c r="B712" s="61">
        <v>45918</v>
      </c>
      <c r="C712" s="252" t="s">
        <v>5862</v>
      </c>
      <c r="D712" s="7" t="s">
        <v>23</v>
      </c>
      <c r="E712" s="7" t="s">
        <v>3933</v>
      </c>
      <c r="F712" s="7" t="s">
        <v>639</v>
      </c>
      <c r="G712" s="7"/>
      <c r="H712" s="8"/>
      <c r="I712" s="7"/>
      <c r="J712" s="7"/>
    </row>
    <row r="713" spans="1:10" ht="15.75">
      <c r="A713" s="61">
        <v>45918</v>
      </c>
      <c r="B713" s="61">
        <v>45918</v>
      </c>
      <c r="C713" s="252" t="s">
        <v>5846</v>
      </c>
      <c r="D713" s="7" t="s">
        <v>23</v>
      </c>
      <c r="E713" s="7" t="s">
        <v>3933</v>
      </c>
      <c r="F713" s="7" t="s">
        <v>639</v>
      </c>
      <c r="G713" s="7"/>
      <c r="H713" s="8"/>
      <c r="I713" s="7"/>
      <c r="J713" s="7"/>
    </row>
    <row r="714" spans="1:10">
      <c r="A714" s="61">
        <v>45918</v>
      </c>
      <c r="B714" s="61"/>
      <c r="C714" t="s">
        <v>5898</v>
      </c>
      <c r="D714" s="7" t="s">
        <v>23</v>
      </c>
      <c r="E714" s="7" t="s">
        <v>3933</v>
      </c>
      <c r="F714" s="7" t="s">
        <v>639</v>
      </c>
      <c r="G714" s="7"/>
      <c r="H714" s="8"/>
      <c r="I714" s="7"/>
      <c r="J714" s="7"/>
    </row>
    <row r="715" spans="1:10" ht="16.5">
      <c r="A715" s="61">
        <v>45918</v>
      </c>
      <c r="B715" s="61">
        <v>45918</v>
      </c>
      <c r="C715" s="250" t="s">
        <v>5899</v>
      </c>
      <c r="D715" s="7" t="s">
        <v>4874</v>
      </c>
      <c r="E715" s="7" t="s">
        <v>3933</v>
      </c>
      <c r="F715" s="7" t="s">
        <v>639</v>
      </c>
      <c r="G715" s="7"/>
      <c r="H715" s="8"/>
      <c r="I715" s="7"/>
      <c r="J715" s="7"/>
    </row>
    <row r="716" spans="1:10">
      <c r="A716" s="61">
        <v>45918</v>
      </c>
      <c r="B716" s="61">
        <v>45918</v>
      </c>
      <c r="C716" s="243" t="s">
        <v>5900</v>
      </c>
      <c r="D716" s="7" t="s">
        <v>38</v>
      </c>
      <c r="E716" s="7" t="s">
        <v>24</v>
      </c>
      <c r="F716" s="7" t="s">
        <v>648</v>
      </c>
      <c r="G716" s="7"/>
      <c r="H716" s="8"/>
      <c r="I716" s="7"/>
      <c r="J716" s="7"/>
    </row>
    <row r="717" spans="1:10">
      <c r="A717" s="61">
        <v>45918</v>
      </c>
      <c r="B717" s="61">
        <v>45918</v>
      </c>
      <c r="C717" s="243" t="s">
        <v>5901</v>
      </c>
      <c r="D717" s="7" t="s">
        <v>38</v>
      </c>
      <c r="E717" s="7" t="s">
        <v>24</v>
      </c>
      <c r="F717" s="7" t="s">
        <v>648</v>
      </c>
      <c r="G717" s="7"/>
      <c r="H717" s="8"/>
      <c r="I717" s="7"/>
      <c r="J717" s="7"/>
    </row>
    <row r="718" spans="1:10" ht="16.5">
      <c r="A718" s="61">
        <v>45918</v>
      </c>
      <c r="B718" s="61">
        <v>45918</v>
      </c>
      <c r="C718" s="250" t="s">
        <v>5902</v>
      </c>
      <c r="D718" s="7" t="s">
        <v>32</v>
      </c>
      <c r="E718" s="7" t="s">
        <v>24</v>
      </c>
      <c r="F718" s="7" t="s">
        <v>639</v>
      </c>
      <c r="G718" s="7"/>
      <c r="H718" s="8"/>
      <c r="I718" s="7"/>
      <c r="J718" s="7"/>
    </row>
    <row r="719" spans="1:10">
      <c r="A719" s="61">
        <v>45918</v>
      </c>
      <c r="B719" s="61">
        <v>45919</v>
      </c>
      <c r="C719" t="s">
        <v>5903</v>
      </c>
      <c r="D719" s="7" t="s">
        <v>429</v>
      </c>
      <c r="E719" s="7" t="s">
        <v>24</v>
      </c>
      <c r="F719" s="7" t="s">
        <v>639</v>
      </c>
      <c r="G719" s="7"/>
      <c r="H719" s="8"/>
      <c r="I719" s="7"/>
      <c r="J719" s="7"/>
    </row>
    <row r="720" spans="1:10" ht="16.5">
      <c r="A720" s="61">
        <v>45918</v>
      </c>
      <c r="B720" s="61">
        <v>45919</v>
      </c>
      <c r="C720" s="250" t="s">
        <v>5904</v>
      </c>
      <c r="D720" s="7" t="s">
        <v>38</v>
      </c>
      <c r="E720" s="7" t="s">
        <v>24</v>
      </c>
      <c r="F720" s="7" t="s">
        <v>639</v>
      </c>
      <c r="G720" s="7"/>
      <c r="H720" s="8"/>
      <c r="I720" s="7"/>
      <c r="J720" s="7"/>
    </row>
    <row r="721" spans="1:10" ht="16.5">
      <c r="A721" s="61">
        <v>45918</v>
      </c>
      <c r="B721" s="61"/>
      <c r="C721" s="256" t="s">
        <v>5905</v>
      </c>
      <c r="D721" s="7" t="s">
        <v>499</v>
      </c>
      <c r="E721" s="7" t="s">
        <v>5926</v>
      </c>
      <c r="F721" s="7" t="s">
        <v>639</v>
      </c>
      <c r="G721" s="7"/>
      <c r="H721" s="8"/>
      <c r="I721" s="7"/>
      <c r="J721" s="7"/>
    </row>
    <row r="722" spans="1:10" ht="16.5">
      <c r="A722" s="61">
        <v>45918</v>
      </c>
      <c r="B722" s="61">
        <v>45919</v>
      </c>
      <c r="C722" s="250" t="s">
        <v>5906</v>
      </c>
      <c r="F722" s="7" t="s">
        <v>639</v>
      </c>
      <c r="G722" s="7"/>
      <c r="H722" s="8"/>
      <c r="I722" s="7"/>
      <c r="J722" s="7"/>
    </row>
    <row r="723" spans="1:10">
      <c r="A723" s="61">
        <v>45918</v>
      </c>
      <c r="B723" s="61">
        <v>45919</v>
      </c>
      <c r="C723" s="116" t="s">
        <v>5907</v>
      </c>
      <c r="D723" s="7" t="s">
        <v>687</v>
      </c>
      <c r="E723" s="7" t="s">
        <v>5908</v>
      </c>
      <c r="F723" s="7" t="s">
        <v>639</v>
      </c>
      <c r="G723" s="7"/>
      <c r="H723" s="8"/>
      <c r="I723" s="7"/>
      <c r="J723" s="7"/>
    </row>
    <row r="724" spans="1:10" ht="16.5">
      <c r="A724" s="61">
        <v>45919</v>
      </c>
      <c r="B724" s="61">
        <v>45919</v>
      </c>
      <c r="C724" s="253" t="s">
        <v>5910</v>
      </c>
      <c r="D724" s="7" t="s">
        <v>1910</v>
      </c>
      <c r="E724" s="7" t="s">
        <v>3933</v>
      </c>
      <c r="F724" s="7" t="s">
        <v>639</v>
      </c>
      <c r="G724" s="7"/>
      <c r="H724" s="8"/>
      <c r="I724" s="7"/>
      <c r="J724" s="7"/>
    </row>
    <row r="725" spans="1:10" ht="16.5">
      <c r="A725" s="61">
        <v>45919</v>
      </c>
      <c r="B725" s="61">
        <v>45919</v>
      </c>
      <c r="C725" s="254" t="s">
        <v>5911</v>
      </c>
      <c r="D725" s="7" t="s">
        <v>4874</v>
      </c>
      <c r="E725" s="7" t="s">
        <v>3933</v>
      </c>
      <c r="F725" s="7" t="s">
        <v>639</v>
      </c>
      <c r="G725" s="7"/>
      <c r="H725" s="8"/>
      <c r="I725" s="7"/>
      <c r="J725" s="7"/>
    </row>
    <row r="726" spans="1:10" ht="16.5">
      <c r="A726" s="61">
        <v>45919</v>
      </c>
      <c r="B726" s="61"/>
      <c r="C726" s="253" t="s">
        <v>5921</v>
      </c>
      <c r="D726" s="7" t="s">
        <v>167</v>
      </c>
      <c r="E726" s="7" t="s">
        <v>5870</v>
      </c>
      <c r="F726" s="7" t="s">
        <v>639</v>
      </c>
      <c r="G726" s="7"/>
      <c r="H726" s="8"/>
      <c r="I726" s="7"/>
      <c r="J726" s="7"/>
    </row>
    <row r="727" spans="1:10">
      <c r="A727" s="61">
        <v>45919</v>
      </c>
      <c r="B727" s="61"/>
      <c r="C727" s="255" t="s">
        <v>5924</v>
      </c>
      <c r="D727" s="7" t="s">
        <v>3530</v>
      </c>
      <c r="E727" s="7" t="s">
        <v>5927</v>
      </c>
      <c r="F727" s="7" t="s">
        <v>639</v>
      </c>
      <c r="G727" s="7"/>
      <c r="H727" s="8"/>
      <c r="I727" s="7"/>
      <c r="J727" s="7"/>
    </row>
    <row r="728" spans="1:10" ht="16.5">
      <c r="A728" s="61">
        <v>45919</v>
      </c>
      <c r="B728" s="61"/>
      <c r="C728" s="253" t="s">
        <v>5925</v>
      </c>
      <c r="D728" s="7" t="s">
        <v>218</v>
      </c>
      <c r="E728" s="7" t="s">
        <v>5928</v>
      </c>
      <c r="F728" s="7" t="s">
        <v>639</v>
      </c>
      <c r="G728" s="7"/>
      <c r="H728" s="8"/>
      <c r="I728" s="7"/>
      <c r="J728" s="7"/>
    </row>
    <row r="729" spans="1:10">
      <c r="B729" s="61"/>
      <c r="C729" t="s">
        <v>5929</v>
      </c>
      <c r="D729" s="7" t="s">
        <v>407</v>
      </c>
      <c r="F729" s="7" t="s">
        <v>639</v>
      </c>
      <c r="G729" s="7"/>
      <c r="H729" s="8"/>
      <c r="I729" s="7"/>
      <c r="J729" s="7"/>
    </row>
    <row r="730" spans="1:10">
      <c r="A730" s="5"/>
      <c r="B730" s="6"/>
      <c r="G730" s="7"/>
      <c r="H730" s="8"/>
      <c r="I730" s="7"/>
      <c r="J730" s="7"/>
    </row>
    <row r="731" spans="1:10">
      <c r="A731" s="5"/>
      <c r="B731" s="6"/>
      <c r="G731" s="7"/>
      <c r="H731" s="8"/>
      <c r="I731" s="7"/>
      <c r="J731" s="7"/>
    </row>
    <row r="732" spans="1:10">
      <c r="A732" s="5"/>
      <c r="B732" s="6"/>
      <c r="G732" s="7"/>
      <c r="H732" s="8"/>
      <c r="I732" s="7"/>
      <c r="J732" s="7"/>
    </row>
    <row r="733" spans="1:10">
      <c r="A733" s="5"/>
      <c r="B733" s="6"/>
      <c r="G733" s="7"/>
      <c r="H733" s="8"/>
      <c r="I733" s="7"/>
      <c r="J733" s="7"/>
    </row>
    <row r="734" spans="1:10">
      <c r="A734" s="5"/>
      <c r="B734" s="6"/>
      <c r="G734" s="7"/>
      <c r="H734" s="8"/>
      <c r="I734" s="7"/>
      <c r="J734" s="7"/>
    </row>
    <row r="735" spans="1:10">
      <c r="A735" s="5"/>
      <c r="B735" s="6"/>
      <c r="G735" s="7"/>
      <c r="H735" s="8"/>
      <c r="I735" s="7"/>
      <c r="J735" s="7"/>
    </row>
    <row r="736" spans="1:10">
      <c r="A736" s="5"/>
      <c r="B736" s="6"/>
      <c r="G736" s="7"/>
      <c r="H736" s="8"/>
      <c r="I736" s="7"/>
      <c r="J736" s="7"/>
    </row>
    <row r="737" spans="1:10">
      <c r="A737" s="5"/>
      <c r="B737" s="6"/>
      <c r="G737" s="7"/>
      <c r="H737" s="8"/>
      <c r="I737" s="7"/>
      <c r="J737" s="7"/>
    </row>
    <row r="738" spans="1:10">
      <c r="A738" s="5"/>
      <c r="B738" s="6"/>
      <c r="G738" s="7"/>
      <c r="H738" s="8"/>
      <c r="I738" s="7"/>
      <c r="J738" s="7"/>
    </row>
    <row r="739" spans="1:10">
      <c r="A739" s="5"/>
      <c r="B739" s="6"/>
      <c r="G739" s="7"/>
      <c r="H739" s="8"/>
      <c r="I739" s="7"/>
      <c r="J739" s="7"/>
    </row>
    <row r="740" spans="1:10">
      <c r="A740" s="5"/>
      <c r="B740" s="6"/>
      <c r="G740" s="7"/>
      <c r="H740" s="8"/>
      <c r="I740" s="7"/>
      <c r="J740" s="7"/>
    </row>
    <row r="741" spans="1:10">
      <c r="A741" s="5"/>
      <c r="B741" s="6"/>
      <c r="G741" s="7"/>
      <c r="H741" s="8"/>
      <c r="I741" s="7"/>
      <c r="J741" s="7"/>
    </row>
    <row r="742" spans="1:10">
      <c r="A742" s="5"/>
      <c r="B742" s="6"/>
      <c r="G742" s="7"/>
      <c r="H742" s="8"/>
      <c r="I742" s="7"/>
      <c r="J742" s="7"/>
    </row>
    <row r="743" spans="1:10">
      <c r="A743" s="5"/>
      <c r="B743" s="6"/>
      <c r="G743" s="7"/>
      <c r="H743" s="8"/>
      <c r="I743" s="7"/>
      <c r="J743" s="7"/>
    </row>
    <row r="744" spans="1:10">
      <c r="A744" s="5"/>
      <c r="B744" s="6"/>
      <c r="G744" s="7"/>
      <c r="H744" s="8"/>
      <c r="I744" s="7"/>
      <c r="J744" s="7"/>
    </row>
    <row r="745" spans="1:10">
      <c r="A745" s="5"/>
      <c r="B745" s="6"/>
      <c r="G745" s="7"/>
      <c r="H745" s="8"/>
      <c r="I745" s="7"/>
      <c r="J745" s="7"/>
    </row>
    <row r="746" spans="1:10">
      <c r="A746" s="5"/>
      <c r="B746" s="6"/>
      <c r="G746" s="7"/>
      <c r="H746" s="8"/>
      <c r="I746" s="7"/>
      <c r="J746" s="7"/>
    </row>
    <row r="747" spans="1:10">
      <c r="A747" s="5"/>
      <c r="B747" s="6"/>
      <c r="G747" s="7"/>
      <c r="H747" s="8"/>
      <c r="I747" s="7"/>
      <c r="J747" s="7"/>
    </row>
    <row r="748" spans="1:10">
      <c r="A748" s="5"/>
      <c r="B748" s="6"/>
      <c r="G748" s="7"/>
      <c r="H748" s="8"/>
      <c r="I748" s="7"/>
      <c r="J748" s="7"/>
    </row>
    <row r="749" spans="1:10">
      <c r="A749" s="5"/>
      <c r="B749" s="6"/>
      <c r="G749" s="7"/>
      <c r="H749" s="8"/>
      <c r="I749" s="7"/>
      <c r="J749" s="7"/>
    </row>
    <row r="750" spans="1:10">
      <c r="A750" s="5"/>
      <c r="B750" s="6"/>
      <c r="G750" s="7"/>
      <c r="H750" s="8"/>
      <c r="I750" s="7"/>
      <c r="J750" s="7"/>
    </row>
    <row r="751" spans="1:10">
      <c r="A751" s="5"/>
      <c r="B751" s="6"/>
      <c r="G751" s="7"/>
      <c r="H751" s="8"/>
      <c r="I751" s="7"/>
      <c r="J751" s="7"/>
    </row>
    <row r="752" spans="1:10">
      <c r="A752" s="5"/>
      <c r="B752" s="6"/>
      <c r="G752" s="7"/>
      <c r="H752" s="8"/>
      <c r="I752" s="7"/>
      <c r="J752" s="7"/>
    </row>
    <row r="753" spans="1:10">
      <c r="A753" s="5"/>
      <c r="B753" s="6"/>
      <c r="G753" s="7"/>
      <c r="H753" s="8"/>
      <c r="I753" s="7"/>
      <c r="J753" s="7"/>
    </row>
    <row r="754" spans="1:10">
      <c r="A754" s="5"/>
      <c r="B754" s="6"/>
      <c r="G754" s="7"/>
      <c r="H754" s="8"/>
      <c r="I754" s="7"/>
      <c r="J754" s="7"/>
    </row>
    <row r="755" spans="1:10">
      <c r="A755" s="5"/>
      <c r="B755" s="6"/>
      <c r="G755" s="7"/>
      <c r="H755" s="8"/>
      <c r="I755" s="7"/>
      <c r="J755" s="7"/>
    </row>
    <row r="756" spans="1:10">
      <c r="A756" s="5"/>
      <c r="B756" s="6"/>
      <c r="G756" s="7"/>
      <c r="H756" s="8"/>
      <c r="I756" s="7"/>
      <c r="J756" s="7"/>
    </row>
    <row r="757" spans="1:10">
      <c r="A757" s="5"/>
      <c r="B757" s="6"/>
      <c r="G757" s="7"/>
      <c r="H757" s="8"/>
      <c r="I757" s="7"/>
      <c r="J757" s="7"/>
    </row>
    <row r="758" spans="1:10">
      <c r="A758" s="5"/>
      <c r="B758" s="6"/>
      <c r="G758" s="7"/>
      <c r="H758" s="8"/>
      <c r="I758" s="7"/>
      <c r="J758" s="7"/>
    </row>
    <row r="759" spans="1:10">
      <c r="A759" s="5"/>
      <c r="B759" s="6"/>
      <c r="G759" s="7"/>
      <c r="H759" s="8"/>
      <c r="I759" s="7"/>
      <c r="J759" s="7"/>
    </row>
    <row r="760" spans="1:10">
      <c r="A760" s="5"/>
      <c r="B760" s="6"/>
      <c r="G760" s="7"/>
      <c r="H760" s="8"/>
      <c r="I760" s="7"/>
      <c r="J760" s="7"/>
    </row>
    <row r="761" spans="1:10">
      <c r="A761" s="5"/>
      <c r="B761" s="6"/>
      <c r="G761" s="7"/>
      <c r="H761" s="8"/>
      <c r="I761" s="16"/>
      <c r="J761" s="7"/>
    </row>
    <row r="762" spans="1:10">
      <c r="A762" s="5"/>
      <c r="B762" s="6"/>
      <c r="G762" s="7"/>
      <c r="H762" s="8"/>
      <c r="I762" s="7"/>
      <c r="J762" s="7"/>
    </row>
    <row r="763" spans="1:10">
      <c r="A763" s="5"/>
      <c r="B763" s="6"/>
      <c r="G763" s="7"/>
      <c r="H763" s="8"/>
      <c r="I763" s="7"/>
      <c r="J763" s="7"/>
    </row>
    <row r="764" spans="1:10">
      <c r="A764" s="5"/>
      <c r="B764" s="6"/>
      <c r="G764" s="7"/>
      <c r="H764" s="8"/>
      <c r="I764" s="7"/>
      <c r="J764" s="7"/>
    </row>
    <row r="765" spans="1:10">
      <c r="A765" s="5"/>
      <c r="B765" s="6"/>
      <c r="G765" s="7"/>
      <c r="H765" s="8"/>
      <c r="I765" s="7"/>
      <c r="J765" s="7"/>
    </row>
    <row r="766" spans="1:10">
      <c r="A766" s="5"/>
      <c r="B766" s="6"/>
      <c r="G766" s="7"/>
      <c r="H766" s="8"/>
      <c r="I766" s="7"/>
      <c r="J766" s="7"/>
    </row>
    <row r="767" spans="1:10">
      <c r="A767" s="5"/>
      <c r="B767" s="6"/>
      <c r="G767" s="7"/>
      <c r="H767" s="8"/>
      <c r="I767" s="7"/>
      <c r="J767" s="7"/>
    </row>
    <row r="768" spans="1:10">
      <c r="A768" s="5"/>
      <c r="B768" s="6"/>
      <c r="G768" s="7"/>
      <c r="H768" s="8"/>
      <c r="I768" s="7"/>
      <c r="J768" s="7"/>
    </row>
    <row r="769" spans="1:10">
      <c r="A769" s="5"/>
      <c r="B769" s="6"/>
      <c r="G769" s="7"/>
      <c r="H769" s="8"/>
      <c r="I769" s="7"/>
      <c r="J769" s="7"/>
    </row>
    <row r="770" spans="1:10">
      <c r="A770" s="5"/>
      <c r="B770" s="6"/>
      <c r="G770" s="7"/>
      <c r="H770" s="8"/>
      <c r="I770" s="7"/>
      <c r="J770" s="7"/>
    </row>
    <row r="771" spans="1:10">
      <c r="A771" s="5"/>
      <c r="B771" s="6"/>
      <c r="G771" s="7"/>
      <c r="H771" s="8"/>
      <c r="I771" s="7"/>
      <c r="J771" s="7"/>
    </row>
    <row r="772" spans="1:10">
      <c r="A772" s="5"/>
      <c r="B772" s="6"/>
      <c r="G772" s="7"/>
      <c r="H772" s="8"/>
      <c r="I772" s="7"/>
      <c r="J772" s="7"/>
    </row>
    <row r="773" spans="1:10">
      <c r="A773" s="5"/>
      <c r="B773" s="6"/>
      <c r="G773" s="7"/>
      <c r="H773" s="8"/>
      <c r="I773" s="7"/>
      <c r="J773" s="7"/>
    </row>
    <row r="774" spans="1:10">
      <c r="A774" s="5"/>
      <c r="B774" s="6"/>
      <c r="G774" s="7"/>
      <c r="H774" s="8"/>
      <c r="I774" s="7"/>
      <c r="J774" s="7"/>
    </row>
    <row r="775" spans="1:10">
      <c r="A775" s="5"/>
      <c r="B775" s="6"/>
      <c r="G775" s="7"/>
      <c r="H775" s="8"/>
      <c r="I775" s="7"/>
      <c r="J775" s="7"/>
    </row>
    <row r="776" spans="1:10">
      <c r="A776" s="5"/>
      <c r="B776" s="6"/>
      <c r="G776" s="7"/>
      <c r="H776" s="8"/>
      <c r="I776" s="7"/>
      <c r="J776" s="7"/>
    </row>
    <row r="777" spans="1:10">
      <c r="A777" s="5"/>
      <c r="B777" s="6"/>
      <c r="G777" s="7"/>
      <c r="H777" s="8"/>
      <c r="I777" s="7"/>
      <c r="J777" s="7"/>
    </row>
    <row r="778" spans="1:10">
      <c r="A778" s="5"/>
      <c r="B778" s="6"/>
      <c r="G778" s="7"/>
      <c r="H778" s="8"/>
      <c r="I778" s="7"/>
      <c r="J778" s="7"/>
    </row>
    <row r="779" spans="1:10">
      <c r="A779" s="5"/>
      <c r="B779" s="6"/>
      <c r="G779" s="7"/>
      <c r="H779" s="8"/>
      <c r="I779" s="7"/>
      <c r="J779" s="7"/>
    </row>
    <row r="780" spans="1:10">
      <c r="A780" s="5"/>
      <c r="B780" s="6"/>
      <c r="G780" s="7"/>
      <c r="H780" s="8"/>
      <c r="I780" s="7"/>
      <c r="J780" s="7"/>
    </row>
    <row r="781" spans="1:10">
      <c r="A781" s="5"/>
      <c r="B781" s="6"/>
      <c r="G781" s="7"/>
      <c r="H781" s="8"/>
      <c r="I781" s="7"/>
      <c r="J781" s="7"/>
    </row>
    <row r="782" spans="1:10">
      <c r="A782" s="5"/>
      <c r="B782" s="6"/>
      <c r="G782" s="7"/>
      <c r="H782" s="8"/>
      <c r="I782" s="7"/>
      <c r="J782" s="7"/>
    </row>
    <row r="783" spans="1:10">
      <c r="A783" s="5"/>
      <c r="B783" s="6"/>
      <c r="G783" s="7"/>
      <c r="H783" s="8"/>
      <c r="I783" s="7"/>
      <c r="J783" s="7"/>
    </row>
    <row r="784" spans="1:10">
      <c r="A784" s="5"/>
      <c r="B784" s="6"/>
      <c r="G784" s="7"/>
      <c r="H784" s="8"/>
      <c r="I784" s="7"/>
      <c r="J784" s="7"/>
    </row>
    <row r="785" spans="1:10">
      <c r="A785" s="5"/>
      <c r="B785" s="6"/>
      <c r="G785" s="7"/>
      <c r="H785" s="8"/>
      <c r="I785" s="7"/>
      <c r="J785" s="7"/>
    </row>
    <row r="786" spans="1:10">
      <c r="A786" s="5"/>
      <c r="B786" s="6"/>
      <c r="G786" s="7"/>
      <c r="H786" s="8"/>
      <c r="I786" s="7"/>
      <c r="J786" s="7"/>
    </row>
    <row r="787" spans="1:10">
      <c r="A787" s="5"/>
      <c r="B787" s="6"/>
      <c r="G787" s="7"/>
      <c r="H787" s="8"/>
      <c r="I787" s="7"/>
      <c r="J787" s="7"/>
    </row>
    <row r="788" spans="1:10">
      <c r="A788" s="5"/>
      <c r="B788" s="6"/>
      <c r="G788" s="7"/>
      <c r="H788" s="8"/>
      <c r="I788" s="7"/>
      <c r="J788" s="7"/>
    </row>
    <row r="789" spans="1:10">
      <c r="A789" s="5"/>
      <c r="B789" s="6"/>
      <c r="G789" s="7"/>
      <c r="H789" s="8"/>
      <c r="I789" s="7"/>
      <c r="J789" s="7"/>
    </row>
    <row r="790" spans="1:10">
      <c r="A790" s="5"/>
      <c r="B790" s="6"/>
      <c r="G790" s="7"/>
      <c r="H790" s="8"/>
      <c r="I790" s="7"/>
      <c r="J790" s="7"/>
    </row>
    <row r="791" spans="1:10">
      <c r="A791" s="5"/>
      <c r="B791" s="6"/>
      <c r="G791" s="7"/>
      <c r="H791" s="8"/>
      <c r="I791" s="7"/>
      <c r="J791" s="7"/>
    </row>
    <row r="792" spans="1:10">
      <c r="A792" s="5"/>
      <c r="B792" s="6"/>
      <c r="G792" s="7"/>
      <c r="H792" s="8"/>
      <c r="I792" s="7"/>
      <c r="J792" s="7"/>
    </row>
    <row r="793" spans="1:10">
      <c r="A793" s="21"/>
      <c r="B793" s="13"/>
      <c r="G793" s="14"/>
      <c r="H793" s="15"/>
      <c r="I793" s="14"/>
      <c r="J793" s="14"/>
    </row>
    <row r="794" spans="1:10">
      <c r="A794" s="21"/>
      <c r="B794" s="21"/>
      <c r="G794" s="14"/>
      <c r="H794" s="15"/>
      <c r="I794" s="14"/>
      <c r="J794" s="14"/>
    </row>
    <row r="795" spans="1:10">
      <c r="A795" s="21"/>
      <c r="B795" s="21"/>
      <c r="G795" s="14"/>
      <c r="H795" s="15"/>
      <c r="I795" s="14"/>
      <c r="J795" s="14"/>
    </row>
    <row r="796" spans="1:10">
      <c r="A796" s="21"/>
      <c r="B796" s="21"/>
      <c r="G796" s="14"/>
      <c r="H796" s="15"/>
      <c r="I796" s="14"/>
      <c r="J796" s="14"/>
    </row>
    <row r="797" spans="1:10">
      <c r="A797" s="21"/>
      <c r="B797" s="21"/>
      <c r="G797" s="14"/>
      <c r="H797" s="15"/>
      <c r="I797" s="14"/>
      <c r="J797" s="14"/>
    </row>
    <row r="798" spans="1:10">
      <c r="A798" s="21"/>
      <c r="B798" s="21"/>
      <c r="G798" s="14"/>
      <c r="H798" s="15"/>
      <c r="I798" s="14"/>
      <c r="J798" s="14"/>
    </row>
    <row r="799" spans="1:10">
      <c r="A799" s="21"/>
      <c r="B799" s="21"/>
      <c r="G799" s="14"/>
      <c r="H799" s="15"/>
      <c r="I799" s="14"/>
      <c r="J799" s="7"/>
    </row>
    <row r="800" spans="1:10">
      <c r="A800" s="21"/>
      <c r="B800" s="21"/>
      <c r="G800" s="14"/>
      <c r="H800" s="15"/>
      <c r="I800" s="110"/>
      <c r="J800" s="7"/>
    </row>
    <row r="801" spans="1:10">
      <c r="A801" s="21"/>
      <c r="B801" s="21"/>
      <c r="G801" s="14"/>
      <c r="H801" s="15"/>
      <c r="I801" s="110"/>
      <c r="J801" s="7"/>
    </row>
    <row r="802" spans="1:10">
      <c r="A802" s="21"/>
      <c r="B802" s="21"/>
      <c r="G802" s="14"/>
      <c r="H802" s="15"/>
      <c r="I802" s="110"/>
      <c r="J802" s="7"/>
    </row>
    <row r="803" spans="1:10">
      <c r="A803" s="21"/>
      <c r="B803" s="21"/>
      <c r="G803" s="14"/>
      <c r="H803" s="15"/>
      <c r="I803" s="110"/>
      <c r="J803" s="7"/>
    </row>
    <row r="804" spans="1:10">
      <c r="A804" s="21"/>
      <c r="B804" s="21"/>
      <c r="G804" s="14"/>
      <c r="H804" s="15"/>
      <c r="I804" s="110"/>
      <c r="J804" s="7"/>
    </row>
    <row r="805" spans="1:10">
      <c r="A805" s="21"/>
      <c r="B805" s="21"/>
      <c r="G805" s="14"/>
      <c r="H805" s="15"/>
      <c r="I805" s="110"/>
      <c r="J805" s="7"/>
    </row>
    <row r="806" spans="1:10">
      <c r="A806" s="21"/>
      <c r="B806" s="21"/>
      <c r="G806" s="14"/>
      <c r="H806" s="15"/>
      <c r="I806" s="110"/>
      <c r="J806" s="7"/>
    </row>
    <row r="807" spans="1:10">
      <c r="A807" s="21"/>
      <c r="B807" s="21"/>
      <c r="G807" s="14"/>
      <c r="H807" s="15"/>
      <c r="I807" s="110"/>
      <c r="J807" s="7"/>
    </row>
    <row r="808" spans="1:10">
      <c r="A808" s="21"/>
      <c r="B808" s="21"/>
      <c r="G808" s="14"/>
      <c r="H808" s="15"/>
      <c r="I808" s="110"/>
      <c r="J808" s="7"/>
    </row>
    <row r="809" spans="1:10">
      <c r="A809" s="21"/>
      <c r="B809" s="21"/>
      <c r="G809" s="14"/>
      <c r="H809" s="15"/>
      <c r="I809" s="110"/>
      <c r="J809" s="7"/>
    </row>
    <row r="810" spans="1:10">
      <c r="A810" s="21"/>
      <c r="B810" s="21"/>
      <c r="G810" s="14"/>
      <c r="H810" s="15"/>
      <c r="I810" s="110"/>
      <c r="J810" s="7"/>
    </row>
    <row r="811" spans="1:10">
      <c r="A811" s="21"/>
      <c r="B811" s="21"/>
      <c r="G811" s="14"/>
      <c r="H811" s="15"/>
      <c r="I811" s="110"/>
      <c r="J811" s="7"/>
    </row>
    <row r="812" spans="1:10">
      <c r="A812" s="21"/>
      <c r="B812" s="21"/>
      <c r="G812" s="14"/>
      <c r="H812" s="15"/>
      <c r="I812" s="110"/>
      <c r="J812" s="7"/>
    </row>
    <row r="813" spans="1:10">
      <c r="A813" s="21"/>
      <c r="B813" s="21"/>
      <c r="G813" s="14"/>
      <c r="H813" s="15"/>
      <c r="I813" s="110"/>
      <c r="J813" s="7"/>
    </row>
    <row r="814" spans="1:10">
      <c r="A814" s="21"/>
      <c r="B814" s="21"/>
      <c r="G814" s="14"/>
      <c r="H814" s="15"/>
      <c r="I814" s="110"/>
      <c r="J814" s="7"/>
    </row>
    <row r="815" spans="1:10">
      <c r="A815" s="21"/>
      <c r="B815" s="21"/>
      <c r="G815" s="14"/>
      <c r="H815" s="15"/>
      <c r="I815" s="110"/>
      <c r="J815" s="7"/>
    </row>
    <row r="816" spans="1:10">
      <c r="A816" s="21"/>
      <c r="B816" s="21"/>
      <c r="G816" s="14"/>
      <c r="H816" s="15"/>
      <c r="I816" s="110"/>
      <c r="J816" s="7"/>
    </row>
    <row r="817" spans="1:10">
      <c r="A817" s="21"/>
      <c r="B817" s="21"/>
      <c r="G817" s="14"/>
      <c r="H817" s="15"/>
      <c r="I817" s="110"/>
      <c r="J817" s="7"/>
    </row>
    <row r="818" spans="1:10">
      <c r="A818" s="21"/>
      <c r="B818" s="21"/>
      <c r="G818" s="14"/>
      <c r="H818" s="15"/>
      <c r="I818" s="110"/>
      <c r="J818" s="7"/>
    </row>
    <row r="819" spans="1:10">
      <c r="A819" s="21"/>
      <c r="B819" s="21"/>
      <c r="G819" s="14"/>
      <c r="H819" s="15"/>
      <c r="I819" s="110"/>
      <c r="J819" s="7"/>
    </row>
    <row r="820" spans="1:10">
      <c r="A820" s="21"/>
      <c r="B820" s="21"/>
      <c r="G820" s="14"/>
      <c r="H820" s="15"/>
      <c r="I820" s="110"/>
      <c r="J820" s="7"/>
    </row>
    <row r="821" spans="1:10">
      <c r="A821" s="21"/>
      <c r="B821" s="21"/>
      <c r="G821" s="14"/>
      <c r="H821" s="15"/>
      <c r="I821" s="110"/>
      <c r="J821" s="7"/>
    </row>
    <row r="822" spans="1:10">
      <c r="A822" s="21"/>
      <c r="B822" s="21"/>
      <c r="G822" s="14"/>
      <c r="H822" s="15"/>
      <c r="I822" s="110"/>
      <c r="J822" s="14"/>
    </row>
    <row r="823" spans="1:10">
      <c r="A823" s="21"/>
      <c r="B823" s="21"/>
      <c r="G823" s="14"/>
      <c r="H823" s="15"/>
      <c r="I823" s="14"/>
      <c r="J823" s="14"/>
    </row>
    <row r="824" spans="1:10">
      <c r="A824" s="21"/>
      <c r="B824" s="21"/>
      <c r="G824" s="14"/>
      <c r="H824" s="15"/>
      <c r="I824" s="14"/>
      <c r="J824" s="14"/>
    </row>
    <row r="825" spans="1:10">
      <c r="A825" s="21"/>
      <c r="B825" s="21"/>
      <c r="G825" s="14"/>
      <c r="H825" s="15"/>
      <c r="I825" s="14"/>
      <c r="J825" s="14"/>
    </row>
    <row r="826" spans="1:10">
      <c r="A826" s="21"/>
      <c r="B826" s="21"/>
      <c r="G826" s="14"/>
      <c r="H826" s="15"/>
      <c r="I826" s="110"/>
      <c r="J826" s="7"/>
    </row>
    <row r="827" spans="1:10">
      <c r="A827" s="21"/>
      <c r="B827" s="21"/>
      <c r="G827" s="14"/>
      <c r="H827" s="15"/>
      <c r="I827" s="110"/>
      <c r="J827" s="7"/>
    </row>
    <row r="828" spans="1:10">
      <c r="A828" s="21"/>
      <c r="B828" s="21"/>
      <c r="G828" s="7"/>
      <c r="H828" s="8"/>
      <c r="I828" s="110"/>
      <c r="J828" s="7"/>
    </row>
    <row r="829" spans="1:10">
      <c r="A829" s="21"/>
      <c r="B829" s="21"/>
      <c r="G829" s="7"/>
      <c r="H829" s="8"/>
      <c r="I829" s="110"/>
      <c r="J829" s="7"/>
    </row>
    <row r="830" spans="1:10">
      <c r="A830" s="21"/>
      <c r="B830" s="21"/>
      <c r="G830" s="7"/>
      <c r="H830" s="8"/>
      <c r="I830" s="14"/>
      <c r="J830" s="7"/>
    </row>
    <row r="831" spans="1:10">
      <c r="A831" s="21"/>
      <c r="B831" s="21"/>
      <c r="G831" s="7"/>
      <c r="H831" s="8"/>
      <c r="I831" s="14"/>
      <c r="J831" s="14"/>
    </row>
    <row r="832" spans="1:10">
      <c r="A832" s="21"/>
      <c r="B832" s="21"/>
      <c r="G832" s="14"/>
      <c r="H832" s="14"/>
      <c r="I832" s="14"/>
      <c r="J832" s="14"/>
    </row>
    <row r="833" spans="1:10">
      <c r="A833" s="21"/>
      <c r="B833" s="21"/>
      <c r="G833" s="14"/>
      <c r="H833" s="14"/>
      <c r="I833" s="14"/>
      <c r="J833" s="14"/>
    </row>
    <row r="834" spans="1:10">
      <c r="A834" s="21"/>
      <c r="B834" s="21"/>
      <c r="G834" s="14"/>
      <c r="H834" s="14"/>
      <c r="I834" s="14"/>
      <c r="J834" s="14"/>
    </row>
    <row r="835" spans="1:10">
      <c r="A835" s="21"/>
      <c r="B835" s="21"/>
      <c r="G835" s="14"/>
      <c r="H835" s="14"/>
      <c r="I835" s="14"/>
      <c r="J835" s="14"/>
    </row>
    <row r="836" spans="1:10">
      <c r="A836" s="21"/>
      <c r="B836" s="21"/>
      <c r="G836" s="14"/>
      <c r="H836" s="14"/>
      <c r="I836" s="14"/>
      <c r="J836" s="14"/>
    </row>
    <row r="837" spans="1:10" ht="19.5" customHeight="1">
      <c r="A837" s="21"/>
      <c r="B837" s="21"/>
      <c r="G837" s="14"/>
      <c r="H837" s="15"/>
      <c r="I837" s="14"/>
      <c r="J837" s="14"/>
    </row>
    <row r="838" spans="1:10" ht="24.75" customHeight="1">
      <c r="A838" s="21"/>
      <c r="B838" s="21"/>
      <c r="G838" s="14"/>
      <c r="H838" s="15"/>
      <c r="I838" s="14"/>
      <c r="J838" s="14"/>
    </row>
    <row r="839" spans="1:10" ht="19.5" customHeight="1">
      <c r="A839" s="21"/>
      <c r="B839" s="21"/>
      <c r="G839" s="14"/>
      <c r="H839" s="15"/>
      <c r="I839" s="14"/>
      <c r="J839" s="14"/>
    </row>
    <row r="840" spans="1:10">
      <c r="A840" s="21"/>
      <c r="B840" s="21"/>
      <c r="G840" s="14"/>
      <c r="H840" s="15"/>
      <c r="I840" s="14"/>
      <c r="J840" s="14"/>
    </row>
    <row r="841" spans="1:10" ht="20.25" customHeight="1">
      <c r="A841" s="21"/>
      <c r="B841" s="21"/>
      <c r="G841" s="14"/>
      <c r="H841" s="15"/>
      <c r="I841" s="14"/>
      <c r="J841" s="14"/>
    </row>
    <row r="842" spans="1:10" ht="18.75" customHeight="1">
      <c r="A842" s="21"/>
      <c r="B842" s="21"/>
      <c r="G842" s="14"/>
      <c r="H842" s="15"/>
      <c r="I842" s="14"/>
      <c r="J842" s="14"/>
    </row>
    <row r="843" spans="1:10" ht="20.25" customHeight="1">
      <c r="A843" s="21"/>
      <c r="B843" s="21"/>
      <c r="G843" s="14"/>
      <c r="H843" s="14"/>
      <c r="I843" s="14"/>
      <c r="J843" s="14"/>
    </row>
    <row r="844" spans="1:10" ht="19.5" customHeight="1">
      <c r="A844" s="21"/>
      <c r="B844" s="21"/>
      <c r="G844" s="14"/>
      <c r="H844" s="15"/>
      <c r="I844" s="14"/>
      <c r="J844" s="14"/>
    </row>
    <row r="845" spans="1:10" ht="17.25" customHeight="1">
      <c r="A845" s="21"/>
      <c r="B845" s="21"/>
      <c r="G845" s="14"/>
      <c r="H845" s="15"/>
      <c r="I845" s="14"/>
      <c r="J845" s="14"/>
    </row>
    <row r="846" spans="1:10" ht="18.75" customHeight="1">
      <c r="A846" s="21"/>
      <c r="B846" s="13"/>
      <c r="G846" s="14"/>
      <c r="H846" s="15"/>
      <c r="I846" s="14"/>
      <c r="J846" s="14"/>
    </row>
    <row r="847" spans="1:10" ht="17.25" customHeight="1">
      <c r="A847" s="21"/>
      <c r="B847" s="13"/>
      <c r="G847" s="14"/>
      <c r="H847" s="15"/>
      <c r="I847" s="14"/>
      <c r="J847" s="14"/>
    </row>
    <row r="848" spans="1:10" ht="16.5" customHeight="1">
      <c r="A848" s="21"/>
      <c r="B848" s="13"/>
      <c r="G848" s="14"/>
      <c r="H848" s="15"/>
      <c r="I848" s="15"/>
      <c r="J848" s="14"/>
    </row>
    <row r="849" spans="1:10" ht="19.5" customHeight="1">
      <c r="A849" s="21"/>
      <c r="B849" s="13"/>
      <c r="G849" s="14"/>
      <c r="H849" s="15"/>
      <c r="I849" s="14"/>
      <c r="J849" s="14"/>
    </row>
    <row r="850" spans="1:10" ht="18" customHeight="1">
      <c r="A850" s="21"/>
      <c r="B850" s="13"/>
      <c r="G850" s="14"/>
      <c r="H850" s="15"/>
      <c r="I850" s="14"/>
      <c r="J850" s="14"/>
    </row>
    <row r="851" spans="1:10" ht="18.75" customHeight="1">
      <c r="A851" s="21"/>
      <c r="B851" s="13"/>
      <c r="G851" s="14"/>
      <c r="H851" s="15"/>
      <c r="I851" s="14"/>
      <c r="J851" s="14"/>
    </row>
    <row r="852" spans="1:10" ht="16.5" customHeight="1">
      <c r="A852" s="21"/>
      <c r="B852" s="13"/>
      <c r="G852" s="14"/>
      <c r="H852" s="15"/>
      <c r="I852" s="14"/>
      <c r="J852" s="14"/>
    </row>
    <row r="853" spans="1:10" ht="16.5" customHeight="1">
      <c r="A853" s="21"/>
      <c r="B853" s="13"/>
      <c r="G853" s="14"/>
      <c r="H853" s="15"/>
      <c r="I853" s="14"/>
      <c r="J853" s="14"/>
    </row>
    <row r="854" spans="1:10" ht="23.25" customHeight="1">
      <c r="A854" s="21"/>
      <c r="B854" s="13"/>
      <c r="G854" s="14"/>
      <c r="H854" s="15"/>
      <c r="I854" s="14"/>
      <c r="J854" s="14"/>
    </row>
    <row r="855" spans="1:10" ht="21" customHeight="1">
      <c r="A855" s="21"/>
      <c r="B855" s="13"/>
      <c r="G855" s="14"/>
      <c r="H855" s="15"/>
      <c r="I855" s="14"/>
      <c r="J855" s="14"/>
    </row>
    <row r="856" spans="1:10" ht="24" customHeight="1">
      <c r="A856" s="21"/>
      <c r="B856" s="13"/>
      <c r="G856" s="14"/>
      <c r="H856" s="15"/>
      <c r="I856" s="14"/>
      <c r="J856" s="14"/>
    </row>
    <row r="857" spans="1:10" ht="18.75" customHeight="1">
      <c r="A857" s="21"/>
      <c r="B857" s="13"/>
      <c r="G857" s="14"/>
      <c r="H857" s="15"/>
      <c r="I857" s="14"/>
      <c r="J857" s="14"/>
    </row>
    <row r="858" spans="1:10" ht="16.5" customHeight="1">
      <c r="A858" s="21"/>
      <c r="B858" s="13"/>
      <c r="G858" s="14"/>
      <c r="H858" s="15"/>
      <c r="I858" s="14"/>
      <c r="J858" s="14"/>
    </row>
    <row r="859" spans="1:10" ht="19.5" customHeight="1">
      <c r="A859" s="21"/>
      <c r="B859" s="13"/>
      <c r="G859" s="14"/>
      <c r="H859" s="15"/>
      <c r="I859" s="14"/>
      <c r="J859" s="14"/>
    </row>
    <row r="860" spans="1:10" ht="18.75" customHeight="1">
      <c r="A860" s="21"/>
      <c r="B860" s="13"/>
      <c r="G860" s="14"/>
      <c r="H860" s="15"/>
      <c r="I860" s="14"/>
      <c r="J860" s="14"/>
    </row>
    <row r="861" spans="1:10" ht="16.5" customHeight="1">
      <c r="A861" s="21"/>
      <c r="B861" s="13"/>
      <c r="G861" s="14"/>
      <c r="H861" s="15"/>
      <c r="I861" s="14"/>
      <c r="J861" s="14"/>
    </row>
    <row r="862" spans="1:10" ht="22.5" customHeight="1">
      <c r="A862" s="21"/>
      <c r="B862" s="13"/>
      <c r="G862" s="14"/>
      <c r="H862" s="15"/>
      <c r="I862" s="14"/>
      <c r="J862" s="14"/>
    </row>
    <row r="863" spans="1:10" ht="19.5" customHeight="1">
      <c r="A863" s="21"/>
      <c r="B863" s="13"/>
      <c r="G863" s="7"/>
      <c r="H863" s="8"/>
      <c r="I863" s="14"/>
      <c r="J863" s="7"/>
    </row>
    <row r="864" spans="1:10" ht="18.75" customHeight="1">
      <c r="A864" s="21"/>
      <c r="B864" s="13"/>
      <c r="G864" s="7"/>
      <c r="H864" s="8"/>
      <c r="I864" s="14"/>
      <c r="J864" s="14"/>
    </row>
    <row r="865" spans="1:10" ht="17.25" customHeight="1">
      <c r="A865" s="21"/>
      <c r="B865" s="13"/>
      <c r="G865" s="14"/>
      <c r="H865" s="15"/>
      <c r="I865" s="14"/>
      <c r="J865" s="14"/>
    </row>
    <row r="866" spans="1:10" ht="19.5" customHeight="1">
      <c r="A866" s="21"/>
      <c r="B866" s="13"/>
      <c r="G866" s="14"/>
      <c r="H866" s="15"/>
      <c r="I866" s="14"/>
      <c r="J866" s="14"/>
    </row>
    <row r="867" spans="1:10" ht="16.5" customHeight="1">
      <c r="A867" s="21"/>
      <c r="B867" s="13"/>
      <c r="G867" s="14"/>
      <c r="H867" s="15"/>
      <c r="I867" s="14"/>
      <c r="J867" s="14"/>
    </row>
    <row r="868" spans="1:10" ht="17.25" customHeight="1">
      <c r="A868" s="21"/>
      <c r="B868" s="13"/>
      <c r="G868" s="14"/>
      <c r="H868" s="15"/>
      <c r="I868" s="14"/>
      <c r="J868" s="14"/>
    </row>
    <row r="869" spans="1:10" ht="18" customHeight="1">
      <c r="A869" s="21"/>
      <c r="B869" s="13"/>
      <c r="G869" s="14"/>
      <c r="H869" s="15"/>
      <c r="I869" s="14"/>
      <c r="J869" s="14"/>
    </row>
    <row r="870" spans="1:10" ht="14.25" customHeight="1">
      <c r="A870" s="21"/>
      <c r="B870" s="13"/>
      <c r="G870" s="14"/>
      <c r="H870" s="15"/>
      <c r="I870" s="14"/>
      <c r="J870" s="14"/>
    </row>
    <row r="871" spans="1:10" ht="16.5" customHeight="1">
      <c r="A871" s="21"/>
      <c r="B871" s="13"/>
      <c r="G871" s="14"/>
      <c r="H871" s="15"/>
      <c r="I871" s="14"/>
      <c r="J871" s="14"/>
    </row>
    <row r="872" spans="1:10" ht="15" customHeight="1">
      <c r="A872" s="21"/>
      <c r="B872" s="13"/>
      <c r="G872" s="14"/>
      <c r="H872" s="15"/>
      <c r="I872" s="14"/>
      <c r="J872" s="14"/>
    </row>
    <row r="873" spans="1:10" ht="17.25" customHeight="1">
      <c r="A873" s="21"/>
      <c r="B873" s="13"/>
      <c r="G873" s="14"/>
      <c r="H873" s="15"/>
      <c r="I873" s="14"/>
      <c r="J873" s="14"/>
    </row>
    <row r="874" spans="1:10" ht="14.25" customHeight="1">
      <c r="A874" s="21"/>
      <c r="B874" s="13"/>
      <c r="G874" s="14"/>
      <c r="H874" s="15"/>
      <c r="I874" s="14"/>
      <c r="J874" s="14"/>
    </row>
    <row r="875" spans="1:10" ht="18.75" customHeight="1">
      <c r="A875" s="21"/>
      <c r="B875" s="13"/>
      <c r="G875" s="14"/>
      <c r="H875" s="15"/>
      <c r="I875" s="14"/>
      <c r="J875" s="14"/>
    </row>
    <row r="876" spans="1:10" ht="14.25" customHeight="1">
      <c r="A876" s="21"/>
      <c r="B876" s="13"/>
      <c r="G876" s="14"/>
      <c r="H876" s="15"/>
      <c r="I876" s="14"/>
      <c r="J876" s="14"/>
    </row>
    <row r="877" spans="1:10" ht="15" customHeight="1">
      <c r="A877" s="21"/>
      <c r="B877" s="13"/>
      <c r="G877" s="14"/>
      <c r="H877" s="15"/>
      <c r="I877" s="14"/>
      <c r="J877" s="7"/>
    </row>
    <row r="878" spans="1:10" ht="15" customHeight="1">
      <c r="A878" s="21"/>
      <c r="B878" s="13"/>
      <c r="G878" s="14"/>
      <c r="H878" s="15"/>
      <c r="I878" s="14"/>
      <c r="J878" s="14"/>
    </row>
    <row r="879" spans="1:10" ht="12.75" customHeight="1">
      <c r="A879" s="21"/>
      <c r="B879" s="13"/>
      <c r="G879" s="14"/>
      <c r="H879" s="15"/>
      <c r="I879" s="14"/>
      <c r="J879" s="14"/>
    </row>
    <row r="880" spans="1:10" ht="17.25" customHeight="1">
      <c r="A880" s="21"/>
      <c r="B880" s="13"/>
      <c r="G880" s="14"/>
      <c r="H880" s="15"/>
      <c r="I880" s="14"/>
      <c r="J880" s="14"/>
    </row>
  </sheetData>
  <conditionalFormatting sqref="B1 B730:B880 B919:B1048576">
    <cfRule type="cellIs" dxfId="5396" priority="1700" operator="equal">
      <formula>"PENDIENTE"</formula>
    </cfRule>
  </conditionalFormatting>
  <conditionalFormatting sqref="G1">
    <cfRule type="cellIs" dxfId="5395" priority="1701" stopIfTrue="1" operator="equal">
      <formula>#REF!</formula>
    </cfRule>
  </conditionalFormatting>
  <conditionalFormatting sqref="F1 F730:H827 F828:F880 F919:F1048576 G703:H729">
    <cfRule type="containsText" dxfId="5394" priority="1696" operator="containsText" text="REMITIDO">
      <formula>NOT(ISERROR(SEARCH("REMITIDO",F1)))</formula>
    </cfRule>
    <cfRule type="containsText" dxfId="5393" priority="1697" operator="containsText" text="NO SE ENCONTRO">
      <formula>NOT(ISERROR(SEARCH("NO SE ENCONTRO",F1)))</formula>
    </cfRule>
    <cfRule type="containsText" dxfId="5392" priority="1698" operator="containsText" text="SE ENCONTRO">
      <formula>NOT(ISERROR(SEARCH("SE ENCONTRO",F1)))</formula>
    </cfRule>
    <cfRule type="containsText" dxfId="5391" priority="1699" operator="containsText" text="EN BUSQUEDA">
      <formula>NOT(ISERROR(SEARCH("EN BUSQUEDA",F1)))</formula>
    </cfRule>
  </conditionalFormatting>
  <conditionalFormatting sqref="F1">
    <cfRule type="containsText" dxfId="5390" priority="1695" operator="containsText" text="REITERADO">
      <formula>NOT(ISERROR(SEARCH("REITERADO",F1)))</formula>
    </cfRule>
  </conditionalFormatting>
  <conditionalFormatting sqref="C919:C1048576 C864 C845 C834:C835 C799:C818 C1 C730:C793 C795 C839 C869:C870 C875:C880">
    <cfRule type="duplicateValues" dxfId="5389" priority="1702"/>
    <cfRule type="duplicateValues" dxfId="5388" priority="1703"/>
  </conditionalFormatting>
  <conditionalFormatting sqref="C919:C1048576 C864 C845 C834:C835 C799:C818 C1 C730:C793 C795 C839 C869:C870 C875:C880">
    <cfRule type="duplicateValues" dxfId="5387" priority="1704"/>
  </conditionalFormatting>
  <conditionalFormatting sqref="C919:C1048576 C864 C845 C834:C835 C799:C818 C1 C730:C793 C795 C839 C869:C870 C875:C880">
    <cfRule type="duplicateValues" dxfId="5386" priority="1705"/>
  </conditionalFormatting>
  <conditionalFormatting sqref="C919:C1048576 C864 C845 C834:C835 C799:C818 C1 C730:C793 C795 C839 C869:C870 C875:C880">
    <cfRule type="duplicateValues" dxfId="5385" priority="1706"/>
  </conditionalFormatting>
  <conditionalFormatting sqref="C919:C1048576 C864 C845 C834:C835 C799:C818 C730:C793 C795 C839 C869:C870 C875:C880">
    <cfRule type="duplicateValues" dxfId="5384" priority="1707"/>
  </conditionalFormatting>
  <conditionalFormatting sqref="C819">
    <cfRule type="duplicateValues" dxfId="5383" priority="1692"/>
    <cfRule type="duplicateValues" dxfId="5382" priority="1693"/>
  </conditionalFormatting>
  <conditionalFormatting sqref="C819">
    <cfRule type="duplicateValues" dxfId="5381" priority="1694"/>
  </conditionalFormatting>
  <conditionalFormatting sqref="C820">
    <cfRule type="duplicateValues" dxfId="5380" priority="1689"/>
    <cfRule type="duplicateValues" dxfId="5379" priority="1690"/>
  </conditionalFormatting>
  <conditionalFormatting sqref="C820">
    <cfRule type="duplicateValues" dxfId="5378" priority="1691"/>
  </conditionalFormatting>
  <conditionalFormatting sqref="C821">
    <cfRule type="duplicateValues" dxfId="5377" priority="1686"/>
    <cfRule type="duplicateValues" dxfId="5376" priority="1687"/>
  </conditionalFormatting>
  <conditionalFormatting sqref="C821">
    <cfRule type="duplicateValues" dxfId="5375" priority="1688"/>
  </conditionalFormatting>
  <conditionalFormatting sqref="C836">
    <cfRule type="duplicateValues" dxfId="5374" priority="1683"/>
    <cfRule type="duplicateValues" dxfId="5373" priority="1684"/>
  </conditionalFormatting>
  <conditionalFormatting sqref="C836">
    <cfRule type="duplicateValues" dxfId="5372" priority="1685"/>
  </conditionalFormatting>
  <conditionalFormatting sqref="C1 C730:C1048576">
    <cfRule type="duplicateValues" dxfId="5371" priority="1680"/>
    <cfRule type="duplicateValues" dxfId="5370" priority="1681"/>
  </conditionalFormatting>
  <conditionalFormatting sqref="C1 C730:C1048576">
    <cfRule type="duplicateValues" dxfId="5369" priority="1682"/>
  </conditionalFormatting>
  <conditionalFormatting sqref="F1 F730:F1048576">
    <cfRule type="containsText" dxfId="5368" priority="1673" operator="containsText" text="REMITIDO">
      <formula>NOT(ISERROR(SEARCH("REMITIDO",F1)))</formula>
    </cfRule>
    <cfRule type="containsText" dxfId="5367" priority="1674" operator="containsText" text="NO SE ENCONTRO">
      <formula>NOT(ISERROR(SEARCH("NO SE ENCONTRO",F1)))</formula>
    </cfRule>
    <cfRule type="containsText" dxfId="5366" priority="1675" operator="containsText" text="SE ENCONTRO">
      <formula>NOT(ISERROR(SEARCH("SE ENCONTRO",F1)))</formula>
    </cfRule>
    <cfRule type="containsText" dxfId="5365" priority="1676" operator="containsText" text="EN BUSQUEDA">
      <formula>NOT(ISERROR(SEARCH("EN BUSQUEDA",F1)))</formula>
    </cfRule>
  </conditionalFormatting>
  <conditionalFormatting sqref="F1 F730:F1048576">
    <cfRule type="containsText" dxfId="5364" priority="1672" operator="containsText" text="REITERADO">
      <formula>NOT(ISERROR(SEARCH("REITERADO",F1)))</formula>
    </cfRule>
  </conditionalFormatting>
  <conditionalFormatting sqref="C1 C730:C1048576">
    <cfRule type="duplicateValues" dxfId="5363" priority="1677"/>
    <cfRule type="duplicateValues" dxfId="5362" priority="1678"/>
  </conditionalFormatting>
  <conditionalFormatting sqref="C1 C730:C1048576">
    <cfRule type="duplicateValues" dxfId="5361" priority="1679"/>
  </conditionalFormatting>
  <conditionalFormatting sqref="F250:F252">
    <cfRule type="containsText" dxfId="5360" priority="409" operator="containsText" text="REMITIDO">
      <formula>NOT(ISERROR(SEARCH("REMITIDO",F250)))</formula>
    </cfRule>
    <cfRule type="containsText" dxfId="5359" priority="410" operator="containsText" text="NO SE ENCONTRO">
      <formula>NOT(ISERROR(SEARCH("NO SE ENCONTRO",F250)))</formula>
    </cfRule>
    <cfRule type="containsText" dxfId="5358" priority="411" operator="containsText" text="SE ENCONTRO">
      <formula>NOT(ISERROR(SEARCH("SE ENCONTRO",F250)))</formula>
    </cfRule>
    <cfRule type="containsText" dxfId="5357" priority="412" operator="containsText" text="EN BUSQUEDA">
      <formula>NOT(ISERROR(SEARCH("EN BUSQUEDA",F250)))</formula>
    </cfRule>
  </conditionalFormatting>
  <conditionalFormatting sqref="F250:F252">
    <cfRule type="containsText" dxfId="5356" priority="408" operator="containsText" text="REITERADO">
      <formula>NOT(ISERROR(SEARCH("REITERADO",F250)))</formula>
    </cfRule>
  </conditionalFormatting>
  <conditionalFormatting sqref="F352:F354">
    <cfRule type="containsText" dxfId="5355" priority="404" operator="containsText" text="REMITIDO">
      <formula>NOT(ISERROR(SEARCH("REMITIDO",F352)))</formula>
    </cfRule>
    <cfRule type="containsText" dxfId="5354" priority="405" operator="containsText" text="NO SE ENCONTRO">
      <formula>NOT(ISERROR(SEARCH("NO SE ENCONTRO",F352)))</formula>
    </cfRule>
    <cfRule type="containsText" dxfId="5353" priority="406" operator="containsText" text="SE ENCONTRO">
      <formula>NOT(ISERROR(SEARCH("SE ENCONTRO",F352)))</formula>
    </cfRule>
    <cfRule type="containsText" dxfId="5352" priority="407" operator="containsText" text="EN BUSQUEDA">
      <formula>NOT(ISERROR(SEARCH("EN BUSQUEDA",F352)))</formula>
    </cfRule>
  </conditionalFormatting>
  <conditionalFormatting sqref="F352:F354">
    <cfRule type="containsText" dxfId="5351" priority="403" operator="containsText" text="REITERADO">
      <formula>NOT(ISERROR(SEARCH("REITERADO",F352)))</formula>
    </cfRule>
  </conditionalFormatting>
  <conditionalFormatting sqref="F356:F359">
    <cfRule type="containsText" dxfId="5350" priority="399" operator="containsText" text="REMITIDO">
      <formula>NOT(ISERROR(SEARCH("REMITIDO",F356)))</formula>
    </cfRule>
    <cfRule type="containsText" dxfId="5349" priority="400" operator="containsText" text="NO SE ENCONTRO">
      <formula>NOT(ISERROR(SEARCH("NO SE ENCONTRO",F356)))</formula>
    </cfRule>
    <cfRule type="containsText" dxfId="5348" priority="401" operator="containsText" text="SE ENCONTRO">
      <formula>NOT(ISERROR(SEARCH("SE ENCONTRO",F356)))</formula>
    </cfRule>
    <cfRule type="containsText" dxfId="5347" priority="402" operator="containsText" text="EN BUSQUEDA">
      <formula>NOT(ISERROR(SEARCH("EN BUSQUEDA",F356)))</formula>
    </cfRule>
  </conditionalFormatting>
  <conditionalFormatting sqref="F356:F359">
    <cfRule type="containsText" dxfId="5346" priority="398" operator="containsText" text="REITERADO">
      <formula>NOT(ISERROR(SEARCH("REITERADO",F356)))</formula>
    </cfRule>
  </conditionalFormatting>
  <conditionalFormatting sqref="A397:A418">
    <cfRule type="cellIs" dxfId="5345" priority="362" operator="equal">
      <formula>"PENDIENTE"</formula>
    </cfRule>
  </conditionalFormatting>
  <conditionalFormatting sqref="B136:B153">
    <cfRule type="cellIs" dxfId="5344" priority="361" operator="equal">
      <formula>"PENDIENTE"</formula>
    </cfRule>
  </conditionalFormatting>
  <conditionalFormatting sqref="B154:B166">
    <cfRule type="cellIs" dxfId="5343" priority="360" operator="equal">
      <formula>"PENDIENTE"</formula>
    </cfRule>
  </conditionalFormatting>
  <conditionalFormatting sqref="B171:B224">
    <cfRule type="cellIs" dxfId="5342" priority="359" operator="equal">
      <formula>"PENDIENTE"</formula>
    </cfRule>
  </conditionalFormatting>
  <conditionalFormatting sqref="B226:B251">
    <cfRule type="cellIs" dxfId="5341" priority="358" operator="equal">
      <formula>"PENDIENTE"</formula>
    </cfRule>
  </conditionalFormatting>
  <conditionalFormatting sqref="B253:B289">
    <cfRule type="cellIs" dxfId="5340" priority="357" operator="equal">
      <formula>"PENDIENTE"</formula>
    </cfRule>
  </conditionalFormatting>
  <conditionalFormatting sqref="F348">
    <cfRule type="containsText" dxfId="5339" priority="419" operator="containsText" text="REMITIDO">
      <formula>NOT(ISERROR(SEARCH("REMITIDO",F348)))</formula>
    </cfRule>
    <cfRule type="containsText" dxfId="5338" priority="420" operator="containsText" text="NO SE ENCONTRO">
      <formula>NOT(ISERROR(SEARCH("NO SE ENCONTRO",F348)))</formula>
    </cfRule>
    <cfRule type="containsText" dxfId="5337" priority="421" operator="containsText" text="SE ENCONTRO">
      <formula>NOT(ISERROR(SEARCH("SE ENCONTRO",F348)))</formula>
    </cfRule>
    <cfRule type="containsText" dxfId="5336" priority="422" operator="containsText" text="EN BUSQUEDA">
      <formula>NOT(ISERROR(SEARCH("EN BUSQUEDA",F348)))</formula>
    </cfRule>
  </conditionalFormatting>
  <conditionalFormatting sqref="F349">
    <cfRule type="containsText" dxfId="5335" priority="414" operator="containsText" text="REMITIDO">
      <formula>NOT(ISERROR(SEARCH("REMITIDO",F349)))</formula>
    </cfRule>
    <cfRule type="containsText" dxfId="5334" priority="415" operator="containsText" text="NO SE ENCONTRO">
      <formula>NOT(ISERROR(SEARCH("NO SE ENCONTRO",F349)))</formula>
    </cfRule>
    <cfRule type="containsText" dxfId="5333" priority="416" operator="containsText" text="SE ENCONTRO">
      <formula>NOT(ISERROR(SEARCH("SE ENCONTRO",F349)))</formula>
    </cfRule>
    <cfRule type="containsText" dxfId="5332" priority="417" operator="containsText" text="EN BUSQUEDA">
      <formula>NOT(ISERROR(SEARCH("EN BUSQUEDA",F349)))</formula>
    </cfRule>
  </conditionalFormatting>
  <conditionalFormatting sqref="F370">
    <cfRule type="containsText" dxfId="5331" priority="394" operator="containsText" text="REMITIDO">
      <formula>NOT(ISERROR(SEARCH("REMITIDO",F370)))</formula>
    </cfRule>
    <cfRule type="containsText" dxfId="5330" priority="395" operator="containsText" text="NO SE ENCONTRO">
      <formula>NOT(ISERROR(SEARCH("NO SE ENCONTRO",F370)))</formula>
    </cfRule>
    <cfRule type="containsText" dxfId="5329" priority="396" operator="containsText" text="SE ENCONTRO">
      <formula>NOT(ISERROR(SEARCH("SE ENCONTRO",F370)))</formula>
    </cfRule>
    <cfRule type="containsText" dxfId="5328" priority="397" operator="containsText" text="EN BUSQUEDA">
      <formula>NOT(ISERROR(SEARCH("EN BUSQUEDA",F370)))</formula>
    </cfRule>
  </conditionalFormatting>
  <conditionalFormatting sqref="F480">
    <cfRule type="containsText" dxfId="5327" priority="364" operator="containsText" text="REMITIDO">
      <formula>NOT(ISERROR(SEARCH("REMITIDO",F480)))</formula>
    </cfRule>
    <cfRule type="containsText" dxfId="5326" priority="365" operator="containsText" text="NO SE ENCONTRO">
      <formula>NOT(ISERROR(SEARCH("NO SE ENCONTRO",F480)))</formula>
    </cfRule>
    <cfRule type="containsText" dxfId="5325" priority="366" operator="containsText" text="SE ENCONTRO">
      <formula>NOT(ISERROR(SEARCH("SE ENCONTRO",F480)))</formula>
    </cfRule>
    <cfRule type="containsText" dxfId="5324" priority="367" operator="containsText" text="EN BUSQUEDA">
      <formula>NOT(ISERROR(SEARCH("EN BUSQUEDA",F480)))</formula>
    </cfRule>
  </conditionalFormatting>
  <conditionalFormatting sqref="A302">
    <cfRule type="cellIs" dxfId="5323" priority="356" operator="equal">
      <formula>"PENDIENTE"</formula>
    </cfRule>
  </conditionalFormatting>
  <conditionalFormatting sqref="B528:B582">
    <cfRule type="cellIs" dxfId="5322" priority="302" operator="equal">
      <formula>"PENDIENTE"</formula>
    </cfRule>
  </conditionalFormatting>
  <conditionalFormatting sqref="B290:B329">
    <cfRule type="cellIs" dxfId="5321" priority="355" operator="equal">
      <formula>"PENDIENTE"</formula>
    </cfRule>
  </conditionalFormatting>
  <conditionalFormatting sqref="B376:B417">
    <cfRule type="cellIs" dxfId="5320" priority="354" operator="equal">
      <formula>"PENDIENTE"</formula>
    </cfRule>
  </conditionalFormatting>
  <conditionalFormatting sqref="B418:B431">
    <cfRule type="cellIs" dxfId="5319" priority="353" operator="equal">
      <formula>"PENDIENTE"</formula>
    </cfRule>
  </conditionalFormatting>
  <conditionalFormatting sqref="B418:B431">
    <cfRule type="cellIs" dxfId="5318" priority="352" operator="equal">
      <formula>"PENDIENTE"</formula>
    </cfRule>
  </conditionalFormatting>
  <conditionalFormatting sqref="B433:B461">
    <cfRule type="cellIs" dxfId="5317" priority="351" operator="equal">
      <formula>"PENDIENTE"</formula>
    </cfRule>
  </conditionalFormatting>
  <conditionalFormatting sqref="B433:B461">
    <cfRule type="cellIs" dxfId="5316" priority="350" operator="equal">
      <formula>"PENDIENTE"</formula>
    </cfRule>
  </conditionalFormatting>
  <conditionalFormatting sqref="B462:B480">
    <cfRule type="cellIs" dxfId="5315" priority="349" operator="equal">
      <formula>"PENDIENTE"</formula>
    </cfRule>
  </conditionalFormatting>
  <conditionalFormatting sqref="B462:B480">
    <cfRule type="cellIs" dxfId="5314" priority="348" operator="equal">
      <formula>"PENDIENTE"</formula>
    </cfRule>
  </conditionalFormatting>
  <conditionalFormatting sqref="F370">
    <cfRule type="containsText" dxfId="5313" priority="393" operator="containsText" text="REITERADO">
      <formula>NOT(ISERROR(SEARCH("REITERADO",F370)))</formula>
    </cfRule>
  </conditionalFormatting>
  <conditionalFormatting sqref="F340">
    <cfRule type="containsText" dxfId="5312" priority="424" operator="containsText" text="REMITIDO">
      <formula>NOT(ISERROR(SEARCH("REMITIDO",F340)))</formula>
    </cfRule>
    <cfRule type="containsText" dxfId="5311" priority="425" operator="containsText" text="NO SE ENCONTRO">
      <formula>NOT(ISERROR(SEARCH("NO SE ENCONTRO",F340)))</formula>
    </cfRule>
    <cfRule type="containsText" dxfId="5310" priority="426" operator="containsText" text="SE ENCONTRO">
      <formula>NOT(ISERROR(SEARCH("SE ENCONTRO",F340)))</formula>
    </cfRule>
    <cfRule type="containsText" dxfId="5309" priority="427" operator="containsText" text="EN BUSQUEDA">
      <formula>NOT(ISERROR(SEARCH("EN BUSQUEDA",F340)))</formula>
    </cfRule>
  </conditionalFormatting>
  <conditionalFormatting sqref="F483">
    <cfRule type="containsText" dxfId="5308" priority="344" operator="containsText" text="REMITIDO">
      <formula>NOT(ISERROR(SEARCH("REMITIDO",F483)))</formula>
    </cfRule>
    <cfRule type="containsText" dxfId="5307" priority="345" operator="containsText" text="NO SE ENCONTRO">
      <formula>NOT(ISERROR(SEARCH("NO SE ENCONTRO",F483)))</formula>
    </cfRule>
    <cfRule type="containsText" dxfId="5306" priority="346" operator="containsText" text="SE ENCONTRO">
      <formula>NOT(ISERROR(SEARCH("SE ENCONTRO",F483)))</formula>
    </cfRule>
    <cfRule type="containsText" dxfId="5305" priority="347" operator="containsText" text="EN BUSQUEDA">
      <formula>NOT(ISERROR(SEARCH("EN BUSQUEDA",F483)))</formula>
    </cfRule>
  </conditionalFormatting>
  <conditionalFormatting sqref="F369">
    <cfRule type="containsText" dxfId="5304" priority="389" operator="containsText" text="REMITIDO">
      <formula>NOT(ISERROR(SEARCH("REMITIDO",F369)))</formula>
    </cfRule>
    <cfRule type="containsText" dxfId="5303" priority="390" operator="containsText" text="NO SE ENCONTRO">
      <formula>NOT(ISERROR(SEARCH("NO SE ENCONTRO",F369)))</formula>
    </cfRule>
    <cfRule type="containsText" dxfId="5302" priority="391" operator="containsText" text="SE ENCONTRO">
      <formula>NOT(ISERROR(SEARCH("SE ENCONTRO",F369)))</formula>
    </cfRule>
    <cfRule type="containsText" dxfId="5301" priority="392" operator="containsText" text="EN BUSQUEDA">
      <formula>NOT(ISERROR(SEARCH("EN BUSQUEDA",F369)))</formula>
    </cfRule>
  </conditionalFormatting>
  <conditionalFormatting sqref="F427">
    <cfRule type="containsText" dxfId="5300" priority="369" operator="containsText" text="REMITIDO">
      <formula>NOT(ISERROR(SEARCH("REMITIDO",F427)))</formula>
    </cfRule>
    <cfRule type="containsText" dxfId="5299" priority="370" operator="containsText" text="NO SE ENCONTRO">
      <formula>NOT(ISERROR(SEARCH("NO SE ENCONTRO",F427)))</formula>
    </cfRule>
    <cfRule type="containsText" dxfId="5298" priority="371" operator="containsText" text="SE ENCONTRO">
      <formula>NOT(ISERROR(SEARCH("SE ENCONTRO",F427)))</formula>
    </cfRule>
    <cfRule type="containsText" dxfId="5297" priority="372" operator="containsText" text="EN BUSQUEDA">
      <formula>NOT(ISERROR(SEARCH("EN BUSQUEDA",F427)))</formula>
    </cfRule>
  </conditionalFormatting>
  <conditionalFormatting sqref="F492">
    <cfRule type="containsText" dxfId="5296" priority="319" operator="containsText" text="REMITIDO">
      <formula>NOT(ISERROR(SEARCH("REMITIDO",F492)))</formula>
    </cfRule>
    <cfRule type="containsText" dxfId="5295" priority="320" operator="containsText" text="NO SE ENCONTRO">
      <formula>NOT(ISERROR(SEARCH("NO SE ENCONTRO",F492)))</formula>
    </cfRule>
    <cfRule type="containsText" dxfId="5294" priority="321" operator="containsText" text="SE ENCONTRO">
      <formula>NOT(ISERROR(SEARCH("SE ENCONTRO",F492)))</formula>
    </cfRule>
    <cfRule type="containsText" dxfId="5293" priority="322" operator="containsText" text="EN BUSQUEDA">
      <formula>NOT(ISERROR(SEARCH("EN BUSQUEDA",F492)))</formula>
    </cfRule>
  </conditionalFormatting>
  <conditionalFormatting sqref="F635">
    <cfRule type="containsText" dxfId="5292" priority="248" operator="containsText" text="REMITIDO">
      <formula>NOT(ISERROR(SEARCH("REMITIDO",F635)))</formula>
    </cfRule>
    <cfRule type="containsText" dxfId="5291" priority="249" operator="containsText" text="NO SE ENCONTRO">
      <formula>NOT(ISERROR(SEARCH("NO SE ENCONTRO",F635)))</formula>
    </cfRule>
    <cfRule type="containsText" dxfId="5290" priority="250" operator="containsText" text="SE ENCONTRO">
      <formula>NOT(ISERROR(SEARCH("SE ENCONTRO",F635)))</formula>
    </cfRule>
    <cfRule type="containsText" dxfId="5289" priority="251" operator="containsText" text="EN BUSQUEDA">
      <formula>NOT(ISERROR(SEARCH("EN BUSQUEDA",F635)))</formula>
    </cfRule>
  </conditionalFormatting>
  <conditionalFormatting sqref="F635">
    <cfRule type="containsText" dxfId="5288" priority="247" operator="containsText" text="REITERADO">
      <formula>NOT(ISERROR(SEARCH("REITERADO",F635)))</formula>
    </cfRule>
  </conditionalFormatting>
  <conditionalFormatting sqref="F636">
    <cfRule type="containsText" dxfId="5287" priority="243" operator="containsText" text="REMITIDO">
      <formula>NOT(ISERROR(SEARCH("REMITIDO",F636)))</formula>
    </cfRule>
    <cfRule type="containsText" dxfId="5286" priority="244" operator="containsText" text="NO SE ENCONTRO">
      <formula>NOT(ISERROR(SEARCH("NO SE ENCONTRO",F636)))</formula>
    </cfRule>
    <cfRule type="containsText" dxfId="5285" priority="245" operator="containsText" text="SE ENCONTRO">
      <formula>NOT(ISERROR(SEARCH("SE ENCONTRO",F636)))</formula>
    </cfRule>
    <cfRule type="containsText" dxfId="5284" priority="246" operator="containsText" text="EN BUSQUEDA">
      <formula>NOT(ISERROR(SEARCH("EN BUSQUEDA",F636)))</formula>
    </cfRule>
  </conditionalFormatting>
  <conditionalFormatting sqref="F636">
    <cfRule type="containsText" dxfId="5283" priority="242" operator="containsText" text="REITERADO">
      <formula>NOT(ISERROR(SEARCH("REITERADO",F636)))</formula>
    </cfRule>
  </conditionalFormatting>
  <conditionalFormatting sqref="F641">
    <cfRule type="containsText" dxfId="5282" priority="233" operator="containsText" text="REMITIDO">
      <formula>NOT(ISERROR(SEARCH("REMITIDO",F641)))</formula>
    </cfRule>
    <cfRule type="containsText" dxfId="5281" priority="234" operator="containsText" text="NO SE ENCONTRO">
      <formula>NOT(ISERROR(SEARCH("NO SE ENCONTRO",F641)))</formula>
    </cfRule>
    <cfRule type="containsText" dxfId="5280" priority="235" operator="containsText" text="SE ENCONTRO">
      <formula>NOT(ISERROR(SEARCH("SE ENCONTRO",F641)))</formula>
    </cfRule>
    <cfRule type="containsText" dxfId="5279" priority="236" operator="containsText" text="EN BUSQUEDA">
      <formula>NOT(ISERROR(SEARCH("EN BUSQUEDA",F641)))</formula>
    </cfRule>
  </conditionalFormatting>
  <conditionalFormatting sqref="F661">
    <cfRule type="containsText" dxfId="5278" priority="188" operator="containsText" text="REMITIDO">
      <formula>NOT(ISERROR(SEARCH("REMITIDO",F661)))</formula>
    </cfRule>
    <cfRule type="containsText" dxfId="5277" priority="189" operator="containsText" text="NO SE ENCONTRO">
      <formula>NOT(ISERROR(SEARCH("NO SE ENCONTRO",F661)))</formula>
    </cfRule>
    <cfRule type="containsText" dxfId="5276" priority="190" operator="containsText" text="SE ENCONTRO">
      <formula>NOT(ISERROR(SEARCH("SE ENCONTRO",F661)))</formula>
    </cfRule>
    <cfRule type="containsText" dxfId="5275" priority="191" operator="containsText" text="EN BUSQUEDA">
      <formula>NOT(ISERROR(SEARCH("EN BUSQUEDA",F661)))</formula>
    </cfRule>
  </conditionalFormatting>
  <conditionalFormatting sqref="F725:F729 F718:F723 F705 F693:F698 F689:F690 F676:F683 F662 F664 F670 F652:F655 F659 F649:F650 F642:F646 F637:F638 F627 F631 F624:F625 F620:F622 F599:F611 F532:F594 F495:F530 F485 F487:F488 F490 F246 F253:F256 F360 F367:F368 F372:F373 F375 F378:F382 F261:F268 F479 F140:F222 F226:F234 F244 F236:F238 F248:F249 F258 F272:F274 F277:F297 F299:F305 F307 F309 F316:F318 F320:F339 F350:F351 F341:F347 F355 F385:F425 F428:F432 F435:F477 F481:F482 F104:F138 F76:F102 F73 F2:F71">
    <cfRule type="containsText" dxfId="5274" priority="816" operator="containsText" text="REMITIDO">
      <formula>NOT(ISERROR(SEARCH("REMITIDO",F2)))</formula>
    </cfRule>
    <cfRule type="containsText" dxfId="5273" priority="817" operator="containsText" text="NO SE ENCONTRO">
      <formula>NOT(ISERROR(SEARCH("NO SE ENCONTRO",F2)))</formula>
    </cfRule>
    <cfRule type="containsText" dxfId="5272" priority="818" operator="containsText" text="SE ENCONTRO">
      <formula>NOT(ISERROR(SEARCH("SE ENCONTRO",F2)))</formula>
    </cfRule>
    <cfRule type="containsText" dxfId="5271" priority="819" operator="containsText" text="EN BUSQUEDA">
      <formula>NOT(ISERROR(SEARCH("EN BUSQUEDA",F2)))</formula>
    </cfRule>
  </conditionalFormatting>
  <conditionalFormatting sqref="F725:F729 F718:F723 F705 F693:F698 F689:F690 F676:F683 F662 F664 F670 F652:F655 F659 F649:F650 F642:F646 F637:F638 F627 F631 F624:F625 F620:F622 F599:F611 F532:F594 F495:F530 F485 F487:F488 F490 F246 F253:F256 F360 F367:F368 F372:F373 F375 F378:F382 F261:F268 F479 F140:F222 F226:F234 F244 F236:F238 F248:F249 F258 F272:F274 F277:F297 F299:F305 F307 F309 F316:F318 F320:F339 F350:F351 F341:F347 F355 F385:F425 F428:F432 F435:F477 F481:F482 F104:F138 F76:F102 F73 F2:F71">
    <cfRule type="containsText" dxfId="5270" priority="815" operator="containsText" text="REITERADO">
      <formula>NOT(ISERROR(SEARCH("REITERADO",F2)))</formula>
    </cfRule>
  </conditionalFormatting>
  <conditionalFormatting sqref="B2:B37">
    <cfRule type="cellIs" dxfId="5269" priority="814" operator="equal">
      <formula>"PENDIENTE"</formula>
    </cfRule>
  </conditionalFormatting>
  <conditionalFormatting sqref="C723 C704 C695 C679 C646 C637 C2:C618">
    <cfRule type="duplicateValues" dxfId="5268" priority="811"/>
  </conditionalFormatting>
  <conditionalFormatting sqref="C723 C704 C695 C679 C646 C637 C2:C618">
    <cfRule type="duplicateValues" dxfId="5267" priority="812"/>
    <cfRule type="duplicateValues" dxfId="5266" priority="813"/>
  </conditionalFormatting>
  <conditionalFormatting sqref="B663:B729 B655 B641 B603 B611 A516:A582 B432 B167:B170 B225 B481:B527 B121 B43:B59">
    <cfRule type="cellIs" dxfId="5265" priority="810" operator="equal">
      <formula>"PENDIENTE"</formula>
    </cfRule>
  </conditionalFormatting>
  <conditionalFormatting sqref="F100:F102">
    <cfRule type="containsText" dxfId="5264" priority="806" operator="containsText" text="REMITIDO">
      <formula>NOT(ISERROR(SEARCH("REMITIDO",F100)))</formula>
    </cfRule>
    <cfRule type="containsText" dxfId="5263" priority="807" operator="containsText" text="NO SE ENCONTRO">
      <formula>NOT(ISERROR(SEARCH("NO SE ENCONTRO",F100)))</formula>
    </cfRule>
    <cfRule type="containsText" dxfId="5262" priority="808" operator="containsText" text="SE ENCONTRO">
      <formula>NOT(ISERROR(SEARCH("SE ENCONTRO",F100)))</formula>
    </cfRule>
    <cfRule type="containsText" dxfId="5261" priority="809" operator="containsText" text="EN BUSQUEDA">
      <formula>NOT(ISERROR(SEARCH("EN BUSQUEDA",F100)))</formula>
    </cfRule>
  </conditionalFormatting>
  <conditionalFormatting sqref="F83">
    <cfRule type="containsText" dxfId="5260" priority="802" operator="containsText" text="REMITIDO">
      <formula>NOT(ISERROR(SEARCH("REMITIDO",F83)))</formula>
    </cfRule>
    <cfRule type="containsText" dxfId="5259" priority="803" operator="containsText" text="NO SE ENCONTRO">
      <formula>NOT(ISERROR(SEARCH("NO SE ENCONTRO",F83)))</formula>
    </cfRule>
    <cfRule type="containsText" dxfId="5258" priority="804" operator="containsText" text="SE ENCONTRO">
      <formula>NOT(ISERROR(SEARCH("SE ENCONTRO",F83)))</formula>
    </cfRule>
    <cfRule type="containsText" dxfId="5257" priority="805" operator="containsText" text="EN BUSQUEDA">
      <formula>NOT(ISERROR(SEARCH("EN BUSQUEDA",F83)))</formula>
    </cfRule>
  </conditionalFormatting>
  <conditionalFormatting sqref="F91">
    <cfRule type="containsText" dxfId="5256" priority="798" operator="containsText" text="REMITIDO">
      <formula>NOT(ISERROR(SEARCH("REMITIDO",F91)))</formula>
    </cfRule>
    <cfRule type="containsText" dxfId="5255" priority="799" operator="containsText" text="NO SE ENCONTRO">
      <formula>NOT(ISERROR(SEARCH("NO SE ENCONTRO",F91)))</formula>
    </cfRule>
    <cfRule type="containsText" dxfId="5254" priority="800" operator="containsText" text="SE ENCONTRO">
      <formula>NOT(ISERROR(SEARCH("SE ENCONTRO",F91)))</formula>
    </cfRule>
    <cfRule type="containsText" dxfId="5253" priority="801" operator="containsText" text="EN BUSQUEDA">
      <formula>NOT(ISERROR(SEARCH("EN BUSQUEDA",F91)))</formula>
    </cfRule>
  </conditionalFormatting>
  <conditionalFormatting sqref="F96">
    <cfRule type="containsText" dxfId="5252" priority="794" operator="containsText" text="REMITIDO">
      <formula>NOT(ISERROR(SEARCH("REMITIDO",F96)))</formula>
    </cfRule>
    <cfRule type="containsText" dxfId="5251" priority="795" operator="containsText" text="NO SE ENCONTRO">
      <formula>NOT(ISERROR(SEARCH("NO SE ENCONTRO",F96)))</formula>
    </cfRule>
    <cfRule type="containsText" dxfId="5250" priority="796" operator="containsText" text="SE ENCONTRO">
      <formula>NOT(ISERROR(SEARCH("SE ENCONTRO",F96)))</formula>
    </cfRule>
    <cfRule type="containsText" dxfId="5249" priority="797" operator="containsText" text="EN BUSQUEDA">
      <formula>NOT(ISERROR(SEARCH("EN BUSQUEDA",F96)))</formula>
    </cfRule>
  </conditionalFormatting>
  <conditionalFormatting sqref="F97">
    <cfRule type="containsText" dxfId="5248" priority="790" operator="containsText" text="REMITIDO">
      <formula>NOT(ISERROR(SEARCH("REMITIDO",F97)))</formula>
    </cfRule>
    <cfRule type="containsText" dxfId="5247" priority="791" operator="containsText" text="NO SE ENCONTRO">
      <formula>NOT(ISERROR(SEARCH("NO SE ENCONTRO",F97)))</formula>
    </cfRule>
    <cfRule type="containsText" dxfId="5246" priority="792" operator="containsText" text="SE ENCONTRO">
      <formula>NOT(ISERROR(SEARCH("SE ENCONTRO",F97)))</formula>
    </cfRule>
    <cfRule type="containsText" dxfId="5245" priority="793" operator="containsText" text="EN BUSQUEDA">
      <formula>NOT(ISERROR(SEARCH("EN BUSQUEDA",F97)))</formula>
    </cfRule>
  </conditionalFormatting>
  <conditionalFormatting sqref="F97">
    <cfRule type="containsText" dxfId="5244" priority="789" operator="containsText" text="REITERADO">
      <formula>NOT(ISERROR(SEARCH("REITERADO",F97)))</formula>
    </cfRule>
  </conditionalFormatting>
  <conditionalFormatting sqref="F99">
    <cfRule type="containsText" dxfId="5243" priority="785" operator="containsText" text="REMITIDO">
      <formula>NOT(ISERROR(SEARCH("REMITIDO",F99)))</formula>
    </cfRule>
    <cfRule type="containsText" dxfId="5242" priority="786" operator="containsText" text="NO SE ENCONTRO">
      <formula>NOT(ISERROR(SEARCH("NO SE ENCONTRO",F99)))</formula>
    </cfRule>
    <cfRule type="containsText" dxfId="5241" priority="787" operator="containsText" text="SE ENCONTRO">
      <formula>NOT(ISERROR(SEARCH("SE ENCONTRO",F99)))</formula>
    </cfRule>
    <cfRule type="containsText" dxfId="5240" priority="788" operator="containsText" text="EN BUSQUEDA">
      <formula>NOT(ISERROR(SEARCH("EN BUSQUEDA",F99)))</formula>
    </cfRule>
  </conditionalFormatting>
  <conditionalFormatting sqref="B42">
    <cfRule type="cellIs" dxfId="5239" priority="784" operator="equal">
      <formula>"PENDIENTE"</formula>
    </cfRule>
  </conditionalFormatting>
  <conditionalFormatting sqref="B60:B69">
    <cfRule type="cellIs" dxfId="5238" priority="783" operator="equal">
      <formula>"PENDIENTE"</formula>
    </cfRule>
  </conditionalFormatting>
  <conditionalFormatting sqref="B78:B79">
    <cfRule type="cellIs" dxfId="5237" priority="782" operator="equal">
      <formula>"PENDIENTE"</formula>
    </cfRule>
  </conditionalFormatting>
  <conditionalFormatting sqref="F13">
    <cfRule type="containsText" dxfId="5236" priority="778" operator="containsText" text="REMITIDO">
      <formula>NOT(ISERROR(SEARCH("REMITIDO",F13)))</formula>
    </cfRule>
    <cfRule type="containsText" dxfId="5235" priority="779" operator="containsText" text="NO SE ENCONTRO">
      <formula>NOT(ISERROR(SEARCH("NO SE ENCONTRO",F13)))</formula>
    </cfRule>
    <cfRule type="containsText" dxfId="5234" priority="780" operator="containsText" text="SE ENCONTRO">
      <formula>NOT(ISERROR(SEARCH("SE ENCONTRO",F13)))</formula>
    </cfRule>
    <cfRule type="containsText" dxfId="5233" priority="781" operator="containsText" text="EN BUSQUEDA">
      <formula>NOT(ISERROR(SEARCH("EN BUSQUEDA",F13)))</formula>
    </cfRule>
  </conditionalFormatting>
  <conditionalFormatting sqref="F13">
    <cfRule type="containsText" dxfId="5232" priority="777" operator="containsText" text="REITERADO">
      <formula>NOT(ISERROR(SEARCH("REITERADO",F13)))</formula>
    </cfRule>
  </conditionalFormatting>
  <conditionalFormatting sqref="F15:F17">
    <cfRule type="containsText" dxfId="5231" priority="773" operator="containsText" text="REMITIDO">
      <formula>NOT(ISERROR(SEARCH("REMITIDO",F15)))</formula>
    </cfRule>
    <cfRule type="containsText" dxfId="5230" priority="774" operator="containsText" text="NO SE ENCONTRO">
      <formula>NOT(ISERROR(SEARCH("NO SE ENCONTRO",F15)))</formula>
    </cfRule>
    <cfRule type="containsText" dxfId="5229" priority="775" operator="containsText" text="SE ENCONTRO">
      <formula>NOT(ISERROR(SEARCH("SE ENCONTRO",F15)))</formula>
    </cfRule>
    <cfRule type="containsText" dxfId="5228" priority="776" operator="containsText" text="EN BUSQUEDA">
      <formula>NOT(ISERROR(SEARCH("EN BUSQUEDA",F15)))</formula>
    </cfRule>
  </conditionalFormatting>
  <conditionalFormatting sqref="F15:F17">
    <cfRule type="containsText" dxfId="5227" priority="772" operator="containsText" text="REITERADO">
      <formula>NOT(ISERROR(SEARCH("REITERADO",F15)))</formula>
    </cfRule>
  </conditionalFormatting>
  <conditionalFormatting sqref="F18:F46">
    <cfRule type="containsText" dxfId="5226" priority="768" operator="containsText" text="REMITIDO">
      <formula>NOT(ISERROR(SEARCH("REMITIDO",F18)))</formula>
    </cfRule>
    <cfRule type="containsText" dxfId="5225" priority="769" operator="containsText" text="NO SE ENCONTRO">
      <formula>NOT(ISERROR(SEARCH("NO SE ENCONTRO",F18)))</formula>
    </cfRule>
    <cfRule type="containsText" dxfId="5224" priority="770" operator="containsText" text="SE ENCONTRO">
      <formula>NOT(ISERROR(SEARCH("SE ENCONTRO",F18)))</formula>
    </cfRule>
    <cfRule type="containsText" dxfId="5223" priority="771" operator="containsText" text="EN BUSQUEDA">
      <formula>NOT(ISERROR(SEARCH("EN BUSQUEDA",F18)))</formula>
    </cfRule>
  </conditionalFormatting>
  <conditionalFormatting sqref="F18:F46">
    <cfRule type="containsText" dxfId="5222" priority="767" operator="containsText" text="REITERADO">
      <formula>NOT(ISERROR(SEARCH("REITERADO",F18)))</formula>
    </cfRule>
  </conditionalFormatting>
  <conditionalFormatting sqref="F49:F59">
    <cfRule type="containsText" dxfId="5221" priority="763" operator="containsText" text="REMITIDO">
      <formula>NOT(ISERROR(SEARCH("REMITIDO",F49)))</formula>
    </cfRule>
    <cfRule type="containsText" dxfId="5220" priority="764" operator="containsText" text="NO SE ENCONTRO">
      <formula>NOT(ISERROR(SEARCH("NO SE ENCONTRO",F49)))</formula>
    </cfRule>
    <cfRule type="containsText" dxfId="5219" priority="765" operator="containsText" text="SE ENCONTRO">
      <formula>NOT(ISERROR(SEARCH("SE ENCONTRO",F49)))</formula>
    </cfRule>
    <cfRule type="containsText" dxfId="5218" priority="766" operator="containsText" text="EN BUSQUEDA">
      <formula>NOT(ISERROR(SEARCH("EN BUSQUEDA",F49)))</formula>
    </cfRule>
  </conditionalFormatting>
  <conditionalFormatting sqref="F49:F59">
    <cfRule type="containsText" dxfId="5217" priority="762" operator="containsText" text="REITERADO">
      <formula>NOT(ISERROR(SEARCH("REITERADO",F49)))</formula>
    </cfRule>
  </conditionalFormatting>
  <conditionalFormatting sqref="F62">
    <cfRule type="containsText" dxfId="5216" priority="758" operator="containsText" text="REMITIDO">
      <formula>NOT(ISERROR(SEARCH("REMITIDO",F62)))</formula>
    </cfRule>
    <cfRule type="containsText" dxfId="5215" priority="759" operator="containsText" text="NO SE ENCONTRO">
      <formula>NOT(ISERROR(SEARCH("NO SE ENCONTRO",F62)))</formula>
    </cfRule>
    <cfRule type="containsText" dxfId="5214" priority="760" operator="containsText" text="SE ENCONTRO">
      <formula>NOT(ISERROR(SEARCH("SE ENCONTRO",F62)))</formula>
    </cfRule>
    <cfRule type="containsText" dxfId="5213" priority="761" operator="containsText" text="EN BUSQUEDA">
      <formula>NOT(ISERROR(SEARCH("EN BUSQUEDA",F62)))</formula>
    </cfRule>
  </conditionalFormatting>
  <conditionalFormatting sqref="B72">
    <cfRule type="cellIs" dxfId="5212" priority="757" operator="equal">
      <formula>"PENDIENTE"</formula>
    </cfRule>
  </conditionalFormatting>
  <conditionalFormatting sqref="F95">
    <cfRule type="containsText" dxfId="5211" priority="753" operator="containsText" text="REMITIDO">
      <formula>NOT(ISERROR(SEARCH("REMITIDO",F95)))</formula>
    </cfRule>
    <cfRule type="containsText" dxfId="5210" priority="754" operator="containsText" text="NO SE ENCONTRO">
      <formula>NOT(ISERROR(SEARCH("NO SE ENCONTRO",F95)))</formula>
    </cfRule>
    <cfRule type="containsText" dxfId="5209" priority="755" operator="containsText" text="SE ENCONTRO">
      <formula>NOT(ISERROR(SEARCH("SE ENCONTRO",F95)))</formula>
    </cfRule>
    <cfRule type="containsText" dxfId="5208" priority="756" operator="containsText" text="EN BUSQUEDA">
      <formula>NOT(ISERROR(SEARCH("EN BUSQUEDA",F95)))</formula>
    </cfRule>
  </conditionalFormatting>
  <conditionalFormatting sqref="B70">
    <cfRule type="cellIs" dxfId="5207" priority="752" operator="equal">
      <formula>"PENDIENTE"</formula>
    </cfRule>
  </conditionalFormatting>
  <conditionalFormatting sqref="F74">
    <cfRule type="containsText" dxfId="5206" priority="748" operator="containsText" text="REMITIDO">
      <formula>NOT(ISERROR(SEARCH("REMITIDO",F74)))</formula>
    </cfRule>
    <cfRule type="containsText" dxfId="5205" priority="749" operator="containsText" text="NO SE ENCONTRO">
      <formula>NOT(ISERROR(SEARCH("NO SE ENCONTRO",F74)))</formula>
    </cfRule>
    <cfRule type="containsText" dxfId="5204" priority="750" operator="containsText" text="SE ENCONTRO">
      <formula>NOT(ISERROR(SEARCH("SE ENCONTRO",F74)))</formula>
    </cfRule>
    <cfRule type="containsText" dxfId="5203" priority="751" operator="containsText" text="EN BUSQUEDA">
      <formula>NOT(ISERROR(SEARCH("EN BUSQUEDA",F74)))</formula>
    </cfRule>
  </conditionalFormatting>
  <conditionalFormatting sqref="F74">
    <cfRule type="containsText" dxfId="5202" priority="747" operator="containsText" text="REITERADO">
      <formula>NOT(ISERROR(SEARCH("REITERADO",F74)))</formula>
    </cfRule>
  </conditionalFormatting>
  <conditionalFormatting sqref="F75">
    <cfRule type="containsText" dxfId="5201" priority="743" operator="containsText" text="REMITIDO">
      <formula>NOT(ISERROR(SEARCH("REMITIDO",F75)))</formula>
    </cfRule>
    <cfRule type="containsText" dxfId="5200" priority="744" operator="containsText" text="NO SE ENCONTRO">
      <formula>NOT(ISERROR(SEARCH("NO SE ENCONTRO",F75)))</formula>
    </cfRule>
    <cfRule type="containsText" dxfId="5199" priority="745" operator="containsText" text="SE ENCONTRO">
      <formula>NOT(ISERROR(SEARCH("SE ENCONTRO",F75)))</formula>
    </cfRule>
    <cfRule type="containsText" dxfId="5198" priority="746" operator="containsText" text="EN BUSQUEDA">
      <formula>NOT(ISERROR(SEARCH("EN BUSQUEDA",F75)))</formula>
    </cfRule>
  </conditionalFormatting>
  <conditionalFormatting sqref="F75">
    <cfRule type="containsText" dxfId="5197" priority="742" operator="containsText" text="REITERADO">
      <formula>NOT(ISERROR(SEARCH("REITERADO",F75)))</formula>
    </cfRule>
  </conditionalFormatting>
  <conditionalFormatting sqref="F72">
    <cfRule type="containsText" dxfId="5196" priority="738" operator="containsText" text="REMITIDO">
      <formula>NOT(ISERROR(SEARCH("REMITIDO",F72)))</formula>
    </cfRule>
    <cfRule type="containsText" dxfId="5195" priority="739" operator="containsText" text="NO SE ENCONTRO">
      <formula>NOT(ISERROR(SEARCH("NO SE ENCONTRO",F72)))</formula>
    </cfRule>
    <cfRule type="containsText" dxfId="5194" priority="740" operator="containsText" text="SE ENCONTRO">
      <formula>NOT(ISERROR(SEARCH("SE ENCONTRO",F72)))</formula>
    </cfRule>
    <cfRule type="containsText" dxfId="5193" priority="741" operator="containsText" text="EN BUSQUEDA">
      <formula>NOT(ISERROR(SEARCH("EN BUSQUEDA",F72)))</formula>
    </cfRule>
  </conditionalFormatting>
  <conditionalFormatting sqref="F72">
    <cfRule type="containsText" dxfId="5192" priority="737" operator="containsText" text="REITERADO">
      <formula>NOT(ISERROR(SEARCH("REITERADO",F72)))</formula>
    </cfRule>
  </conditionalFormatting>
  <conditionalFormatting sqref="B76:B77 B73 B71">
    <cfRule type="cellIs" dxfId="5191" priority="736" operator="equal">
      <formula>"PENDIENTE"</formula>
    </cfRule>
  </conditionalFormatting>
  <conditionalFormatting sqref="B80:B108">
    <cfRule type="cellIs" dxfId="5190" priority="735" operator="equal">
      <formula>"PENDIENTE"</formula>
    </cfRule>
  </conditionalFormatting>
  <conditionalFormatting sqref="F103">
    <cfRule type="containsText" dxfId="5189" priority="731" operator="containsText" text="REMITIDO">
      <formula>NOT(ISERROR(SEARCH("REMITIDO",F103)))</formula>
    </cfRule>
    <cfRule type="containsText" dxfId="5188" priority="732" operator="containsText" text="NO SE ENCONTRO">
      <formula>NOT(ISERROR(SEARCH("NO SE ENCONTRO",F103)))</formula>
    </cfRule>
    <cfRule type="containsText" dxfId="5187" priority="733" operator="containsText" text="SE ENCONTRO">
      <formula>NOT(ISERROR(SEARCH("SE ENCONTRO",F103)))</formula>
    </cfRule>
    <cfRule type="containsText" dxfId="5186" priority="734" operator="containsText" text="EN BUSQUEDA">
      <formula>NOT(ISERROR(SEARCH("EN BUSQUEDA",F103)))</formula>
    </cfRule>
  </conditionalFormatting>
  <conditionalFormatting sqref="F103">
    <cfRule type="containsText" dxfId="5185" priority="727" operator="containsText" text="REMITIDO">
      <formula>NOT(ISERROR(SEARCH("REMITIDO",F103)))</formula>
    </cfRule>
    <cfRule type="containsText" dxfId="5184" priority="728" operator="containsText" text="NO SE ENCONTRO">
      <formula>NOT(ISERROR(SEARCH("NO SE ENCONTRO",F103)))</formula>
    </cfRule>
    <cfRule type="containsText" dxfId="5183" priority="729" operator="containsText" text="SE ENCONTRO">
      <formula>NOT(ISERROR(SEARCH("SE ENCONTRO",F103)))</formula>
    </cfRule>
    <cfRule type="containsText" dxfId="5182" priority="730" operator="containsText" text="EN BUSQUEDA">
      <formula>NOT(ISERROR(SEARCH("EN BUSQUEDA",F103)))</formula>
    </cfRule>
  </conditionalFormatting>
  <conditionalFormatting sqref="F103">
    <cfRule type="containsText" dxfId="5181" priority="726" operator="containsText" text="REITERADO">
      <formula>NOT(ISERROR(SEARCH("REITERADO",F103)))</formula>
    </cfRule>
  </conditionalFormatting>
  <conditionalFormatting sqref="B122:B134 B109:B120">
    <cfRule type="cellIs" dxfId="5180" priority="725" operator="equal">
      <formula>"PENDIENTE"</formula>
    </cfRule>
  </conditionalFormatting>
  <conditionalFormatting sqref="F175">
    <cfRule type="containsText" dxfId="5179" priority="717" operator="containsText" text="REMITIDO">
      <formula>NOT(ISERROR(SEARCH("REMITIDO",F175)))</formula>
    </cfRule>
    <cfRule type="containsText" dxfId="5178" priority="718" operator="containsText" text="NO SE ENCONTRO">
      <formula>NOT(ISERROR(SEARCH("NO SE ENCONTRO",F175)))</formula>
    </cfRule>
    <cfRule type="containsText" dxfId="5177" priority="719" operator="containsText" text="SE ENCONTRO">
      <formula>NOT(ISERROR(SEARCH("SE ENCONTRO",F175)))</formula>
    </cfRule>
    <cfRule type="containsText" dxfId="5176" priority="720" operator="containsText" text="EN BUSQUEDA">
      <formula>NOT(ISERROR(SEARCH("EN BUSQUEDA",F175)))</formula>
    </cfRule>
  </conditionalFormatting>
  <conditionalFormatting sqref="F173:F174">
    <cfRule type="containsText" dxfId="5175" priority="713" operator="containsText" text="REMITIDO">
      <formula>NOT(ISERROR(SEARCH("REMITIDO",F173)))</formula>
    </cfRule>
    <cfRule type="containsText" dxfId="5174" priority="714" operator="containsText" text="NO SE ENCONTRO">
      <formula>NOT(ISERROR(SEARCH("NO SE ENCONTRO",F173)))</formula>
    </cfRule>
    <cfRule type="containsText" dxfId="5173" priority="715" operator="containsText" text="SE ENCONTRO">
      <formula>NOT(ISERROR(SEARCH("SE ENCONTRO",F173)))</formula>
    </cfRule>
    <cfRule type="containsText" dxfId="5172" priority="716" operator="containsText" text="EN BUSQUEDA">
      <formula>NOT(ISERROR(SEARCH("EN BUSQUEDA",F173)))</formula>
    </cfRule>
  </conditionalFormatting>
  <conditionalFormatting sqref="F178">
    <cfRule type="containsText" dxfId="5171" priority="709" operator="containsText" text="REMITIDO">
      <formula>NOT(ISERROR(SEARCH("REMITIDO",F178)))</formula>
    </cfRule>
    <cfRule type="containsText" dxfId="5170" priority="710" operator="containsText" text="NO SE ENCONTRO">
      <formula>NOT(ISERROR(SEARCH("NO SE ENCONTRO",F178)))</formula>
    </cfRule>
    <cfRule type="containsText" dxfId="5169" priority="711" operator="containsText" text="SE ENCONTRO">
      <formula>NOT(ISERROR(SEARCH("SE ENCONTRO",F178)))</formula>
    </cfRule>
    <cfRule type="containsText" dxfId="5168" priority="712" operator="containsText" text="EN BUSQUEDA">
      <formula>NOT(ISERROR(SEARCH("EN BUSQUEDA",F178)))</formula>
    </cfRule>
  </conditionalFormatting>
  <conditionalFormatting sqref="F179">
    <cfRule type="containsText" dxfId="5167" priority="705" operator="containsText" text="REMITIDO">
      <formula>NOT(ISERROR(SEARCH("REMITIDO",F179)))</formula>
    </cfRule>
    <cfRule type="containsText" dxfId="5166" priority="706" operator="containsText" text="NO SE ENCONTRO">
      <formula>NOT(ISERROR(SEARCH("NO SE ENCONTRO",F179)))</formula>
    </cfRule>
    <cfRule type="containsText" dxfId="5165" priority="707" operator="containsText" text="SE ENCONTRO">
      <formula>NOT(ISERROR(SEARCH("SE ENCONTRO",F179)))</formula>
    </cfRule>
    <cfRule type="containsText" dxfId="5164" priority="708" operator="containsText" text="EN BUSQUEDA">
      <formula>NOT(ISERROR(SEARCH("EN BUSQUEDA",F179)))</formula>
    </cfRule>
  </conditionalFormatting>
  <conditionalFormatting sqref="F180">
    <cfRule type="containsText" dxfId="5163" priority="701" operator="containsText" text="REMITIDO">
      <formula>NOT(ISERROR(SEARCH("REMITIDO",F180)))</formula>
    </cfRule>
    <cfRule type="containsText" dxfId="5162" priority="702" operator="containsText" text="NO SE ENCONTRO">
      <formula>NOT(ISERROR(SEARCH("NO SE ENCONTRO",F180)))</formula>
    </cfRule>
    <cfRule type="containsText" dxfId="5161" priority="703" operator="containsText" text="SE ENCONTRO">
      <formula>NOT(ISERROR(SEARCH("SE ENCONTRO",F180)))</formula>
    </cfRule>
    <cfRule type="containsText" dxfId="5160" priority="704" operator="containsText" text="EN BUSQUEDA">
      <formula>NOT(ISERROR(SEARCH("EN BUSQUEDA",F180)))</formula>
    </cfRule>
  </conditionalFormatting>
  <conditionalFormatting sqref="F176">
    <cfRule type="containsText" dxfId="5159" priority="697" operator="containsText" text="REMITIDO">
      <formula>NOT(ISERROR(SEARCH("REMITIDO",F176)))</formula>
    </cfRule>
    <cfRule type="containsText" dxfId="5158" priority="698" operator="containsText" text="NO SE ENCONTRO">
      <formula>NOT(ISERROR(SEARCH("NO SE ENCONTRO",F176)))</formula>
    </cfRule>
    <cfRule type="containsText" dxfId="5157" priority="699" operator="containsText" text="SE ENCONTRO">
      <formula>NOT(ISERROR(SEARCH("SE ENCONTRO",F176)))</formula>
    </cfRule>
    <cfRule type="containsText" dxfId="5156" priority="700" operator="containsText" text="EN BUSQUEDA">
      <formula>NOT(ISERROR(SEARCH("EN BUSQUEDA",F176)))</formula>
    </cfRule>
  </conditionalFormatting>
  <conditionalFormatting sqref="E182">
    <cfRule type="containsText" dxfId="5155" priority="693" operator="containsText" text="REMITIDO">
      <formula>NOT(ISERROR(SEARCH("REMITIDO",E182)))</formula>
    </cfRule>
    <cfRule type="containsText" dxfId="5154" priority="694" operator="containsText" text="NO SE ENCONTRO">
      <formula>NOT(ISERROR(SEARCH("NO SE ENCONTRO",E182)))</formula>
    </cfRule>
    <cfRule type="containsText" dxfId="5153" priority="695" operator="containsText" text="SE ENCONTRO">
      <formula>NOT(ISERROR(SEARCH("SE ENCONTRO",E182)))</formula>
    </cfRule>
    <cfRule type="containsText" dxfId="5152" priority="696" operator="containsText" text="EN BUSQUEDA">
      <formula>NOT(ISERROR(SEARCH("EN BUSQUEDA",E182)))</formula>
    </cfRule>
  </conditionalFormatting>
  <conditionalFormatting sqref="F181">
    <cfRule type="containsText" dxfId="5151" priority="689" operator="containsText" text="REMITIDO">
      <formula>NOT(ISERROR(SEARCH("REMITIDO",F181)))</formula>
    </cfRule>
    <cfRule type="containsText" dxfId="5150" priority="690" operator="containsText" text="NO SE ENCONTRO">
      <formula>NOT(ISERROR(SEARCH("NO SE ENCONTRO",F181)))</formula>
    </cfRule>
    <cfRule type="containsText" dxfId="5149" priority="691" operator="containsText" text="SE ENCONTRO">
      <formula>NOT(ISERROR(SEARCH("SE ENCONTRO",F181)))</formula>
    </cfRule>
    <cfRule type="containsText" dxfId="5148" priority="692" operator="containsText" text="EN BUSQUEDA">
      <formula>NOT(ISERROR(SEARCH("EN BUSQUEDA",F181)))</formula>
    </cfRule>
  </conditionalFormatting>
  <conditionalFormatting sqref="E160:E165 E175 E167:E171">
    <cfRule type="duplicateValues" dxfId="5147" priority="721"/>
  </conditionalFormatting>
  <conditionalFormatting sqref="F172">
    <cfRule type="containsText" dxfId="5146" priority="685" operator="containsText" text="REMITIDO">
      <formula>NOT(ISERROR(SEARCH("REMITIDO",F172)))</formula>
    </cfRule>
    <cfRule type="containsText" dxfId="5145" priority="686" operator="containsText" text="NO SE ENCONTRO">
      <formula>NOT(ISERROR(SEARCH("NO SE ENCONTRO",F172)))</formula>
    </cfRule>
    <cfRule type="containsText" dxfId="5144" priority="687" operator="containsText" text="SE ENCONTRO">
      <formula>NOT(ISERROR(SEARCH("SE ENCONTRO",F172)))</formula>
    </cfRule>
    <cfRule type="containsText" dxfId="5143" priority="688" operator="containsText" text="EN BUSQUEDA">
      <formula>NOT(ISERROR(SEARCH("EN BUSQUEDA",F172)))</formula>
    </cfRule>
  </conditionalFormatting>
  <conditionalFormatting sqref="E171">
    <cfRule type="duplicateValues" dxfId="5142" priority="683"/>
  </conditionalFormatting>
  <conditionalFormatting sqref="E171">
    <cfRule type="duplicateValues" dxfId="5141" priority="684"/>
  </conditionalFormatting>
  <conditionalFormatting sqref="E172">
    <cfRule type="duplicateValues" dxfId="5140" priority="681"/>
  </conditionalFormatting>
  <conditionalFormatting sqref="E172">
    <cfRule type="duplicateValues" dxfId="5139" priority="682"/>
  </conditionalFormatting>
  <conditionalFormatting sqref="E191">
    <cfRule type="duplicateValues" dxfId="5138" priority="679"/>
  </conditionalFormatting>
  <conditionalFormatting sqref="E191">
    <cfRule type="duplicateValues" dxfId="5137" priority="680"/>
  </conditionalFormatting>
  <conditionalFormatting sqref="F177">
    <cfRule type="containsText" dxfId="5136" priority="675" operator="containsText" text="REMITIDO">
      <formula>NOT(ISERROR(SEARCH("REMITIDO",F177)))</formula>
    </cfRule>
    <cfRule type="containsText" dxfId="5135" priority="676" operator="containsText" text="NO SE ENCONTRO">
      <formula>NOT(ISERROR(SEARCH("NO SE ENCONTRO",F177)))</formula>
    </cfRule>
    <cfRule type="containsText" dxfId="5134" priority="677" operator="containsText" text="SE ENCONTRO">
      <formula>NOT(ISERROR(SEARCH("SE ENCONTRO",F177)))</formula>
    </cfRule>
    <cfRule type="containsText" dxfId="5133" priority="678" operator="containsText" text="EN BUSQUEDA">
      <formula>NOT(ISERROR(SEARCH("EN BUSQUEDA",F177)))</formula>
    </cfRule>
  </conditionalFormatting>
  <conditionalFormatting sqref="F204">
    <cfRule type="containsText" dxfId="5132" priority="671" operator="containsText" text="REMITIDO">
      <formula>NOT(ISERROR(SEARCH("REMITIDO",F204)))</formula>
    </cfRule>
    <cfRule type="containsText" dxfId="5131" priority="672" operator="containsText" text="NO SE ENCONTRO">
      <formula>NOT(ISERROR(SEARCH("NO SE ENCONTRO",F204)))</formula>
    </cfRule>
    <cfRule type="containsText" dxfId="5130" priority="673" operator="containsText" text="SE ENCONTRO">
      <formula>NOT(ISERROR(SEARCH("SE ENCONTRO",F204)))</formula>
    </cfRule>
    <cfRule type="containsText" dxfId="5129" priority="674" operator="containsText" text="EN BUSQUEDA">
      <formula>NOT(ISERROR(SEARCH("EN BUSQUEDA",F204)))</formula>
    </cfRule>
  </conditionalFormatting>
  <conditionalFormatting sqref="F205">
    <cfRule type="containsText" dxfId="5128" priority="667" operator="containsText" text="REMITIDO">
      <formula>NOT(ISERROR(SEARCH("REMITIDO",F205)))</formula>
    </cfRule>
    <cfRule type="containsText" dxfId="5127" priority="668" operator="containsText" text="NO SE ENCONTRO">
      <formula>NOT(ISERROR(SEARCH("NO SE ENCONTRO",F205)))</formula>
    </cfRule>
    <cfRule type="containsText" dxfId="5126" priority="669" operator="containsText" text="SE ENCONTRO">
      <formula>NOT(ISERROR(SEARCH("SE ENCONTRO",F205)))</formula>
    </cfRule>
    <cfRule type="containsText" dxfId="5125" priority="670" operator="containsText" text="EN BUSQUEDA">
      <formula>NOT(ISERROR(SEARCH("EN BUSQUEDA",F205)))</formula>
    </cfRule>
  </conditionalFormatting>
  <conditionalFormatting sqref="E190">
    <cfRule type="duplicateValues" dxfId="5124" priority="722"/>
  </conditionalFormatting>
  <conditionalFormatting sqref="B135">
    <cfRule type="cellIs" dxfId="5123" priority="666" operator="equal">
      <formula>"PENDIENTE"</formula>
    </cfRule>
  </conditionalFormatting>
  <conditionalFormatting sqref="F133">
    <cfRule type="containsText" dxfId="5122" priority="662" operator="containsText" text="REMITIDO">
      <formula>NOT(ISERROR(SEARCH("REMITIDO",F133)))</formula>
    </cfRule>
    <cfRule type="containsText" dxfId="5121" priority="663" operator="containsText" text="NO SE ENCONTRO">
      <formula>NOT(ISERROR(SEARCH("NO SE ENCONTRO",F133)))</formula>
    </cfRule>
    <cfRule type="containsText" dxfId="5120" priority="664" operator="containsText" text="SE ENCONTRO">
      <formula>NOT(ISERROR(SEARCH("SE ENCONTRO",F133)))</formula>
    </cfRule>
    <cfRule type="containsText" dxfId="5119" priority="665" operator="containsText" text="EN BUSQUEDA">
      <formula>NOT(ISERROR(SEARCH("EN BUSQUEDA",F133)))</formula>
    </cfRule>
  </conditionalFormatting>
  <conditionalFormatting sqref="F168:F169">
    <cfRule type="containsText" dxfId="5118" priority="658" operator="containsText" text="REMITIDO">
      <formula>NOT(ISERROR(SEARCH("REMITIDO",F168)))</formula>
    </cfRule>
    <cfRule type="containsText" dxfId="5117" priority="659" operator="containsText" text="NO SE ENCONTRO">
      <formula>NOT(ISERROR(SEARCH("NO SE ENCONTRO",F168)))</formula>
    </cfRule>
    <cfRule type="containsText" dxfId="5116" priority="660" operator="containsText" text="SE ENCONTRO">
      <formula>NOT(ISERROR(SEARCH("SE ENCONTRO",F168)))</formula>
    </cfRule>
    <cfRule type="containsText" dxfId="5115" priority="661" operator="containsText" text="EN BUSQUEDA">
      <formula>NOT(ISERROR(SEARCH("EN BUSQUEDA",F168)))</formula>
    </cfRule>
  </conditionalFormatting>
  <conditionalFormatting sqref="F171">
    <cfRule type="containsText" dxfId="5114" priority="654" operator="containsText" text="REMITIDO">
      <formula>NOT(ISERROR(SEARCH("REMITIDO",F171)))</formula>
    </cfRule>
    <cfRule type="containsText" dxfId="5113" priority="655" operator="containsText" text="NO SE ENCONTRO">
      <formula>NOT(ISERROR(SEARCH("NO SE ENCONTRO",F171)))</formula>
    </cfRule>
    <cfRule type="containsText" dxfId="5112" priority="656" operator="containsText" text="SE ENCONTRO">
      <formula>NOT(ISERROR(SEARCH("SE ENCONTRO",F171)))</formula>
    </cfRule>
    <cfRule type="containsText" dxfId="5111" priority="657" operator="containsText" text="EN BUSQUEDA">
      <formula>NOT(ISERROR(SEARCH("EN BUSQUEDA",F171)))</formula>
    </cfRule>
  </conditionalFormatting>
  <conditionalFormatting sqref="A240:A301 A303:A329">
    <cfRule type="cellIs" dxfId="5110" priority="653" operator="equal">
      <formula>"PENDIENTE"</formula>
    </cfRule>
  </conditionalFormatting>
  <conditionalFormatting sqref="F228">
    <cfRule type="containsText" dxfId="5109" priority="649" operator="containsText" text="REMITIDO">
      <formula>NOT(ISERROR(SEARCH("REMITIDO",F228)))</formula>
    </cfRule>
    <cfRule type="containsText" dxfId="5108" priority="650" operator="containsText" text="NO SE ENCONTRO">
      <formula>NOT(ISERROR(SEARCH("NO SE ENCONTRO",F228)))</formula>
    </cfRule>
    <cfRule type="containsText" dxfId="5107" priority="651" operator="containsText" text="SE ENCONTRO">
      <formula>NOT(ISERROR(SEARCH("SE ENCONTRO",F228)))</formula>
    </cfRule>
    <cfRule type="containsText" dxfId="5106" priority="652" operator="containsText" text="EN BUSQUEDA">
      <formula>NOT(ISERROR(SEARCH("EN BUSQUEDA",F228)))</formula>
    </cfRule>
  </conditionalFormatting>
  <conditionalFormatting sqref="F219">
    <cfRule type="containsText" dxfId="5105" priority="645" operator="containsText" text="REMITIDO">
      <formula>NOT(ISERROR(SEARCH("REMITIDO",F219)))</formula>
    </cfRule>
    <cfRule type="containsText" dxfId="5104" priority="646" operator="containsText" text="NO SE ENCONTRO">
      <formula>NOT(ISERROR(SEARCH("NO SE ENCONTRO",F219)))</formula>
    </cfRule>
    <cfRule type="containsText" dxfId="5103" priority="647" operator="containsText" text="SE ENCONTRO">
      <formula>NOT(ISERROR(SEARCH("SE ENCONTRO",F219)))</formula>
    </cfRule>
    <cfRule type="containsText" dxfId="5102" priority="648" operator="containsText" text="EN BUSQUEDA">
      <formula>NOT(ISERROR(SEARCH("EN BUSQUEDA",F219)))</formula>
    </cfRule>
  </conditionalFormatting>
  <conditionalFormatting sqref="B252">
    <cfRule type="cellIs" dxfId="5101" priority="644" operator="equal">
      <formula>"PENDIENTE"</formula>
    </cfRule>
  </conditionalFormatting>
  <conditionalFormatting sqref="F280">
    <cfRule type="containsText" dxfId="5100" priority="640" operator="containsText" text="REMITIDO">
      <formula>NOT(ISERROR(SEARCH("REMITIDO",F280)))</formula>
    </cfRule>
    <cfRule type="containsText" dxfId="5099" priority="641" operator="containsText" text="NO SE ENCONTRO">
      <formula>NOT(ISERROR(SEARCH("NO SE ENCONTRO",F280)))</formula>
    </cfRule>
    <cfRule type="containsText" dxfId="5098" priority="642" operator="containsText" text="SE ENCONTRO">
      <formula>NOT(ISERROR(SEARCH("SE ENCONTRO",F280)))</formula>
    </cfRule>
    <cfRule type="containsText" dxfId="5097" priority="643" operator="containsText" text="EN BUSQUEDA">
      <formula>NOT(ISERROR(SEARCH("EN BUSQUEDA",F280)))</formula>
    </cfRule>
  </conditionalFormatting>
  <conditionalFormatting sqref="F412:F413">
    <cfRule type="containsText" dxfId="5096" priority="636" operator="containsText" text="REMITIDO">
      <formula>NOT(ISERROR(SEARCH("REMITIDO",F412)))</formula>
    </cfRule>
    <cfRule type="containsText" dxfId="5095" priority="637" operator="containsText" text="NO SE ENCONTRO">
      <formula>NOT(ISERROR(SEARCH("NO SE ENCONTRO",F412)))</formula>
    </cfRule>
    <cfRule type="containsText" dxfId="5094" priority="638" operator="containsText" text="SE ENCONTRO">
      <formula>NOT(ISERROR(SEARCH("SE ENCONTRO",F412)))</formula>
    </cfRule>
    <cfRule type="containsText" dxfId="5093" priority="639" operator="containsText" text="EN BUSQUEDA">
      <formula>NOT(ISERROR(SEARCH("EN BUSQUEDA",F412)))</formula>
    </cfRule>
  </conditionalFormatting>
  <conditionalFormatting sqref="F235">
    <cfRule type="containsText" dxfId="5092" priority="632" operator="containsText" text="REMITIDO">
      <formula>NOT(ISERROR(SEARCH("REMITIDO",F235)))</formula>
    </cfRule>
    <cfRule type="containsText" dxfId="5091" priority="633" operator="containsText" text="NO SE ENCONTRO">
      <formula>NOT(ISERROR(SEARCH("NO SE ENCONTRO",F235)))</formula>
    </cfRule>
    <cfRule type="containsText" dxfId="5090" priority="634" operator="containsText" text="SE ENCONTRO">
      <formula>NOT(ISERROR(SEARCH("SE ENCONTRO",F235)))</formula>
    </cfRule>
    <cfRule type="containsText" dxfId="5089" priority="635" operator="containsText" text="EN BUSQUEDA">
      <formula>NOT(ISERROR(SEARCH("EN BUSQUEDA",F235)))</formula>
    </cfRule>
  </conditionalFormatting>
  <conditionalFormatting sqref="F235">
    <cfRule type="containsText" dxfId="5088" priority="631" operator="containsText" text="REITERADO">
      <formula>NOT(ISERROR(SEARCH("REITERADO",F235)))</formula>
    </cfRule>
  </conditionalFormatting>
  <conditionalFormatting sqref="F245">
    <cfRule type="containsText" dxfId="5087" priority="627" operator="containsText" text="REMITIDO">
      <formula>NOT(ISERROR(SEARCH("REMITIDO",F245)))</formula>
    </cfRule>
    <cfRule type="containsText" dxfId="5086" priority="628" operator="containsText" text="NO SE ENCONTRO">
      <formula>NOT(ISERROR(SEARCH("NO SE ENCONTRO",F245)))</formula>
    </cfRule>
    <cfRule type="containsText" dxfId="5085" priority="629" operator="containsText" text="SE ENCONTRO">
      <formula>NOT(ISERROR(SEARCH("SE ENCONTRO",F245)))</formula>
    </cfRule>
    <cfRule type="containsText" dxfId="5084" priority="630" operator="containsText" text="EN BUSQUEDA">
      <formula>NOT(ISERROR(SEARCH("EN BUSQUEDA",F245)))</formula>
    </cfRule>
  </conditionalFormatting>
  <conditionalFormatting sqref="F245">
    <cfRule type="containsText" dxfId="5083" priority="626" operator="containsText" text="REITERADO">
      <formula>NOT(ISERROR(SEARCH("REITERADO",F245)))</formula>
    </cfRule>
  </conditionalFormatting>
  <conditionalFormatting sqref="F247">
    <cfRule type="containsText" dxfId="5082" priority="622" operator="containsText" text="REMITIDO">
      <formula>NOT(ISERROR(SEARCH("REMITIDO",F247)))</formula>
    </cfRule>
    <cfRule type="containsText" dxfId="5081" priority="623" operator="containsText" text="NO SE ENCONTRO">
      <formula>NOT(ISERROR(SEARCH("NO SE ENCONTRO",F247)))</formula>
    </cfRule>
    <cfRule type="containsText" dxfId="5080" priority="624" operator="containsText" text="SE ENCONTRO">
      <formula>NOT(ISERROR(SEARCH("SE ENCONTRO",F247)))</formula>
    </cfRule>
    <cfRule type="containsText" dxfId="5079" priority="625" operator="containsText" text="EN BUSQUEDA">
      <formula>NOT(ISERROR(SEARCH("EN BUSQUEDA",F247)))</formula>
    </cfRule>
  </conditionalFormatting>
  <conditionalFormatting sqref="F247">
    <cfRule type="containsText" dxfId="5078" priority="621" operator="containsText" text="REITERADO">
      <formula>NOT(ISERROR(SEARCH("REITERADO",F247)))</formula>
    </cfRule>
  </conditionalFormatting>
  <conditionalFormatting sqref="F259">
    <cfRule type="containsText" dxfId="5077" priority="617" operator="containsText" text="REMITIDO">
      <formula>NOT(ISERROR(SEARCH("REMITIDO",F259)))</formula>
    </cfRule>
    <cfRule type="containsText" dxfId="5076" priority="618" operator="containsText" text="NO SE ENCONTRO">
      <formula>NOT(ISERROR(SEARCH("NO SE ENCONTRO",F259)))</formula>
    </cfRule>
    <cfRule type="containsText" dxfId="5075" priority="619" operator="containsText" text="SE ENCONTRO">
      <formula>NOT(ISERROR(SEARCH("SE ENCONTRO",F259)))</formula>
    </cfRule>
    <cfRule type="containsText" dxfId="5074" priority="620" operator="containsText" text="EN BUSQUEDA">
      <formula>NOT(ISERROR(SEARCH("EN BUSQUEDA",F259)))</formula>
    </cfRule>
  </conditionalFormatting>
  <conditionalFormatting sqref="F259">
    <cfRule type="containsText" dxfId="5073" priority="616" operator="containsText" text="REITERADO">
      <formula>NOT(ISERROR(SEARCH("REITERADO",F259)))</formula>
    </cfRule>
  </conditionalFormatting>
  <conditionalFormatting sqref="F260">
    <cfRule type="containsText" dxfId="5072" priority="612" operator="containsText" text="REMITIDO">
      <formula>NOT(ISERROR(SEARCH("REMITIDO",F260)))</formula>
    </cfRule>
    <cfRule type="containsText" dxfId="5071" priority="613" operator="containsText" text="NO SE ENCONTRO">
      <formula>NOT(ISERROR(SEARCH("NO SE ENCONTRO",F260)))</formula>
    </cfRule>
    <cfRule type="containsText" dxfId="5070" priority="614" operator="containsText" text="SE ENCONTRO">
      <formula>NOT(ISERROR(SEARCH("SE ENCONTRO",F260)))</formula>
    </cfRule>
    <cfRule type="containsText" dxfId="5069" priority="615" operator="containsText" text="EN BUSQUEDA">
      <formula>NOT(ISERROR(SEARCH("EN BUSQUEDA",F260)))</formula>
    </cfRule>
  </conditionalFormatting>
  <conditionalFormatting sqref="F260">
    <cfRule type="containsText" dxfId="5068" priority="611" operator="containsText" text="REITERADO">
      <formula>NOT(ISERROR(SEARCH("REITERADO",F260)))</formula>
    </cfRule>
  </conditionalFormatting>
  <conditionalFormatting sqref="F362">
    <cfRule type="containsText" dxfId="5067" priority="602" operator="containsText" text="REMITIDO">
      <formula>NOT(ISERROR(SEARCH("REMITIDO",F362)))</formula>
    </cfRule>
    <cfRule type="containsText" dxfId="5066" priority="603" operator="containsText" text="NO SE ENCONTRO">
      <formula>NOT(ISERROR(SEARCH("NO SE ENCONTRO",F362)))</formula>
    </cfRule>
    <cfRule type="containsText" dxfId="5065" priority="604" operator="containsText" text="SE ENCONTRO">
      <formula>NOT(ISERROR(SEARCH("SE ENCONTRO",F362)))</formula>
    </cfRule>
    <cfRule type="containsText" dxfId="5064" priority="605" operator="containsText" text="EN BUSQUEDA">
      <formula>NOT(ISERROR(SEARCH("EN BUSQUEDA",F362)))</formula>
    </cfRule>
  </conditionalFormatting>
  <conditionalFormatting sqref="F362">
    <cfRule type="containsText" dxfId="5063" priority="601" operator="containsText" text="REITERADO">
      <formula>NOT(ISERROR(SEARCH("REITERADO",F362)))</formula>
    </cfRule>
  </conditionalFormatting>
  <conditionalFormatting sqref="F363">
    <cfRule type="containsText" dxfId="5062" priority="597" operator="containsText" text="REMITIDO">
      <formula>NOT(ISERROR(SEARCH("REMITIDO",F363)))</formula>
    </cfRule>
    <cfRule type="containsText" dxfId="5061" priority="598" operator="containsText" text="NO SE ENCONTRO">
      <formula>NOT(ISERROR(SEARCH("NO SE ENCONTRO",F363)))</formula>
    </cfRule>
    <cfRule type="containsText" dxfId="5060" priority="599" operator="containsText" text="SE ENCONTRO">
      <formula>NOT(ISERROR(SEARCH("SE ENCONTRO",F363)))</formula>
    </cfRule>
    <cfRule type="containsText" dxfId="5059" priority="600" operator="containsText" text="EN BUSQUEDA">
      <formula>NOT(ISERROR(SEARCH("EN BUSQUEDA",F363)))</formula>
    </cfRule>
  </conditionalFormatting>
  <conditionalFormatting sqref="F363">
    <cfRule type="containsText" dxfId="5058" priority="596" operator="containsText" text="REITERADO">
      <formula>NOT(ISERROR(SEARCH("REITERADO",F363)))</formula>
    </cfRule>
  </conditionalFormatting>
  <conditionalFormatting sqref="F361">
    <cfRule type="containsText" dxfId="5057" priority="607" operator="containsText" text="REMITIDO">
      <formula>NOT(ISERROR(SEARCH("REMITIDO",F361)))</formula>
    </cfRule>
    <cfRule type="containsText" dxfId="5056" priority="608" operator="containsText" text="NO SE ENCONTRO">
      <formula>NOT(ISERROR(SEARCH("NO SE ENCONTRO",F361)))</formula>
    </cfRule>
    <cfRule type="containsText" dxfId="5055" priority="609" operator="containsText" text="SE ENCONTRO">
      <formula>NOT(ISERROR(SEARCH("SE ENCONTRO",F361)))</formula>
    </cfRule>
    <cfRule type="containsText" dxfId="5054" priority="610" operator="containsText" text="EN BUSQUEDA">
      <formula>NOT(ISERROR(SEARCH("EN BUSQUEDA",F361)))</formula>
    </cfRule>
  </conditionalFormatting>
  <conditionalFormatting sqref="F361">
    <cfRule type="containsText" dxfId="5053" priority="606" operator="containsText" text="REITERADO">
      <formula>NOT(ISERROR(SEARCH("REITERADO",F361)))</formula>
    </cfRule>
  </conditionalFormatting>
  <conditionalFormatting sqref="F364">
    <cfRule type="containsText" dxfId="5052" priority="592" operator="containsText" text="REMITIDO">
      <formula>NOT(ISERROR(SEARCH("REMITIDO",F364)))</formula>
    </cfRule>
    <cfRule type="containsText" dxfId="5051" priority="593" operator="containsText" text="NO SE ENCONTRO">
      <formula>NOT(ISERROR(SEARCH("NO SE ENCONTRO",F364)))</formula>
    </cfRule>
    <cfRule type="containsText" dxfId="5050" priority="594" operator="containsText" text="SE ENCONTRO">
      <formula>NOT(ISERROR(SEARCH("SE ENCONTRO",F364)))</formula>
    </cfRule>
    <cfRule type="containsText" dxfId="5049" priority="595" operator="containsText" text="EN BUSQUEDA">
      <formula>NOT(ISERROR(SEARCH("EN BUSQUEDA",F364)))</formula>
    </cfRule>
  </conditionalFormatting>
  <conditionalFormatting sqref="F364">
    <cfRule type="containsText" dxfId="5048" priority="591" operator="containsText" text="REITERADO">
      <formula>NOT(ISERROR(SEARCH("REITERADO",F364)))</formula>
    </cfRule>
  </conditionalFormatting>
  <conditionalFormatting sqref="F365">
    <cfRule type="containsText" dxfId="5047" priority="587" operator="containsText" text="REMITIDO">
      <formula>NOT(ISERROR(SEARCH("REMITIDO",F365)))</formula>
    </cfRule>
    <cfRule type="containsText" dxfId="5046" priority="588" operator="containsText" text="NO SE ENCONTRO">
      <formula>NOT(ISERROR(SEARCH("NO SE ENCONTRO",F365)))</formula>
    </cfRule>
    <cfRule type="containsText" dxfId="5045" priority="589" operator="containsText" text="SE ENCONTRO">
      <formula>NOT(ISERROR(SEARCH("SE ENCONTRO",F365)))</formula>
    </cfRule>
    <cfRule type="containsText" dxfId="5044" priority="590" operator="containsText" text="EN BUSQUEDA">
      <formula>NOT(ISERROR(SEARCH("EN BUSQUEDA",F365)))</formula>
    </cfRule>
  </conditionalFormatting>
  <conditionalFormatting sqref="F365">
    <cfRule type="containsText" dxfId="5043" priority="586" operator="containsText" text="REITERADO">
      <formula>NOT(ISERROR(SEARCH("REITERADO",F365)))</formula>
    </cfRule>
  </conditionalFormatting>
  <conditionalFormatting sqref="F366">
    <cfRule type="containsText" dxfId="5042" priority="582" operator="containsText" text="REMITIDO">
      <formula>NOT(ISERROR(SEARCH("REMITIDO",F366)))</formula>
    </cfRule>
    <cfRule type="containsText" dxfId="5041" priority="583" operator="containsText" text="NO SE ENCONTRO">
      <formula>NOT(ISERROR(SEARCH("NO SE ENCONTRO",F366)))</formula>
    </cfRule>
    <cfRule type="containsText" dxfId="5040" priority="584" operator="containsText" text="SE ENCONTRO">
      <formula>NOT(ISERROR(SEARCH("SE ENCONTRO",F366)))</formula>
    </cfRule>
    <cfRule type="containsText" dxfId="5039" priority="585" operator="containsText" text="EN BUSQUEDA">
      <formula>NOT(ISERROR(SEARCH("EN BUSQUEDA",F366)))</formula>
    </cfRule>
  </conditionalFormatting>
  <conditionalFormatting sqref="F366">
    <cfRule type="containsText" dxfId="5038" priority="581" operator="containsText" text="REITERADO">
      <formula>NOT(ISERROR(SEARCH("REITERADO",F366)))</formula>
    </cfRule>
  </conditionalFormatting>
  <conditionalFormatting sqref="F371">
    <cfRule type="containsText" dxfId="5037" priority="577" operator="containsText" text="REMITIDO">
      <formula>NOT(ISERROR(SEARCH("REMITIDO",F371)))</formula>
    </cfRule>
    <cfRule type="containsText" dxfId="5036" priority="578" operator="containsText" text="NO SE ENCONTRO">
      <formula>NOT(ISERROR(SEARCH("NO SE ENCONTRO",F371)))</formula>
    </cfRule>
    <cfRule type="containsText" dxfId="5035" priority="579" operator="containsText" text="SE ENCONTRO">
      <formula>NOT(ISERROR(SEARCH("SE ENCONTRO",F371)))</formula>
    </cfRule>
    <cfRule type="containsText" dxfId="5034" priority="580" operator="containsText" text="EN BUSQUEDA">
      <formula>NOT(ISERROR(SEARCH("EN BUSQUEDA",F371)))</formula>
    </cfRule>
  </conditionalFormatting>
  <conditionalFormatting sqref="F371">
    <cfRule type="containsText" dxfId="5033" priority="576" operator="containsText" text="REITERADO">
      <formula>NOT(ISERROR(SEARCH("REITERADO",F371)))</formula>
    </cfRule>
  </conditionalFormatting>
  <conditionalFormatting sqref="F383">
    <cfRule type="containsText" dxfId="5032" priority="556" operator="containsText" text="REITERADO">
      <formula>NOT(ISERROR(SEARCH("REITERADO",F383)))</formula>
    </cfRule>
  </conditionalFormatting>
  <conditionalFormatting sqref="F374">
    <cfRule type="containsText" dxfId="5031" priority="572" operator="containsText" text="REMITIDO">
      <formula>NOT(ISERROR(SEARCH("REMITIDO",F374)))</formula>
    </cfRule>
    <cfRule type="containsText" dxfId="5030" priority="573" operator="containsText" text="NO SE ENCONTRO">
      <formula>NOT(ISERROR(SEARCH("NO SE ENCONTRO",F374)))</formula>
    </cfRule>
    <cfRule type="containsText" dxfId="5029" priority="574" operator="containsText" text="SE ENCONTRO">
      <formula>NOT(ISERROR(SEARCH("SE ENCONTRO",F374)))</formula>
    </cfRule>
    <cfRule type="containsText" dxfId="5028" priority="575" operator="containsText" text="EN BUSQUEDA">
      <formula>NOT(ISERROR(SEARCH("EN BUSQUEDA",F374)))</formula>
    </cfRule>
  </conditionalFormatting>
  <conditionalFormatting sqref="F374">
    <cfRule type="containsText" dxfId="5027" priority="571" operator="containsText" text="REITERADO">
      <formula>NOT(ISERROR(SEARCH("REITERADO",F374)))</formula>
    </cfRule>
  </conditionalFormatting>
  <conditionalFormatting sqref="F376">
    <cfRule type="containsText" dxfId="5026" priority="567" operator="containsText" text="REMITIDO">
      <formula>NOT(ISERROR(SEARCH("REMITIDO",F376)))</formula>
    </cfRule>
    <cfRule type="containsText" dxfId="5025" priority="568" operator="containsText" text="NO SE ENCONTRO">
      <formula>NOT(ISERROR(SEARCH("NO SE ENCONTRO",F376)))</formula>
    </cfRule>
    <cfRule type="containsText" dxfId="5024" priority="569" operator="containsText" text="SE ENCONTRO">
      <formula>NOT(ISERROR(SEARCH("SE ENCONTRO",F376)))</formula>
    </cfRule>
    <cfRule type="containsText" dxfId="5023" priority="570" operator="containsText" text="EN BUSQUEDA">
      <formula>NOT(ISERROR(SEARCH("EN BUSQUEDA",F376)))</formula>
    </cfRule>
  </conditionalFormatting>
  <conditionalFormatting sqref="F376">
    <cfRule type="containsText" dxfId="5022" priority="566" operator="containsText" text="REITERADO">
      <formula>NOT(ISERROR(SEARCH("REITERADO",F376)))</formula>
    </cfRule>
  </conditionalFormatting>
  <conditionalFormatting sqref="F377">
    <cfRule type="containsText" dxfId="5021" priority="562" operator="containsText" text="REMITIDO">
      <formula>NOT(ISERROR(SEARCH("REMITIDO",F377)))</formula>
    </cfRule>
    <cfRule type="containsText" dxfId="5020" priority="563" operator="containsText" text="NO SE ENCONTRO">
      <formula>NOT(ISERROR(SEARCH("NO SE ENCONTRO",F377)))</formula>
    </cfRule>
    <cfRule type="containsText" dxfId="5019" priority="564" operator="containsText" text="SE ENCONTRO">
      <formula>NOT(ISERROR(SEARCH("SE ENCONTRO",F377)))</formula>
    </cfRule>
    <cfRule type="containsText" dxfId="5018" priority="565" operator="containsText" text="EN BUSQUEDA">
      <formula>NOT(ISERROR(SEARCH("EN BUSQUEDA",F377)))</formula>
    </cfRule>
  </conditionalFormatting>
  <conditionalFormatting sqref="F377">
    <cfRule type="containsText" dxfId="5017" priority="561" operator="containsText" text="REITERADO">
      <formula>NOT(ISERROR(SEARCH("REITERADO",F377)))</formula>
    </cfRule>
  </conditionalFormatting>
  <conditionalFormatting sqref="F383">
    <cfRule type="containsText" dxfId="5016" priority="557" operator="containsText" text="REMITIDO">
      <formula>NOT(ISERROR(SEARCH("REMITIDO",F383)))</formula>
    </cfRule>
    <cfRule type="containsText" dxfId="5015" priority="558" operator="containsText" text="NO SE ENCONTRO">
      <formula>NOT(ISERROR(SEARCH("NO SE ENCONTRO",F383)))</formula>
    </cfRule>
    <cfRule type="containsText" dxfId="5014" priority="559" operator="containsText" text="SE ENCONTRO">
      <formula>NOT(ISERROR(SEARCH("SE ENCONTRO",F383)))</formula>
    </cfRule>
    <cfRule type="containsText" dxfId="5013" priority="560" operator="containsText" text="EN BUSQUEDA">
      <formula>NOT(ISERROR(SEARCH("EN BUSQUEDA",F383)))</formula>
    </cfRule>
  </conditionalFormatting>
  <conditionalFormatting sqref="A418:A480">
    <cfRule type="cellIs" dxfId="5012" priority="555" operator="equal">
      <formula>"PENDIENTE"</formula>
    </cfRule>
  </conditionalFormatting>
  <conditionalFormatting sqref="B432">
    <cfRule type="cellIs" dxfId="5011" priority="554" operator="equal">
      <formula>"PENDIENTE"</formula>
    </cfRule>
  </conditionalFormatting>
  <conditionalFormatting sqref="F478">
    <cfRule type="containsText" dxfId="5010" priority="550" operator="containsText" text="REMITIDO">
      <formula>NOT(ISERROR(SEARCH("REMITIDO",F478)))</formula>
    </cfRule>
    <cfRule type="containsText" dxfId="5009" priority="551" operator="containsText" text="NO SE ENCONTRO">
      <formula>NOT(ISERROR(SEARCH("NO SE ENCONTRO",F478)))</formula>
    </cfRule>
    <cfRule type="containsText" dxfId="5008" priority="552" operator="containsText" text="SE ENCONTRO">
      <formula>NOT(ISERROR(SEARCH("SE ENCONTRO",F478)))</formula>
    </cfRule>
    <cfRule type="containsText" dxfId="5007" priority="553" operator="containsText" text="EN BUSQUEDA">
      <formula>NOT(ISERROR(SEARCH("EN BUSQUEDA",F478)))</formula>
    </cfRule>
  </conditionalFormatting>
  <conditionalFormatting sqref="F478">
    <cfRule type="containsText" dxfId="5006" priority="549" operator="containsText" text="REITERADO">
      <formula>NOT(ISERROR(SEARCH("REITERADO",F478)))</formula>
    </cfRule>
  </conditionalFormatting>
  <conditionalFormatting sqref="F139">
    <cfRule type="containsText" dxfId="5005" priority="545" operator="containsText" text="REMITIDO">
      <formula>NOT(ISERROR(SEARCH("REMITIDO",F139)))</formula>
    </cfRule>
    <cfRule type="containsText" dxfId="5004" priority="546" operator="containsText" text="NO SE ENCONTRO">
      <formula>NOT(ISERROR(SEARCH("NO SE ENCONTRO",F139)))</formula>
    </cfRule>
    <cfRule type="containsText" dxfId="5003" priority="547" operator="containsText" text="SE ENCONTRO">
      <formula>NOT(ISERROR(SEARCH("SE ENCONTRO",F139)))</formula>
    </cfRule>
    <cfRule type="containsText" dxfId="5002" priority="548" operator="containsText" text="EN BUSQUEDA">
      <formula>NOT(ISERROR(SEARCH("EN BUSQUEDA",F139)))</formula>
    </cfRule>
  </conditionalFormatting>
  <conditionalFormatting sqref="F139">
    <cfRule type="containsText" dxfId="5001" priority="544" operator="containsText" text="REITERADO">
      <formula>NOT(ISERROR(SEARCH("REITERADO",F139)))</formula>
    </cfRule>
  </conditionalFormatting>
  <conditionalFormatting sqref="E173">
    <cfRule type="duplicateValues" dxfId="5000" priority="542"/>
  </conditionalFormatting>
  <conditionalFormatting sqref="E173">
    <cfRule type="duplicateValues" dxfId="4999" priority="543"/>
  </conditionalFormatting>
  <conditionalFormatting sqref="E174">
    <cfRule type="duplicateValues" dxfId="4998" priority="540"/>
  </conditionalFormatting>
  <conditionalFormatting sqref="E174">
    <cfRule type="duplicateValues" dxfId="4997" priority="541"/>
  </conditionalFormatting>
  <conditionalFormatting sqref="E192:E193">
    <cfRule type="duplicateValues" dxfId="4996" priority="723"/>
  </conditionalFormatting>
  <conditionalFormatting sqref="E194:E201">
    <cfRule type="duplicateValues" dxfId="4995" priority="724"/>
  </conditionalFormatting>
  <conditionalFormatting sqref="F223">
    <cfRule type="containsText" dxfId="4994" priority="536" operator="containsText" text="REMITIDO">
      <formula>NOT(ISERROR(SEARCH("REMITIDO",F223)))</formula>
    </cfRule>
    <cfRule type="containsText" dxfId="4993" priority="537" operator="containsText" text="NO SE ENCONTRO">
      <formula>NOT(ISERROR(SEARCH("NO SE ENCONTRO",F223)))</formula>
    </cfRule>
    <cfRule type="containsText" dxfId="4992" priority="538" operator="containsText" text="SE ENCONTRO">
      <formula>NOT(ISERROR(SEARCH("SE ENCONTRO",F223)))</formula>
    </cfRule>
    <cfRule type="containsText" dxfId="4991" priority="539" operator="containsText" text="EN BUSQUEDA">
      <formula>NOT(ISERROR(SEARCH("EN BUSQUEDA",F223)))</formula>
    </cfRule>
  </conditionalFormatting>
  <conditionalFormatting sqref="F223">
    <cfRule type="containsText" dxfId="4990" priority="535" operator="containsText" text="REITERADO">
      <formula>NOT(ISERROR(SEARCH("REITERADO",F223)))</formula>
    </cfRule>
  </conditionalFormatting>
  <conditionalFormatting sqref="F224">
    <cfRule type="containsText" dxfId="4989" priority="531" operator="containsText" text="REMITIDO">
      <formula>NOT(ISERROR(SEARCH("REMITIDO",F224)))</formula>
    </cfRule>
    <cfRule type="containsText" dxfId="4988" priority="532" operator="containsText" text="NO SE ENCONTRO">
      <formula>NOT(ISERROR(SEARCH("NO SE ENCONTRO",F224)))</formula>
    </cfRule>
    <cfRule type="containsText" dxfId="4987" priority="533" operator="containsText" text="SE ENCONTRO">
      <formula>NOT(ISERROR(SEARCH("SE ENCONTRO",F224)))</formula>
    </cfRule>
    <cfRule type="containsText" dxfId="4986" priority="534" operator="containsText" text="EN BUSQUEDA">
      <formula>NOT(ISERROR(SEARCH("EN BUSQUEDA",F224)))</formula>
    </cfRule>
  </conditionalFormatting>
  <conditionalFormatting sqref="F224">
    <cfRule type="containsText" dxfId="4985" priority="530" operator="containsText" text="REITERADO">
      <formula>NOT(ISERROR(SEARCH("REITERADO",F224)))</formula>
    </cfRule>
  </conditionalFormatting>
  <conditionalFormatting sqref="F225">
    <cfRule type="containsText" dxfId="4984" priority="526" operator="containsText" text="REMITIDO">
      <formula>NOT(ISERROR(SEARCH("REMITIDO",F225)))</formula>
    </cfRule>
    <cfRule type="containsText" dxfId="4983" priority="527" operator="containsText" text="NO SE ENCONTRO">
      <formula>NOT(ISERROR(SEARCH("NO SE ENCONTRO",F225)))</formula>
    </cfRule>
    <cfRule type="containsText" dxfId="4982" priority="528" operator="containsText" text="SE ENCONTRO">
      <formula>NOT(ISERROR(SEARCH("SE ENCONTRO",F225)))</formula>
    </cfRule>
    <cfRule type="containsText" dxfId="4981" priority="529" operator="containsText" text="EN BUSQUEDA">
      <formula>NOT(ISERROR(SEARCH("EN BUSQUEDA",F225)))</formula>
    </cfRule>
  </conditionalFormatting>
  <conditionalFormatting sqref="F225">
    <cfRule type="containsText" dxfId="4980" priority="525" operator="containsText" text="REITERADO">
      <formula>NOT(ISERROR(SEARCH("REITERADO",F225)))</formula>
    </cfRule>
  </conditionalFormatting>
  <conditionalFormatting sqref="F240">
    <cfRule type="containsText" dxfId="4979" priority="521" operator="containsText" text="REMITIDO">
      <formula>NOT(ISERROR(SEARCH("REMITIDO",F240)))</formula>
    </cfRule>
    <cfRule type="containsText" dxfId="4978" priority="522" operator="containsText" text="NO SE ENCONTRO">
      <formula>NOT(ISERROR(SEARCH("NO SE ENCONTRO",F240)))</formula>
    </cfRule>
    <cfRule type="containsText" dxfId="4977" priority="523" operator="containsText" text="SE ENCONTRO">
      <formula>NOT(ISERROR(SEARCH("SE ENCONTRO",F240)))</formula>
    </cfRule>
    <cfRule type="containsText" dxfId="4976" priority="524" operator="containsText" text="EN BUSQUEDA">
      <formula>NOT(ISERROR(SEARCH("EN BUSQUEDA",F240)))</formula>
    </cfRule>
  </conditionalFormatting>
  <conditionalFormatting sqref="F240">
    <cfRule type="containsText" dxfId="4975" priority="520" operator="containsText" text="REITERADO">
      <formula>NOT(ISERROR(SEARCH("REITERADO",F240)))</formula>
    </cfRule>
  </conditionalFormatting>
  <conditionalFormatting sqref="F240">
    <cfRule type="containsText" dxfId="4974" priority="516" operator="containsText" text="REMITIDO">
      <formula>NOT(ISERROR(SEARCH("REMITIDO",F240)))</formula>
    </cfRule>
    <cfRule type="containsText" dxfId="4973" priority="517" operator="containsText" text="NO SE ENCONTRO">
      <formula>NOT(ISERROR(SEARCH("NO SE ENCONTRO",F240)))</formula>
    </cfRule>
    <cfRule type="containsText" dxfId="4972" priority="518" operator="containsText" text="SE ENCONTRO">
      <formula>NOT(ISERROR(SEARCH("SE ENCONTRO",F240)))</formula>
    </cfRule>
    <cfRule type="containsText" dxfId="4971" priority="519" operator="containsText" text="EN BUSQUEDA">
      <formula>NOT(ISERROR(SEARCH("EN BUSQUEDA",F240)))</formula>
    </cfRule>
  </conditionalFormatting>
  <conditionalFormatting sqref="F242:F243">
    <cfRule type="containsText" dxfId="4970" priority="512" operator="containsText" text="REMITIDO">
      <formula>NOT(ISERROR(SEARCH("REMITIDO",F242)))</formula>
    </cfRule>
    <cfRule type="containsText" dxfId="4969" priority="513" operator="containsText" text="NO SE ENCONTRO">
      <formula>NOT(ISERROR(SEARCH("NO SE ENCONTRO",F242)))</formula>
    </cfRule>
    <cfRule type="containsText" dxfId="4968" priority="514" operator="containsText" text="SE ENCONTRO">
      <formula>NOT(ISERROR(SEARCH("SE ENCONTRO",F242)))</formula>
    </cfRule>
    <cfRule type="containsText" dxfId="4967" priority="515" operator="containsText" text="EN BUSQUEDA">
      <formula>NOT(ISERROR(SEARCH("EN BUSQUEDA",F242)))</formula>
    </cfRule>
  </conditionalFormatting>
  <conditionalFormatting sqref="F242:F243">
    <cfRule type="containsText" dxfId="4966" priority="511" operator="containsText" text="REITERADO">
      <formula>NOT(ISERROR(SEARCH("REITERADO",F242)))</formula>
    </cfRule>
  </conditionalFormatting>
  <conditionalFormatting sqref="F242:F243">
    <cfRule type="containsText" dxfId="4965" priority="507" operator="containsText" text="REMITIDO">
      <formula>NOT(ISERROR(SEARCH("REMITIDO",F242)))</formula>
    </cfRule>
    <cfRule type="containsText" dxfId="4964" priority="508" operator="containsText" text="NO SE ENCONTRO">
      <formula>NOT(ISERROR(SEARCH("NO SE ENCONTRO",F242)))</formula>
    </cfRule>
    <cfRule type="containsText" dxfId="4963" priority="509" operator="containsText" text="SE ENCONTRO">
      <formula>NOT(ISERROR(SEARCH("SE ENCONTRO",F242)))</formula>
    </cfRule>
    <cfRule type="containsText" dxfId="4962" priority="510" operator="containsText" text="EN BUSQUEDA">
      <formula>NOT(ISERROR(SEARCH("EN BUSQUEDA",F242)))</formula>
    </cfRule>
  </conditionalFormatting>
  <conditionalFormatting sqref="F241">
    <cfRule type="containsText" dxfId="4961" priority="503" operator="containsText" text="REMITIDO">
      <formula>NOT(ISERROR(SEARCH("REMITIDO",F241)))</formula>
    </cfRule>
    <cfRule type="containsText" dxfId="4960" priority="504" operator="containsText" text="NO SE ENCONTRO">
      <formula>NOT(ISERROR(SEARCH("NO SE ENCONTRO",F241)))</formula>
    </cfRule>
    <cfRule type="containsText" dxfId="4959" priority="505" operator="containsText" text="SE ENCONTRO">
      <formula>NOT(ISERROR(SEARCH("SE ENCONTRO",F241)))</formula>
    </cfRule>
    <cfRule type="containsText" dxfId="4958" priority="506" operator="containsText" text="EN BUSQUEDA">
      <formula>NOT(ISERROR(SEARCH("EN BUSQUEDA",F241)))</formula>
    </cfRule>
  </conditionalFormatting>
  <conditionalFormatting sqref="F241">
    <cfRule type="containsText" dxfId="4957" priority="502" operator="containsText" text="REITERADO">
      <formula>NOT(ISERROR(SEARCH("REITERADO",F241)))</formula>
    </cfRule>
  </conditionalFormatting>
  <conditionalFormatting sqref="F241">
    <cfRule type="containsText" dxfId="4956" priority="498" operator="containsText" text="REMITIDO">
      <formula>NOT(ISERROR(SEARCH("REMITIDO",F241)))</formula>
    </cfRule>
    <cfRule type="containsText" dxfId="4955" priority="499" operator="containsText" text="NO SE ENCONTRO">
      <formula>NOT(ISERROR(SEARCH("NO SE ENCONTRO",F241)))</formula>
    </cfRule>
    <cfRule type="containsText" dxfId="4954" priority="500" operator="containsText" text="SE ENCONTRO">
      <formula>NOT(ISERROR(SEARCH("SE ENCONTRO",F241)))</formula>
    </cfRule>
    <cfRule type="containsText" dxfId="4953" priority="501" operator="containsText" text="EN BUSQUEDA">
      <formula>NOT(ISERROR(SEARCH("EN BUSQUEDA",F241)))</formula>
    </cfRule>
  </conditionalFormatting>
  <conditionalFormatting sqref="F239">
    <cfRule type="containsText" dxfId="4952" priority="494" operator="containsText" text="REMITIDO">
      <formula>NOT(ISERROR(SEARCH("REMITIDO",F239)))</formula>
    </cfRule>
    <cfRule type="containsText" dxfId="4951" priority="495" operator="containsText" text="NO SE ENCONTRO">
      <formula>NOT(ISERROR(SEARCH("NO SE ENCONTRO",F239)))</formula>
    </cfRule>
    <cfRule type="containsText" dxfId="4950" priority="496" operator="containsText" text="SE ENCONTRO">
      <formula>NOT(ISERROR(SEARCH("SE ENCONTRO",F239)))</formula>
    </cfRule>
    <cfRule type="containsText" dxfId="4949" priority="497" operator="containsText" text="EN BUSQUEDA">
      <formula>NOT(ISERROR(SEARCH("EN BUSQUEDA",F239)))</formula>
    </cfRule>
  </conditionalFormatting>
  <conditionalFormatting sqref="F239">
    <cfRule type="containsText" dxfId="4948" priority="493" operator="containsText" text="REITERADO">
      <formula>NOT(ISERROR(SEARCH("REITERADO",F239)))</formula>
    </cfRule>
  </conditionalFormatting>
  <conditionalFormatting sqref="F257:F267">
    <cfRule type="containsText" dxfId="4947" priority="489" operator="containsText" text="REMITIDO">
      <formula>NOT(ISERROR(SEARCH("REMITIDO",F257)))</formula>
    </cfRule>
    <cfRule type="containsText" dxfId="4946" priority="490" operator="containsText" text="NO SE ENCONTRO">
      <formula>NOT(ISERROR(SEARCH("NO SE ENCONTRO",F257)))</formula>
    </cfRule>
    <cfRule type="containsText" dxfId="4945" priority="491" operator="containsText" text="SE ENCONTRO">
      <formula>NOT(ISERROR(SEARCH("SE ENCONTRO",F257)))</formula>
    </cfRule>
    <cfRule type="containsText" dxfId="4944" priority="492" operator="containsText" text="EN BUSQUEDA">
      <formula>NOT(ISERROR(SEARCH("EN BUSQUEDA",F257)))</formula>
    </cfRule>
  </conditionalFormatting>
  <conditionalFormatting sqref="F257:F267">
    <cfRule type="containsText" dxfId="4943" priority="488" operator="containsText" text="REITERADO">
      <formula>NOT(ISERROR(SEARCH("REITERADO",F257)))</formula>
    </cfRule>
  </conditionalFormatting>
  <conditionalFormatting sqref="F269">
    <cfRule type="containsText" dxfId="4942" priority="484" operator="containsText" text="REMITIDO">
      <formula>NOT(ISERROR(SEARCH("REMITIDO",F269)))</formula>
    </cfRule>
    <cfRule type="containsText" dxfId="4941" priority="485" operator="containsText" text="NO SE ENCONTRO">
      <formula>NOT(ISERROR(SEARCH("NO SE ENCONTRO",F269)))</formula>
    </cfRule>
    <cfRule type="containsText" dxfId="4940" priority="486" operator="containsText" text="SE ENCONTRO">
      <formula>NOT(ISERROR(SEARCH("SE ENCONTRO",F269)))</formula>
    </cfRule>
    <cfRule type="containsText" dxfId="4939" priority="487" operator="containsText" text="EN BUSQUEDA">
      <formula>NOT(ISERROR(SEARCH("EN BUSQUEDA",F269)))</formula>
    </cfRule>
  </conditionalFormatting>
  <conditionalFormatting sqref="F269">
    <cfRule type="containsText" dxfId="4938" priority="483" operator="containsText" text="REITERADO">
      <formula>NOT(ISERROR(SEARCH("REITERADO",F269)))</formula>
    </cfRule>
  </conditionalFormatting>
  <conditionalFormatting sqref="F270">
    <cfRule type="containsText" dxfId="4937" priority="479" operator="containsText" text="REMITIDO">
      <formula>NOT(ISERROR(SEARCH("REMITIDO",F270)))</formula>
    </cfRule>
    <cfRule type="containsText" dxfId="4936" priority="480" operator="containsText" text="NO SE ENCONTRO">
      <formula>NOT(ISERROR(SEARCH("NO SE ENCONTRO",F270)))</formula>
    </cfRule>
    <cfRule type="containsText" dxfId="4935" priority="481" operator="containsText" text="SE ENCONTRO">
      <formula>NOT(ISERROR(SEARCH("SE ENCONTRO",F270)))</formula>
    </cfRule>
    <cfRule type="containsText" dxfId="4934" priority="482" operator="containsText" text="EN BUSQUEDA">
      <formula>NOT(ISERROR(SEARCH("EN BUSQUEDA",F270)))</formula>
    </cfRule>
  </conditionalFormatting>
  <conditionalFormatting sqref="F270">
    <cfRule type="containsText" dxfId="4933" priority="478" operator="containsText" text="REITERADO">
      <formula>NOT(ISERROR(SEARCH("REITERADO",F270)))</formula>
    </cfRule>
  </conditionalFormatting>
  <conditionalFormatting sqref="F271">
    <cfRule type="containsText" dxfId="4932" priority="474" operator="containsText" text="REMITIDO">
      <formula>NOT(ISERROR(SEARCH("REMITIDO",F271)))</formula>
    </cfRule>
    <cfRule type="containsText" dxfId="4931" priority="475" operator="containsText" text="NO SE ENCONTRO">
      <formula>NOT(ISERROR(SEARCH("NO SE ENCONTRO",F271)))</formula>
    </cfRule>
    <cfRule type="containsText" dxfId="4930" priority="476" operator="containsText" text="SE ENCONTRO">
      <formula>NOT(ISERROR(SEARCH("SE ENCONTRO",F271)))</formula>
    </cfRule>
    <cfRule type="containsText" dxfId="4929" priority="477" operator="containsText" text="EN BUSQUEDA">
      <formula>NOT(ISERROR(SEARCH("EN BUSQUEDA",F271)))</formula>
    </cfRule>
  </conditionalFormatting>
  <conditionalFormatting sqref="F271">
    <cfRule type="containsText" dxfId="4928" priority="473" operator="containsText" text="REITERADO">
      <formula>NOT(ISERROR(SEARCH("REITERADO",F271)))</formula>
    </cfRule>
  </conditionalFormatting>
  <conditionalFormatting sqref="F275">
    <cfRule type="containsText" dxfId="4927" priority="469" operator="containsText" text="REMITIDO">
      <formula>NOT(ISERROR(SEARCH("REMITIDO",F275)))</formula>
    </cfRule>
    <cfRule type="containsText" dxfId="4926" priority="470" operator="containsText" text="NO SE ENCONTRO">
      <formula>NOT(ISERROR(SEARCH("NO SE ENCONTRO",F275)))</formula>
    </cfRule>
    <cfRule type="containsText" dxfId="4925" priority="471" operator="containsText" text="SE ENCONTRO">
      <formula>NOT(ISERROR(SEARCH("SE ENCONTRO",F275)))</formula>
    </cfRule>
    <cfRule type="containsText" dxfId="4924" priority="472" operator="containsText" text="EN BUSQUEDA">
      <formula>NOT(ISERROR(SEARCH("EN BUSQUEDA",F275)))</formula>
    </cfRule>
  </conditionalFormatting>
  <conditionalFormatting sqref="F275">
    <cfRule type="containsText" dxfId="4923" priority="468" operator="containsText" text="REITERADO">
      <formula>NOT(ISERROR(SEARCH("REITERADO",F275)))</formula>
    </cfRule>
  </conditionalFormatting>
  <conditionalFormatting sqref="F276">
    <cfRule type="containsText" dxfId="4922" priority="464" operator="containsText" text="REMITIDO">
      <formula>NOT(ISERROR(SEARCH("REMITIDO",F276)))</formula>
    </cfRule>
    <cfRule type="containsText" dxfId="4921" priority="465" operator="containsText" text="NO SE ENCONTRO">
      <formula>NOT(ISERROR(SEARCH("NO SE ENCONTRO",F276)))</formula>
    </cfRule>
    <cfRule type="containsText" dxfId="4920" priority="466" operator="containsText" text="SE ENCONTRO">
      <formula>NOT(ISERROR(SEARCH("SE ENCONTRO",F276)))</formula>
    </cfRule>
    <cfRule type="containsText" dxfId="4919" priority="467" operator="containsText" text="EN BUSQUEDA">
      <formula>NOT(ISERROR(SEARCH("EN BUSQUEDA",F276)))</formula>
    </cfRule>
  </conditionalFormatting>
  <conditionalFormatting sqref="F276">
    <cfRule type="containsText" dxfId="4918" priority="463" operator="containsText" text="REITERADO">
      <formula>NOT(ISERROR(SEARCH("REITERADO",F276)))</formula>
    </cfRule>
  </conditionalFormatting>
  <conditionalFormatting sqref="F298">
    <cfRule type="containsText" dxfId="4917" priority="459" operator="containsText" text="REMITIDO">
      <formula>NOT(ISERROR(SEARCH("REMITIDO",F298)))</formula>
    </cfRule>
    <cfRule type="containsText" dxfId="4916" priority="460" operator="containsText" text="NO SE ENCONTRO">
      <formula>NOT(ISERROR(SEARCH("NO SE ENCONTRO",F298)))</formula>
    </cfRule>
    <cfRule type="containsText" dxfId="4915" priority="461" operator="containsText" text="SE ENCONTRO">
      <formula>NOT(ISERROR(SEARCH("SE ENCONTRO",F298)))</formula>
    </cfRule>
    <cfRule type="containsText" dxfId="4914" priority="462" operator="containsText" text="EN BUSQUEDA">
      <formula>NOT(ISERROR(SEARCH("EN BUSQUEDA",F298)))</formula>
    </cfRule>
  </conditionalFormatting>
  <conditionalFormatting sqref="F298">
    <cfRule type="containsText" dxfId="4913" priority="458" operator="containsText" text="REITERADO">
      <formula>NOT(ISERROR(SEARCH("REITERADO",F298)))</formula>
    </cfRule>
  </conditionalFormatting>
  <conditionalFormatting sqref="F306">
    <cfRule type="containsText" dxfId="4912" priority="454" operator="containsText" text="REMITIDO">
      <formula>NOT(ISERROR(SEARCH("REMITIDO",F306)))</formula>
    </cfRule>
    <cfRule type="containsText" dxfId="4911" priority="455" operator="containsText" text="NO SE ENCONTRO">
      <formula>NOT(ISERROR(SEARCH("NO SE ENCONTRO",F306)))</formula>
    </cfRule>
    <cfRule type="containsText" dxfId="4910" priority="456" operator="containsText" text="SE ENCONTRO">
      <formula>NOT(ISERROR(SEARCH("SE ENCONTRO",F306)))</formula>
    </cfRule>
    <cfRule type="containsText" dxfId="4909" priority="457" operator="containsText" text="EN BUSQUEDA">
      <formula>NOT(ISERROR(SEARCH("EN BUSQUEDA",F306)))</formula>
    </cfRule>
  </conditionalFormatting>
  <conditionalFormatting sqref="F306">
    <cfRule type="containsText" dxfId="4908" priority="453" operator="containsText" text="REITERADO">
      <formula>NOT(ISERROR(SEARCH("REITERADO",F306)))</formula>
    </cfRule>
  </conditionalFormatting>
  <conditionalFormatting sqref="F308">
    <cfRule type="containsText" dxfId="4907" priority="449" operator="containsText" text="REMITIDO">
      <formula>NOT(ISERROR(SEARCH("REMITIDO",F308)))</formula>
    </cfRule>
    <cfRule type="containsText" dxfId="4906" priority="450" operator="containsText" text="NO SE ENCONTRO">
      <formula>NOT(ISERROR(SEARCH("NO SE ENCONTRO",F308)))</formula>
    </cfRule>
    <cfRule type="containsText" dxfId="4905" priority="451" operator="containsText" text="SE ENCONTRO">
      <formula>NOT(ISERROR(SEARCH("SE ENCONTRO",F308)))</formula>
    </cfRule>
    <cfRule type="containsText" dxfId="4904" priority="452" operator="containsText" text="EN BUSQUEDA">
      <formula>NOT(ISERROR(SEARCH("EN BUSQUEDA",F308)))</formula>
    </cfRule>
  </conditionalFormatting>
  <conditionalFormatting sqref="F308">
    <cfRule type="containsText" dxfId="4903" priority="448" operator="containsText" text="REITERADO">
      <formula>NOT(ISERROR(SEARCH("REITERADO",F308)))</formula>
    </cfRule>
  </conditionalFormatting>
  <conditionalFormatting sqref="F349">
    <cfRule type="containsText" dxfId="4902" priority="413" operator="containsText" text="REITERADO">
      <formula>NOT(ISERROR(SEARCH("REITERADO",F349)))</formula>
    </cfRule>
  </conditionalFormatting>
  <conditionalFormatting sqref="F310">
    <cfRule type="containsText" dxfId="4901" priority="444" operator="containsText" text="REMITIDO">
      <formula>NOT(ISERROR(SEARCH("REMITIDO",F310)))</formula>
    </cfRule>
    <cfRule type="containsText" dxfId="4900" priority="445" operator="containsText" text="NO SE ENCONTRO">
      <formula>NOT(ISERROR(SEARCH("NO SE ENCONTRO",F310)))</formula>
    </cfRule>
    <cfRule type="containsText" dxfId="4899" priority="446" operator="containsText" text="SE ENCONTRO">
      <formula>NOT(ISERROR(SEARCH("SE ENCONTRO",F310)))</formula>
    </cfRule>
    <cfRule type="containsText" dxfId="4898" priority="447" operator="containsText" text="EN BUSQUEDA">
      <formula>NOT(ISERROR(SEARCH("EN BUSQUEDA",F310)))</formula>
    </cfRule>
  </conditionalFormatting>
  <conditionalFormatting sqref="F310">
    <cfRule type="containsText" dxfId="4897" priority="443" operator="containsText" text="REITERADO">
      <formula>NOT(ISERROR(SEARCH("REITERADO",F310)))</formula>
    </cfRule>
  </conditionalFormatting>
  <conditionalFormatting sqref="F312:F315">
    <cfRule type="containsText" dxfId="4896" priority="439" operator="containsText" text="REMITIDO">
      <formula>NOT(ISERROR(SEARCH("REMITIDO",F312)))</formula>
    </cfRule>
    <cfRule type="containsText" dxfId="4895" priority="440" operator="containsText" text="NO SE ENCONTRO">
      <formula>NOT(ISERROR(SEARCH("NO SE ENCONTRO",F312)))</formula>
    </cfRule>
    <cfRule type="containsText" dxfId="4894" priority="441" operator="containsText" text="SE ENCONTRO">
      <formula>NOT(ISERROR(SEARCH("SE ENCONTRO",F312)))</formula>
    </cfRule>
    <cfRule type="containsText" dxfId="4893" priority="442" operator="containsText" text="EN BUSQUEDA">
      <formula>NOT(ISERROR(SEARCH("EN BUSQUEDA",F312)))</formula>
    </cfRule>
  </conditionalFormatting>
  <conditionalFormatting sqref="F312:F315">
    <cfRule type="containsText" dxfId="4892" priority="438" operator="containsText" text="REITERADO">
      <formula>NOT(ISERROR(SEARCH("REITERADO",F312)))</formula>
    </cfRule>
  </conditionalFormatting>
  <conditionalFormatting sqref="F311">
    <cfRule type="containsText" dxfId="4891" priority="434" operator="containsText" text="REMITIDO">
      <formula>NOT(ISERROR(SEARCH("REMITIDO",F311)))</formula>
    </cfRule>
    <cfRule type="containsText" dxfId="4890" priority="435" operator="containsText" text="NO SE ENCONTRO">
      <formula>NOT(ISERROR(SEARCH("NO SE ENCONTRO",F311)))</formula>
    </cfRule>
    <cfRule type="containsText" dxfId="4889" priority="436" operator="containsText" text="SE ENCONTRO">
      <formula>NOT(ISERROR(SEARCH("SE ENCONTRO",F311)))</formula>
    </cfRule>
    <cfRule type="containsText" dxfId="4888" priority="437" operator="containsText" text="EN BUSQUEDA">
      <formula>NOT(ISERROR(SEARCH("EN BUSQUEDA",F311)))</formula>
    </cfRule>
  </conditionalFormatting>
  <conditionalFormatting sqref="F311">
    <cfRule type="containsText" dxfId="4887" priority="433" operator="containsText" text="REITERADO">
      <formula>NOT(ISERROR(SEARCH("REITERADO",F311)))</formula>
    </cfRule>
  </conditionalFormatting>
  <conditionalFormatting sqref="F319">
    <cfRule type="containsText" dxfId="4886" priority="429" operator="containsText" text="REMITIDO">
      <formula>NOT(ISERROR(SEARCH("REMITIDO",F319)))</formula>
    </cfRule>
    <cfRule type="containsText" dxfId="4885" priority="430" operator="containsText" text="NO SE ENCONTRO">
      <formula>NOT(ISERROR(SEARCH("NO SE ENCONTRO",F319)))</formula>
    </cfRule>
    <cfRule type="containsText" dxfId="4884" priority="431" operator="containsText" text="SE ENCONTRO">
      <formula>NOT(ISERROR(SEARCH("SE ENCONTRO",F319)))</formula>
    </cfRule>
    <cfRule type="containsText" dxfId="4883" priority="432" operator="containsText" text="EN BUSQUEDA">
      <formula>NOT(ISERROR(SEARCH("EN BUSQUEDA",F319)))</formula>
    </cfRule>
  </conditionalFormatting>
  <conditionalFormatting sqref="F319">
    <cfRule type="containsText" dxfId="4882" priority="428" operator="containsText" text="REITERADO">
      <formula>NOT(ISERROR(SEARCH("REITERADO",F319)))</formula>
    </cfRule>
  </conditionalFormatting>
  <conditionalFormatting sqref="F340">
    <cfRule type="containsText" dxfId="4881" priority="423" operator="containsText" text="REITERADO">
      <formula>NOT(ISERROR(SEARCH("REITERADO",F340)))</formula>
    </cfRule>
  </conditionalFormatting>
  <conditionalFormatting sqref="F348">
    <cfRule type="containsText" dxfId="4880" priority="418" operator="containsText" text="REITERADO">
      <formula>NOT(ISERROR(SEARCH("REITERADO",F348)))</formula>
    </cfRule>
  </conditionalFormatting>
  <conditionalFormatting sqref="F369">
    <cfRule type="containsText" dxfId="4879" priority="388" operator="containsText" text="REITERADO">
      <formula>NOT(ISERROR(SEARCH("REITERADO",F369)))</formula>
    </cfRule>
  </conditionalFormatting>
  <conditionalFormatting sqref="F384">
    <cfRule type="containsText" dxfId="4878" priority="383" operator="containsText" text="REITERADO">
      <formula>NOT(ISERROR(SEARCH("REITERADO",F384)))</formula>
    </cfRule>
  </conditionalFormatting>
  <conditionalFormatting sqref="F384">
    <cfRule type="containsText" dxfId="4877" priority="384" operator="containsText" text="REMITIDO">
      <formula>NOT(ISERROR(SEARCH("REMITIDO",F384)))</formula>
    </cfRule>
    <cfRule type="containsText" dxfId="4876" priority="385" operator="containsText" text="NO SE ENCONTRO">
      <formula>NOT(ISERROR(SEARCH("NO SE ENCONTRO",F384)))</formula>
    </cfRule>
    <cfRule type="containsText" dxfId="4875" priority="386" operator="containsText" text="SE ENCONTRO">
      <formula>NOT(ISERROR(SEARCH("SE ENCONTRO",F384)))</formula>
    </cfRule>
    <cfRule type="containsText" dxfId="4874" priority="387" operator="containsText" text="EN BUSQUEDA">
      <formula>NOT(ISERROR(SEARCH("EN BUSQUEDA",F384)))</formula>
    </cfRule>
  </conditionalFormatting>
  <conditionalFormatting sqref="F433:F434">
    <cfRule type="containsText" dxfId="4873" priority="379" operator="containsText" text="REMITIDO">
      <formula>NOT(ISERROR(SEARCH("REMITIDO",F433)))</formula>
    </cfRule>
    <cfRule type="containsText" dxfId="4872" priority="380" operator="containsText" text="NO SE ENCONTRO">
      <formula>NOT(ISERROR(SEARCH("NO SE ENCONTRO",F433)))</formula>
    </cfRule>
    <cfRule type="containsText" dxfId="4871" priority="381" operator="containsText" text="SE ENCONTRO">
      <formula>NOT(ISERROR(SEARCH("SE ENCONTRO",F433)))</formula>
    </cfRule>
    <cfRule type="containsText" dxfId="4870" priority="382" operator="containsText" text="EN BUSQUEDA">
      <formula>NOT(ISERROR(SEARCH("EN BUSQUEDA",F433)))</formula>
    </cfRule>
  </conditionalFormatting>
  <conditionalFormatting sqref="F433:F434">
    <cfRule type="containsText" dxfId="4869" priority="378" operator="containsText" text="REITERADO">
      <formula>NOT(ISERROR(SEARCH("REITERADO",F433)))</formula>
    </cfRule>
  </conditionalFormatting>
  <conditionalFormatting sqref="F426">
    <cfRule type="containsText" dxfId="4868" priority="374" operator="containsText" text="REMITIDO">
      <formula>NOT(ISERROR(SEARCH("REMITIDO",F426)))</formula>
    </cfRule>
    <cfRule type="containsText" dxfId="4867" priority="375" operator="containsText" text="NO SE ENCONTRO">
      <formula>NOT(ISERROR(SEARCH("NO SE ENCONTRO",F426)))</formula>
    </cfRule>
    <cfRule type="containsText" dxfId="4866" priority="376" operator="containsText" text="SE ENCONTRO">
      <formula>NOT(ISERROR(SEARCH("SE ENCONTRO",F426)))</formula>
    </cfRule>
    <cfRule type="containsText" dxfId="4865" priority="377" operator="containsText" text="EN BUSQUEDA">
      <formula>NOT(ISERROR(SEARCH("EN BUSQUEDA",F426)))</formula>
    </cfRule>
  </conditionalFormatting>
  <conditionalFormatting sqref="F426">
    <cfRule type="containsText" dxfId="4864" priority="373" operator="containsText" text="REITERADO">
      <formula>NOT(ISERROR(SEARCH("REITERADO",F426)))</formula>
    </cfRule>
  </conditionalFormatting>
  <conditionalFormatting sqref="F427">
    <cfRule type="containsText" dxfId="4863" priority="368" operator="containsText" text="REITERADO">
      <formula>NOT(ISERROR(SEARCH("REITERADO",F427)))</formula>
    </cfRule>
  </conditionalFormatting>
  <conditionalFormatting sqref="F480">
    <cfRule type="containsText" dxfId="4862" priority="363" operator="containsText" text="REITERADO">
      <formula>NOT(ISERROR(SEARCH("REITERADO",F480)))</formula>
    </cfRule>
  </conditionalFormatting>
  <conditionalFormatting sqref="F483">
    <cfRule type="containsText" dxfId="4861" priority="343" operator="containsText" text="REITERADO">
      <formula>NOT(ISERROR(SEARCH("REITERADO",F483)))</formula>
    </cfRule>
  </conditionalFormatting>
  <conditionalFormatting sqref="F484">
    <cfRule type="containsText" dxfId="4860" priority="339" operator="containsText" text="REMITIDO">
      <formula>NOT(ISERROR(SEARCH("REMITIDO",F484)))</formula>
    </cfRule>
    <cfRule type="containsText" dxfId="4859" priority="340" operator="containsText" text="NO SE ENCONTRO">
      <formula>NOT(ISERROR(SEARCH("NO SE ENCONTRO",F484)))</formula>
    </cfRule>
    <cfRule type="containsText" dxfId="4858" priority="341" operator="containsText" text="SE ENCONTRO">
      <formula>NOT(ISERROR(SEARCH("SE ENCONTRO",F484)))</formula>
    </cfRule>
    <cfRule type="containsText" dxfId="4857" priority="342" operator="containsText" text="EN BUSQUEDA">
      <formula>NOT(ISERROR(SEARCH("EN BUSQUEDA",F484)))</formula>
    </cfRule>
  </conditionalFormatting>
  <conditionalFormatting sqref="F484">
    <cfRule type="containsText" dxfId="4856" priority="338" operator="containsText" text="REITERADO">
      <formula>NOT(ISERROR(SEARCH("REITERADO",F484)))</formula>
    </cfRule>
  </conditionalFormatting>
  <conditionalFormatting sqref="F486">
    <cfRule type="containsText" dxfId="4855" priority="334" operator="containsText" text="REMITIDO">
      <formula>NOT(ISERROR(SEARCH("REMITIDO",F486)))</formula>
    </cfRule>
    <cfRule type="containsText" dxfId="4854" priority="335" operator="containsText" text="NO SE ENCONTRO">
      <formula>NOT(ISERROR(SEARCH("NO SE ENCONTRO",F486)))</formula>
    </cfRule>
    <cfRule type="containsText" dxfId="4853" priority="336" operator="containsText" text="SE ENCONTRO">
      <formula>NOT(ISERROR(SEARCH("SE ENCONTRO",F486)))</formula>
    </cfRule>
    <cfRule type="containsText" dxfId="4852" priority="337" operator="containsText" text="EN BUSQUEDA">
      <formula>NOT(ISERROR(SEARCH("EN BUSQUEDA",F486)))</formula>
    </cfRule>
  </conditionalFormatting>
  <conditionalFormatting sqref="F486">
    <cfRule type="containsText" dxfId="4851" priority="333" operator="containsText" text="REITERADO">
      <formula>NOT(ISERROR(SEARCH("REITERADO",F486)))</formula>
    </cfRule>
  </conditionalFormatting>
  <conditionalFormatting sqref="F489">
    <cfRule type="containsText" dxfId="4850" priority="329" operator="containsText" text="REMITIDO">
      <formula>NOT(ISERROR(SEARCH("REMITIDO",F489)))</formula>
    </cfRule>
    <cfRule type="containsText" dxfId="4849" priority="330" operator="containsText" text="NO SE ENCONTRO">
      <formula>NOT(ISERROR(SEARCH("NO SE ENCONTRO",F489)))</formula>
    </cfRule>
    <cfRule type="containsText" dxfId="4848" priority="331" operator="containsText" text="SE ENCONTRO">
      <formula>NOT(ISERROR(SEARCH("SE ENCONTRO",F489)))</formula>
    </cfRule>
    <cfRule type="containsText" dxfId="4847" priority="332" operator="containsText" text="EN BUSQUEDA">
      <formula>NOT(ISERROR(SEARCH("EN BUSQUEDA",F489)))</formula>
    </cfRule>
  </conditionalFormatting>
  <conditionalFormatting sqref="F489">
    <cfRule type="containsText" dxfId="4846" priority="328" operator="containsText" text="REITERADO">
      <formula>NOT(ISERROR(SEARCH("REITERADO",F489)))</formula>
    </cfRule>
  </conditionalFormatting>
  <conditionalFormatting sqref="F491">
    <cfRule type="containsText" dxfId="4845" priority="324" operator="containsText" text="REMITIDO">
      <formula>NOT(ISERROR(SEARCH("REMITIDO",F491)))</formula>
    </cfRule>
    <cfRule type="containsText" dxfId="4844" priority="325" operator="containsText" text="NO SE ENCONTRO">
      <formula>NOT(ISERROR(SEARCH("NO SE ENCONTRO",F491)))</formula>
    </cfRule>
    <cfRule type="containsText" dxfId="4843" priority="326" operator="containsText" text="SE ENCONTRO">
      <formula>NOT(ISERROR(SEARCH("SE ENCONTRO",F491)))</formula>
    </cfRule>
    <cfRule type="containsText" dxfId="4842" priority="327" operator="containsText" text="EN BUSQUEDA">
      <formula>NOT(ISERROR(SEARCH("EN BUSQUEDA",F491)))</formula>
    </cfRule>
  </conditionalFormatting>
  <conditionalFormatting sqref="F491">
    <cfRule type="containsText" dxfId="4841" priority="323" operator="containsText" text="REITERADO">
      <formula>NOT(ISERROR(SEARCH("REITERADO",F491)))</formula>
    </cfRule>
  </conditionalFormatting>
  <conditionalFormatting sqref="F492">
    <cfRule type="containsText" dxfId="4840" priority="318" operator="containsText" text="REITERADO">
      <formula>NOT(ISERROR(SEARCH("REITERADO",F492)))</formula>
    </cfRule>
  </conditionalFormatting>
  <conditionalFormatting sqref="F494">
    <cfRule type="containsText" dxfId="4839" priority="314" operator="containsText" text="REMITIDO">
      <formula>NOT(ISERROR(SEARCH("REMITIDO",F494)))</formula>
    </cfRule>
    <cfRule type="containsText" dxfId="4838" priority="315" operator="containsText" text="NO SE ENCONTRO">
      <formula>NOT(ISERROR(SEARCH("NO SE ENCONTRO",F494)))</formula>
    </cfRule>
    <cfRule type="containsText" dxfId="4837" priority="316" operator="containsText" text="SE ENCONTRO">
      <formula>NOT(ISERROR(SEARCH("SE ENCONTRO",F494)))</formula>
    </cfRule>
    <cfRule type="containsText" dxfId="4836" priority="317" operator="containsText" text="EN BUSQUEDA">
      <formula>NOT(ISERROR(SEARCH("EN BUSQUEDA",F494)))</formula>
    </cfRule>
  </conditionalFormatting>
  <conditionalFormatting sqref="F494">
    <cfRule type="containsText" dxfId="4835" priority="313" operator="containsText" text="REITERADO">
      <formula>NOT(ISERROR(SEARCH("REITERADO",F494)))</formula>
    </cfRule>
  </conditionalFormatting>
  <conditionalFormatting sqref="F493">
    <cfRule type="containsText" dxfId="4834" priority="309" operator="containsText" text="REMITIDO">
      <formula>NOT(ISERROR(SEARCH("REMITIDO",F493)))</formula>
    </cfRule>
    <cfRule type="containsText" dxfId="4833" priority="310" operator="containsText" text="NO SE ENCONTRO">
      <formula>NOT(ISERROR(SEARCH("NO SE ENCONTRO",F493)))</formula>
    </cfRule>
    <cfRule type="containsText" dxfId="4832" priority="311" operator="containsText" text="SE ENCONTRO">
      <formula>NOT(ISERROR(SEARCH("SE ENCONTRO",F493)))</formula>
    </cfRule>
    <cfRule type="containsText" dxfId="4831" priority="312" operator="containsText" text="EN BUSQUEDA">
      <formula>NOT(ISERROR(SEARCH("EN BUSQUEDA",F493)))</formula>
    </cfRule>
  </conditionalFormatting>
  <conditionalFormatting sqref="F493">
    <cfRule type="containsText" dxfId="4830" priority="308" operator="containsText" text="REITERADO">
      <formula>NOT(ISERROR(SEARCH("REITERADO",F493)))</formula>
    </cfRule>
  </conditionalFormatting>
  <conditionalFormatting sqref="F531">
    <cfRule type="containsText" dxfId="4829" priority="304" operator="containsText" text="REMITIDO">
      <formula>NOT(ISERROR(SEARCH("REMITIDO",F531)))</formula>
    </cfRule>
    <cfRule type="containsText" dxfId="4828" priority="305" operator="containsText" text="NO SE ENCONTRO">
      <formula>NOT(ISERROR(SEARCH("NO SE ENCONTRO",F531)))</formula>
    </cfRule>
    <cfRule type="containsText" dxfId="4827" priority="306" operator="containsText" text="SE ENCONTRO">
      <formula>NOT(ISERROR(SEARCH("SE ENCONTRO",F531)))</formula>
    </cfRule>
    <cfRule type="containsText" dxfId="4826" priority="307" operator="containsText" text="EN BUSQUEDA">
      <formula>NOT(ISERROR(SEARCH("EN BUSQUEDA",F531)))</formula>
    </cfRule>
  </conditionalFormatting>
  <conditionalFormatting sqref="F531">
    <cfRule type="containsText" dxfId="4825" priority="303" operator="containsText" text="REITERADO">
      <formula>NOT(ISERROR(SEARCH("REITERADO",F531)))</formula>
    </cfRule>
  </conditionalFormatting>
  <conditionalFormatting sqref="F595:F598">
    <cfRule type="containsText" dxfId="4824" priority="298" operator="containsText" text="REMITIDO">
      <formula>NOT(ISERROR(SEARCH("REMITIDO",F595)))</formula>
    </cfRule>
    <cfRule type="containsText" dxfId="4823" priority="299" operator="containsText" text="NO SE ENCONTRO">
      <formula>NOT(ISERROR(SEARCH("NO SE ENCONTRO",F595)))</formula>
    </cfRule>
    <cfRule type="containsText" dxfId="4822" priority="300" operator="containsText" text="SE ENCONTRO">
      <formula>NOT(ISERROR(SEARCH("SE ENCONTRO",F595)))</formula>
    </cfRule>
    <cfRule type="containsText" dxfId="4821" priority="301" operator="containsText" text="EN BUSQUEDA">
      <formula>NOT(ISERROR(SEARCH("EN BUSQUEDA",F595)))</formula>
    </cfRule>
  </conditionalFormatting>
  <conditionalFormatting sqref="F595:F598">
    <cfRule type="containsText" dxfId="4820" priority="297" operator="containsText" text="REITERADO">
      <formula>NOT(ISERROR(SEARCH("REITERADO",F595)))</formula>
    </cfRule>
  </conditionalFormatting>
  <conditionalFormatting sqref="F626">
    <cfRule type="containsText" dxfId="4819" priority="293" operator="containsText" text="REMITIDO">
      <formula>NOT(ISERROR(SEARCH("REMITIDO",F626)))</formula>
    </cfRule>
    <cfRule type="containsText" dxfId="4818" priority="294" operator="containsText" text="NO SE ENCONTRO">
      <formula>NOT(ISERROR(SEARCH("NO SE ENCONTRO",F626)))</formula>
    </cfRule>
    <cfRule type="containsText" dxfId="4817" priority="295" operator="containsText" text="SE ENCONTRO">
      <formula>NOT(ISERROR(SEARCH("SE ENCONTRO",F626)))</formula>
    </cfRule>
    <cfRule type="containsText" dxfId="4816" priority="296" operator="containsText" text="EN BUSQUEDA">
      <formula>NOT(ISERROR(SEARCH("EN BUSQUEDA",F626)))</formula>
    </cfRule>
  </conditionalFormatting>
  <conditionalFormatting sqref="F626">
    <cfRule type="containsText" dxfId="4815" priority="292" operator="containsText" text="REITERADO">
      <formula>NOT(ISERROR(SEARCH("REITERADO",F626)))</formula>
    </cfRule>
  </conditionalFormatting>
  <conditionalFormatting sqref="F628">
    <cfRule type="containsText" dxfId="4814" priority="288" operator="containsText" text="REMITIDO">
      <formula>NOT(ISERROR(SEARCH("REMITIDO",F628)))</formula>
    </cfRule>
    <cfRule type="containsText" dxfId="4813" priority="289" operator="containsText" text="NO SE ENCONTRO">
      <formula>NOT(ISERROR(SEARCH("NO SE ENCONTRO",F628)))</formula>
    </cfRule>
    <cfRule type="containsText" dxfId="4812" priority="290" operator="containsText" text="SE ENCONTRO">
      <formula>NOT(ISERROR(SEARCH("SE ENCONTRO",F628)))</formula>
    </cfRule>
    <cfRule type="containsText" dxfId="4811" priority="291" operator="containsText" text="EN BUSQUEDA">
      <formula>NOT(ISERROR(SEARCH("EN BUSQUEDA",F628)))</formula>
    </cfRule>
  </conditionalFormatting>
  <conditionalFormatting sqref="F628">
    <cfRule type="containsText" dxfId="4810" priority="287" operator="containsText" text="REITERADO">
      <formula>NOT(ISERROR(SEARCH("REITERADO",F628)))</formula>
    </cfRule>
  </conditionalFormatting>
  <conditionalFormatting sqref="F629">
    <cfRule type="containsText" dxfId="4809" priority="283" operator="containsText" text="REMITIDO">
      <formula>NOT(ISERROR(SEARCH("REMITIDO",F629)))</formula>
    </cfRule>
    <cfRule type="containsText" dxfId="4808" priority="284" operator="containsText" text="NO SE ENCONTRO">
      <formula>NOT(ISERROR(SEARCH("NO SE ENCONTRO",F629)))</formula>
    </cfRule>
    <cfRule type="containsText" dxfId="4807" priority="285" operator="containsText" text="SE ENCONTRO">
      <formula>NOT(ISERROR(SEARCH("SE ENCONTRO",F629)))</formula>
    </cfRule>
    <cfRule type="containsText" dxfId="4806" priority="286" operator="containsText" text="EN BUSQUEDA">
      <formula>NOT(ISERROR(SEARCH("EN BUSQUEDA",F629)))</formula>
    </cfRule>
  </conditionalFormatting>
  <conditionalFormatting sqref="F629">
    <cfRule type="containsText" dxfId="4805" priority="282" operator="containsText" text="REITERADO">
      <formula>NOT(ISERROR(SEARCH("REITERADO",F629)))</formula>
    </cfRule>
  </conditionalFormatting>
  <conditionalFormatting sqref="F630">
    <cfRule type="containsText" dxfId="4804" priority="278" operator="containsText" text="REMITIDO">
      <formula>NOT(ISERROR(SEARCH("REMITIDO",F630)))</formula>
    </cfRule>
    <cfRule type="containsText" dxfId="4803" priority="279" operator="containsText" text="NO SE ENCONTRO">
      <formula>NOT(ISERROR(SEARCH("NO SE ENCONTRO",F630)))</formula>
    </cfRule>
    <cfRule type="containsText" dxfId="4802" priority="280" operator="containsText" text="SE ENCONTRO">
      <formula>NOT(ISERROR(SEARCH("SE ENCONTRO",F630)))</formula>
    </cfRule>
    <cfRule type="containsText" dxfId="4801" priority="281" operator="containsText" text="EN BUSQUEDA">
      <formula>NOT(ISERROR(SEARCH("EN BUSQUEDA",F630)))</formula>
    </cfRule>
  </conditionalFormatting>
  <conditionalFormatting sqref="F630">
    <cfRule type="containsText" dxfId="4800" priority="277" operator="containsText" text="REITERADO">
      <formula>NOT(ISERROR(SEARCH("REITERADO",F630)))</formula>
    </cfRule>
  </conditionalFormatting>
  <conditionalFormatting sqref="F632">
    <cfRule type="containsText" dxfId="4799" priority="273" operator="containsText" text="REMITIDO">
      <formula>NOT(ISERROR(SEARCH("REMITIDO",F632)))</formula>
    </cfRule>
    <cfRule type="containsText" dxfId="4798" priority="274" operator="containsText" text="NO SE ENCONTRO">
      <formula>NOT(ISERROR(SEARCH("NO SE ENCONTRO",F632)))</formula>
    </cfRule>
    <cfRule type="containsText" dxfId="4797" priority="275" operator="containsText" text="SE ENCONTRO">
      <formula>NOT(ISERROR(SEARCH("SE ENCONTRO",F632)))</formula>
    </cfRule>
    <cfRule type="containsText" dxfId="4796" priority="276" operator="containsText" text="EN BUSQUEDA">
      <formula>NOT(ISERROR(SEARCH("EN BUSQUEDA",F632)))</formula>
    </cfRule>
  </conditionalFormatting>
  <conditionalFormatting sqref="F632">
    <cfRule type="containsText" dxfId="4795" priority="272" operator="containsText" text="REITERADO">
      <formula>NOT(ISERROR(SEARCH("REITERADO",F632)))</formula>
    </cfRule>
  </conditionalFormatting>
  <conditionalFormatting sqref="F633">
    <cfRule type="containsText" dxfId="4794" priority="268" operator="containsText" text="REMITIDO">
      <formula>NOT(ISERROR(SEARCH("REMITIDO",F633)))</formula>
    </cfRule>
    <cfRule type="containsText" dxfId="4793" priority="269" operator="containsText" text="NO SE ENCONTRO">
      <formula>NOT(ISERROR(SEARCH("NO SE ENCONTRO",F633)))</formula>
    </cfRule>
    <cfRule type="containsText" dxfId="4792" priority="270" operator="containsText" text="SE ENCONTRO">
      <formula>NOT(ISERROR(SEARCH("SE ENCONTRO",F633)))</formula>
    </cfRule>
    <cfRule type="containsText" dxfId="4791" priority="271" operator="containsText" text="EN BUSQUEDA">
      <formula>NOT(ISERROR(SEARCH("EN BUSQUEDA",F633)))</formula>
    </cfRule>
  </conditionalFormatting>
  <conditionalFormatting sqref="F633">
    <cfRule type="containsText" dxfId="4790" priority="267" operator="containsText" text="REITERADO">
      <formula>NOT(ISERROR(SEARCH("REITERADO",F633)))</formula>
    </cfRule>
  </conditionalFormatting>
  <conditionalFormatting sqref="F623">
    <cfRule type="containsText" dxfId="4789" priority="263" operator="containsText" text="REMITIDO">
      <formula>NOT(ISERROR(SEARCH("REMITIDO",F623)))</formula>
    </cfRule>
    <cfRule type="containsText" dxfId="4788" priority="264" operator="containsText" text="NO SE ENCONTRO">
      <formula>NOT(ISERROR(SEARCH("NO SE ENCONTRO",F623)))</formula>
    </cfRule>
    <cfRule type="containsText" dxfId="4787" priority="265" operator="containsText" text="SE ENCONTRO">
      <formula>NOT(ISERROR(SEARCH("SE ENCONTRO",F623)))</formula>
    </cfRule>
    <cfRule type="containsText" dxfId="4786" priority="266" operator="containsText" text="EN BUSQUEDA">
      <formula>NOT(ISERROR(SEARCH("EN BUSQUEDA",F623)))</formula>
    </cfRule>
  </conditionalFormatting>
  <conditionalFormatting sqref="F623">
    <cfRule type="containsText" dxfId="4785" priority="262" operator="containsText" text="REITERADO">
      <formula>NOT(ISERROR(SEARCH("REITERADO",F623)))</formula>
    </cfRule>
  </conditionalFormatting>
  <conditionalFormatting sqref="F612:F619">
    <cfRule type="containsText" dxfId="4784" priority="258" operator="containsText" text="REMITIDO">
      <formula>NOT(ISERROR(SEARCH("REMITIDO",F612)))</formula>
    </cfRule>
    <cfRule type="containsText" dxfId="4783" priority="259" operator="containsText" text="NO SE ENCONTRO">
      <formula>NOT(ISERROR(SEARCH("NO SE ENCONTRO",F612)))</formula>
    </cfRule>
    <cfRule type="containsText" dxfId="4782" priority="260" operator="containsText" text="SE ENCONTRO">
      <formula>NOT(ISERROR(SEARCH("SE ENCONTRO",F612)))</formula>
    </cfRule>
    <cfRule type="containsText" dxfId="4781" priority="261" operator="containsText" text="EN BUSQUEDA">
      <formula>NOT(ISERROR(SEARCH("EN BUSQUEDA",F612)))</formula>
    </cfRule>
  </conditionalFormatting>
  <conditionalFormatting sqref="F612:F619">
    <cfRule type="containsText" dxfId="4780" priority="257" operator="containsText" text="REITERADO">
      <formula>NOT(ISERROR(SEARCH("REITERADO",F612)))</formula>
    </cfRule>
  </conditionalFormatting>
  <conditionalFormatting sqref="F634">
    <cfRule type="containsText" dxfId="4779" priority="253" operator="containsText" text="REMITIDO">
      <formula>NOT(ISERROR(SEARCH("REMITIDO",F634)))</formula>
    </cfRule>
    <cfRule type="containsText" dxfId="4778" priority="254" operator="containsText" text="NO SE ENCONTRO">
      <formula>NOT(ISERROR(SEARCH("NO SE ENCONTRO",F634)))</formula>
    </cfRule>
    <cfRule type="containsText" dxfId="4777" priority="255" operator="containsText" text="SE ENCONTRO">
      <formula>NOT(ISERROR(SEARCH("SE ENCONTRO",F634)))</formula>
    </cfRule>
    <cfRule type="containsText" dxfId="4776" priority="256" operator="containsText" text="EN BUSQUEDA">
      <formula>NOT(ISERROR(SEARCH("EN BUSQUEDA",F634)))</formula>
    </cfRule>
  </conditionalFormatting>
  <conditionalFormatting sqref="F634">
    <cfRule type="containsText" dxfId="4775" priority="252" operator="containsText" text="REITERADO">
      <formula>NOT(ISERROR(SEARCH("REITERADO",F634)))</formula>
    </cfRule>
  </conditionalFormatting>
  <conditionalFormatting sqref="F639">
    <cfRule type="containsText" dxfId="4774" priority="238" operator="containsText" text="REMITIDO">
      <formula>NOT(ISERROR(SEARCH("REMITIDO",F639)))</formula>
    </cfRule>
    <cfRule type="containsText" dxfId="4773" priority="239" operator="containsText" text="NO SE ENCONTRO">
      <formula>NOT(ISERROR(SEARCH("NO SE ENCONTRO",F639)))</formula>
    </cfRule>
    <cfRule type="containsText" dxfId="4772" priority="240" operator="containsText" text="SE ENCONTRO">
      <formula>NOT(ISERROR(SEARCH("SE ENCONTRO",F639)))</formula>
    </cfRule>
    <cfRule type="containsText" dxfId="4771" priority="241" operator="containsText" text="EN BUSQUEDA">
      <formula>NOT(ISERROR(SEARCH("EN BUSQUEDA",F639)))</formula>
    </cfRule>
  </conditionalFormatting>
  <conditionalFormatting sqref="F639">
    <cfRule type="containsText" dxfId="4770" priority="237" operator="containsText" text="REITERADO">
      <formula>NOT(ISERROR(SEARCH("REITERADO",F639)))</formula>
    </cfRule>
  </conditionalFormatting>
  <conditionalFormatting sqref="F641">
    <cfRule type="containsText" dxfId="4769" priority="232" operator="containsText" text="REITERADO">
      <formula>NOT(ISERROR(SEARCH("REITERADO",F641)))</formula>
    </cfRule>
  </conditionalFormatting>
  <conditionalFormatting sqref="F640">
    <cfRule type="containsText" dxfId="4768" priority="228" operator="containsText" text="REMITIDO">
      <formula>NOT(ISERROR(SEARCH("REMITIDO",F640)))</formula>
    </cfRule>
    <cfRule type="containsText" dxfId="4767" priority="229" operator="containsText" text="NO SE ENCONTRO">
      <formula>NOT(ISERROR(SEARCH("NO SE ENCONTRO",F640)))</formula>
    </cfRule>
    <cfRule type="containsText" dxfId="4766" priority="230" operator="containsText" text="SE ENCONTRO">
      <formula>NOT(ISERROR(SEARCH("SE ENCONTRO",F640)))</formula>
    </cfRule>
    <cfRule type="containsText" dxfId="4765" priority="231" operator="containsText" text="EN BUSQUEDA">
      <formula>NOT(ISERROR(SEARCH("EN BUSQUEDA",F640)))</formula>
    </cfRule>
  </conditionalFormatting>
  <conditionalFormatting sqref="F640">
    <cfRule type="containsText" dxfId="4764" priority="227" operator="containsText" text="REITERADO">
      <formula>NOT(ISERROR(SEARCH("REITERADO",F640)))</formula>
    </cfRule>
  </conditionalFormatting>
  <conditionalFormatting sqref="F648">
    <cfRule type="containsText" dxfId="4763" priority="223" operator="containsText" text="REMITIDO">
      <formula>NOT(ISERROR(SEARCH("REMITIDO",F648)))</formula>
    </cfRule>
    <cfRule type="containsText" dxfId="4762" priority="224" operator="containsText" text="NO SE ENCONTRO">
      <formula>NOT(ISERROR(SEARCH("NO SE ENCONTRO",F648)))</formula>
    </cfRule>
    <cfRule type="containsText" dxfId="4761" priority="225" operator="containsText" text="SE ENCONTRO">
      <formula>NOT(ISERROR(SEARCH("SE ENCONTRO",F648)))</formula>
    </cfRule>
    <cfRule type="containsText" dxfId="4760" priority="226" operator="containsText" text="EN BUSQUEDA">
      <formula>NOT(ISERROR(SEARCH("EN BUSQUEDA",F648)))</formula>
    </cfRule>
  </conditionalFormatting>
  <conditionalFormatting sqref="F648">
    <cfRule type="containsText" dxfId="4759" priority="222" operator="containsText" text="REITERADO">
      <formula>NOT(ISERROR(SEARCH("REITERADO",F648)))</formula>
    </cfRule>
  </conditionalFormatting>
  <conditionalFormatting sqref="F651">
    <cfRule type="containsText" dxfId="4758" priority="218" operator="containsText" text="REMITIDO">
      <formula>NOT(ISERROR(SEARCH("REMITIDO",F651)))</formula>
    </cfRule>
    <cfRule type="containsText" dxfId="4757" priority="219" operator="containsText" text="NO SE ENCONTRO">
      <formula>NOT(ISERROR(SEARCH("NO SE ENCONTRO",F651)))</formula>
    </cfRule>
    <cfRule type="containsText" dxfId="4756" priority="220" operator="containsText" text="SE ENCONTRO">
      <formula>NOT(ISERROR(SEARCH("SE ENCONTRO",F651)))</formula>
    </cfRule>
    <cfRule type="containsText" dxfId="4755" priority="221" operator="containsText" text="EN BUSQUEDA">
      <formula>NOT(ISERROR(SEARCH("EN BUSQUEDA",F651)))</formula>
    </cfRule>
  </conditionalFormatting>
  <conditionalFormatting sqref="F651">
    <cfRule type="containsText" dxfId="4754" priority="217" operator="containsText" text="REITERADO">
      <formula>NOT(ISERROR(SEARCH("REITERADO",F651)))</formula>
    </cfRule>
  </conditionalFormatting>
  <conditionalFormatting sqref="F647">
    <cfRule type="containsText" dxfId="4753" priority="213" operator="containsText" text="REMITIDO">
      <formula>NOT(ISERROR(SEARCH("REMITIDO",F647)))</formula>
    </cfRule>
    <cfRule type="containsText" dxfId="4752" priority="214" operator="containsText" text="NO SE ENCONTRO">
      <formula>NOT(ISERROR(SEARCH("NO SE ENCONTRO",F647)))</formula>
    </cfRule>
    <cfRule type="containsText" dxfId="4751" priority="215" operator="containsText" text="SE ENCONTRO">
      <formula>NOT(ISERROR(SEARCH("SE ENCONTRO",F647)))</formula>
    </cfRule>
    <cfRule type="containsText" dxfId="4750" priority="216" operator="containsText" text="EN BUSQUEDA">
      <formula>NOT(ISERROR(SEARCH("EN BUSQUEDA",F647)))</formula>
    </cfRule>
  </conditionalFormatting>
  <conditionalFormatting sqref="F647">
    <cfRule type="containsText" dxfId="4749" priority="212" operator="containsText" text="REITERADO">
      <formula>NOT(ISERROR(SEARCH("REITERADO",F647)))</formula>
    </cfRule>
  </conditionalFormatting>
  <conditionalFormatting sqref="F656">
    <cfRule type="containsText" dxfId="4748" priority="208" operator="containsText" text="REMITIDO">
      <formula>NOT(ISERROR(SEARCH("REMITIDO",F656)))</formula>
    </cfRule>
    <cfRule type="containsText" dxfId="4747" priority="209" operator="containsText" text="NO SE ENCONTRO">
      <formula>NOT(ISERROR(SEARCH("NO SE ENCONTRO",F656)))</formula>
    </cfRule>
    <cfRule type="containsText" dxfId="4746" priority="210" operator="containsText" text="SE ENCONTRO">
      <formula>NOT(ISERROR(SEARCH("SE ENCONTRO",F656)))</formula>
    </cfRule>
    <cfRule type="containsText" dxfId="4745" priority="211" operator="containsText" text="EN BUSQUEDA">
      <formula>NOT(ISERROR(SEARCH("EN BUSQUEDA",F656)))</formula>
    </cfRule>
  </conditionalFormatting>
  <conditionalFormatting sqref="F656">
    <cfRule type="containsText" dxfId="4744" priority="207" operator="containsText" text="REITERADO">
      <formula>NOT(ISERROR(SEARCH("REITERADO",F656)))</formula>
    </cfRule>
  </conditionalFormatting>
  <conditionalFormatting sqref="F660">
    <cfRule type="containsText" dxfId="4743" priority="203" operator="containsText" text="REMITIDO">
      <formula>NOT(ISERROR(SEARCH("REMITIDO",F660)))</formula>
    </cfRule>
    <cfRule type="containsText" dxfId="4742" priority="204" operator="containsText" text="NO SE ENCONTRO">
      <formula>NOT(ISERROR(SEARCH("NO SE ENCONTRO",F660)))</formula>
    </cfRule>
    <cfRule type="containsText" dxfId="4741" priority="205" operator="containsText" text="SE ENCONTRO">
      <formula>NOT(ISERROR(SEARCH("SE ENCONTRO",F660)))</formula>
    </cfRule>
    <cfRule type="containsText" dxfId="4740" priority="206" operator="containsText" text="EN BUSQUEDA">
      <formula>NOT(ISERROR(SEARCH("EN BUSQUEDA",F660)))</formula>
    </cfRule>
  </conditionalFormatting>
  <conditionalFormatting sqref="F660">
    <cfRule type="containsText" dxfId="4739" priority="202" operator="containsText" text="REITERADO">
      <formula>NOT(ISERROR(SEARCH("REITERADO",F660)))</formula>
    </cfRule>
  </conditionalFormatting>
  <conditionalFormatting sqref="F657">
    <cfRule type="containsText" dxfId="4738" priority="198" operator="containsText" text="REMITIDO">
      <formula>NOT(ISERROR(SEARCH("REMITIDO",F657)))</formula>
    </cfRule>
    <cfRule type="containsText" dxfId="4737" priority="199" operator="containsText" text="NO SE ENCONTRO">
      <formula>NOT(ISERROR(SEARCH("NO SE ENCONTRO",F657)))</formula>
    </cfRule>
    <cfRule type="containsText" dxfId="4736" priority="200" operator="containsText" text="SE ENCONTRO">
      <formula>NOT(ISERROR(SEARCH("SE ENCONTRO",F657)))</formula>
    </cfRule>
    <cfRule type="containsText" dxfId="4735" priority="201" operator="containsText" text="EN BUSQUEDA">
      <formula>NOT(ISERROR(SEARCH("EN BUSQUEDA",F657)))</formula>
    </cfRule>
  </conditionalFormatting>
  <conditionalFormatting sqref="F657">
    <cfRule type="containsText" dxfId="4734" priority="197" operator="containsText" text="REITERADO">
      <formula>NOT(ISERROR(SEARCH("REITERADO",F657)))</formula>
    </cfRule>
  </conditionalFormatting>
  <conditionalFormatting sqref="F658">
    <cfRule type="containsText" dxfId="4733" priority="193" operator="containsText" text="REMITIDO">
      <formula>NOT(ISERROR(SEARCH("REMITIDO",F658)))</formula>
    </cfRule>
    <cfRule type="containsText" dxfId="4732" priority="194" operator="containsText" text="NO SE ENCONTRO">
      <formula>NOT(ISERROR(SEARCH("NO SE ENCONTRO",F658)))</formula>
    </cfRule>
    <cfRule type="containsText" dxfId="4731" priority="195" operator="containsText" text="SE ENCONTRO">
      <formula>NOT(ISERROR(SEARCH("SE ENCONTRO",F658)))</formula>
    </cfRule>
    <cfRule type="containsText" dxfId="4730" priority="196" operator="containsText" text="EN BUSQUEDA">
      <formula>NOT(ISERROR(SEARCH("EN BUSQUEDA",F658)))</formula>
    </cfRule>
  </conditionalFormatting>
  <conditionalFormatting sqref="F658">
    <cfRule type="containsText" dxfId="4729" priority="192" operator="containsText" text="REITERADO">
      <formula>NOT(ISERROR(SEARCH("REITERADO",F658)))</formula>
    </cfRule>
  </conditionalFormatting>
  <conditionalFormatting sqref="F661">
    <cfRule type="containsText" dxfId="4728" priority="187" operator="containsText" text="REITERADO">
      <formula>NOT(ISERROR(SEARCH("REITERADO",F661)))</formula>
    </cfRule>
  </conditionalFormatting>
  <conditionalFormatting sqref="F663">
    <cfRule type="containsText" dxfId="4727" priority="183" operator="containsText" text="REMITIDO">
      <formula>NOT(ISERROR(SEARCH("REMITIDO",F663)))</formula>
    </cfRule>
    <cfRule type="containsText" dxfId="4726" priority="184" operator="containsText" text="NO SE ENCONTRO">
      <formula>NOT(ISERROR(SEARCH("NO SE ENCONTRO",F663)))</formula>
    </cfRule>
    <cfRule type="containsText" dxfId="4725" priority="185" operator="containsText" text="SE ENCONTRO">
      <formula>NOT(ISERROR(SEARCH("SE ENCONTRO",F663)))</formula>
    </cfRule>
    <cfRule type="containsText" dxfId="4724" priority="186" operator="containsText" text="EN BUSQUEDA">
      <formula>NOT(ISERROR(SEARCH("EN BUSQUEDA",F663)))</formula>
    </cfRule>
  </conditionalFormatting>
  <conditionalFormatting sqref="F663">
    <cfRule type="containsText" dxfId="4723" priority="182" operator="containsText" text="REITERADO">
      <formula>NOT(ISERROR(SEARCH("REITERADO",F663)))</formula>
    </cfRule>
  </conditionalFormatting>
  <conditionalFormatting sqref="F665">
    <cfRule type="containsText" dxfId="4722" priority="178" operator="containsText" text="REMITIDO">
      <formula>NOT(ISERROR(SEARCH("REMITIDO",F665)))</formula>
    </cfRule>
    <cfRule type="containsText" dxfId="4721" priority="179" operator="containsText" text="NO SE ENCONTRO">
      <formula>NOT(ISERROR(SEARCH("NO SE ENCONTRO",F665)))</formula>
    </cfRule>
    <cfRule type="containsText" dxfId="4720" priority="180" operator="containsText" text="SE ENCONTRO">
      <formula>NOT(ISERROR(SEARCH("SE ENCONTRO",F665)))</formula>
    </cfRule>
    <cfRule type="containsText" dxfId="4719" priority="181" operator="containsText" text="EN BUSQUEDA">
      <formula>NOT(ISERROR(SEARCH("EN BUSQUEDA",F665)))</formula>
    </cfRule>
  </conditionalFormatting>
  <conditionalFormatting sqref="F665">
    <cfRule type="containsText" dxfId="4718" priority="177" operator="containsText" text="REITERADO">
      <formula>NOT(ISERROR(SEARCH("REITERADO",F665)))</formula>
    </cfRule>
  </conditionalFormatting>
  <conditionalFormatting sqref="F666">
    <cfRule type="containsText" dxfId="4717" priority="173" operator="containsText" text="REMITIDO">
      <formula>NOT(ISERROR(SEARCH("REMITIDO",F666)))</formula>
    </cfRule>
    <cfRule type="containsText" dxfId="4716" priority="174" operator="containsText" text="NO SE ENCONTRO">
      <formula>NOT(ISERROR(SEARCH("NO SE ENCONTRO",F666)))</formula>
    </cfRule>
    <cfRule type="containsText" dxfId="4715" priority="175" operator="containsText" text="SE ENCONTRO">
      <formula>NOT(ISERROR(SEARCH("SE ENCONTRO",F666)))</formula>
    </cfRule>
    <cfRule type="containsText" dxfId="4714" priority="176" operator="containsText" text="EN BUSQUEDA">
      <formula>NOT(ISERROR(SEARCH("EN BUSQUEDA",F666)))</formula>
    </cfRule>
  </conditionalFormatting>
  <conditionalFormatting sqref="F666">
    <cfRule type="containsText" dxfId="4713" priority="172" operator="containsText" text="REITERADO">
      <formula>NOT(ISERROR(SEARCH("REITERADO",F666)))</formula>
    </cfRule>
  </conditionalFormatting>
  <conditionalFormatting sqref="F667">
    <cfRule type="containsText" dxfId="4712" priority="168" operator="containsText" text="REMITIDO">
      <formula>NOT(ISERROR(SEARCH("REMITIDO",F667)))</formula>
    </cfRule>
    <cfRule type="containsText" dxfId="4711" priority="169" operator="containsText" text="NO SE ENCONTRO">
      <formula>NOT(ISERROR(SEARCH("NO SE ENCONTRO",F667)))</formula>
    </cfRule>
    <cfRule type="containsText" dxfId="4710" priority="170" operator="containsText" text="SE ENCONTRO">
      <formula>NOT(ISERROR(SEARCH("SE ENCONTRO",F667)))</formula>
    </cfRule>
    <cfRule type="containsText" dxfId="4709" priority="171" operator="containsText" text="EN BUSQUEDA">
      <formula>NOT(ISERROR(SEARCH("EN BUSQUEDA",F667)))</formula>
    </cfRule>
  </conditionalFormatting>
  <conditionalFormatting sqref="F667">
    <cfRule type="containsText" dxfId="4708" priority="167" operator="containsText" text="REITERADO">
      <formula>NOT(ISERROR(SEARCH("REITERADO",F667)))</formula>
    </cfRule>
  </conditionalFormatting>
  <conditionalFormatting sqref="F668">
    <cfRule type="containsText" dxfId="4707" priority="163" operator="containsText" text="REMITIDO">
      <formula>NOT(ISERROR(SEARCH("REMITIDO",F668)))</formula>
    </cfRule>
    <cfRule type="containsText" dxfId="4706" priority="164" operator="containsText" text="NO SE ENCONTRO">
      <formula>NOT(ISERROR(SEARCH("NO SE ENCONTRO",F668)))</formula>
    </cfRule>
    <cfRule type="containsText" dxfId="4705" priority="165" operator="containsText" text="SE ENCONTRO">
      <formula>NOT(ISERROR(SEARCH("SE ENCONTRO",F668)))</formula>
    </cfRule>
    <cfRule type="containsText" dxfId="4704" priority="166" operator="containsText" text="EN BUSQUEDA">
      <formula>NOT(ISERROR(SEARCH("EN BUSQUEDA",F668)))</formula>
    </cfRule>
  </conditionalFormatting>
  <conditionalFormatting sqref="F668">
    <cfRule type="containsText" dxfId="4703" priority="162" operator="containsText" text="REITERADO">
      <formula>NOT(ISERROR(SEARCH("REITERADO",F668)))</formula>
    </cfRule>
  </conditionalFormatting>
  <conditionalFormatting sqref="F669">
    <cfRule type="containsText" dxfId="4702" priority="158" operator="containsText" text="REMITIDO">
      <formula>NOT(ISERROR(SEARCH("REMITIDO",F669)))</formula>
    </cfRule>
    <cfRule type="containsText" dxfId="4701" priority="159" operator="containsText" text="NO SE ENCONTRO">
      <formula>NOT(ISERROR(SEARCH("NO SE ENCONTRO",F669)))</formula>
    </cfRule>
    <cfRule type="containsText" dxfId="4700" priority="160" operator="containsText" text="SE ENCONTRO">
      <formula>NOT(ISERROR(SEARCH("SE ENCONTRO",F669)))</formula>
    </cfRule>
    <cfRule type="containsText" dxfId="4699" priority="161" operator="containsText" text="EN BUSQUEDA">
      <formula>NOT(ISERROR(SEARCH("EN BUSQUEDA",F669)))</formula>
    </cfRule>
  </conditionalFormatting>
  <conditionalFormatting sqref="F669">
    <cfRule type="containsText" dxfId="4698" priority="157" operator="containsText" text="REITERADO">
      <formula>NOT(ISERROR(SEARCH("REITERADO",F669)))</formula>
    </cfRule>
  </conditionalFormatting>
  <conditionalFormatting sqref="F671">
    <cfRule type="containsText" dxfId="4697" priority="153" operator="containsText" text="REMITIDO">
      <formula>NOT(ISERROR(SEARCH("REMITIDO",F671)))</formula>
    </cfRule>
    <cfRule type="containsText" dxfId="4696" priority="154" operator="containsText" text="NO SE ENCONTRO">
      <formula>NOT(ISERROR(SEARCH("NO SE ENCONTRO",F671)))</formula>
    </cfRule>
    <cfRule type="containsText" dxfId="4695" priority="155" operator="containsText" text="SE ENCONTRO">
      <formula>NOT(ISERROR(SEARCH("SE ENCONTRO",F671)))</formula>
    </cfRule>
    <cfRule type="containsText" dxfId="4694" priority="156" operator="containsText" text="EN BUSQUEDA">
      <formula>NOT(ISERROR(SEARCH("EN BUSQUEDA",F671)))</formula>
    </cfRule>
  </conditionalFormatting>
  <conditionalFormatting sqref="F671">
    <cfRule type="containsText" dxfId="4693" priority="152" operator="containsText" text="REITERADO">
      <formula>NOT(ISERROR(SEARCH("REITERADO",F671)))</formula>
    </cfRule>
  </conditionalFormatting>
  <conditionalFormatting sqref="F672">
    <cfRule type="containsText" dxfId="4692" priority="148" operator="containsText" text="REMITIDO">
      <formula>NOT(ISERROR(SEARCH("REMITIDO",F672)))</formula>
    </cfRule>
    <cfRule type="containsText" dxfId="4691" priority="149" operator="containsText" text="NO SE ENCONTRO">
      <formula>NOT(ISERROR(SEARCH("NO SE ENCONTRO",F672)))</formula>
    </cfRule>
    <cfRule type="containsText" dxfId="4690" priority="150" operator="containsText" text="SE ENCONTRO">
      <formula>NOT(ISERROR(SEARCH("SE ENCONTRO",F672)))</formula>
    </cfRule>
    <cfRule type="containsText" dxfId="4689" priority="151" operator="containsText" text="EN BUSQUEDA">
      <formula>NOT(ISERROR(SEARCH("EN BUSQUEDA",F672)))</formula>
    </cfRule>
  </conditionalFormatting>
  <conditionalFormatting sqref="F672">
    <cfRule type="containsText" dxfId="4688" priority="147" operator="containsText" text="REITERADO">
      <formula>NOT(ISERROR(SEARCH("REITERADO",F672)))</formula>
    </cfRule>
  </conditionalFormatting>
  <conditionalFormatting sqref="F673">
    <cfRule type="containsText" dxfId="4687" priority="143" operator="containsText" text="REMITIDO">
      <formula>NOT(ISERROR(SEARCH("REMITIDO",F673)))</formula>
    </cfRule>
    <cfRule type="containsText" dxfId="4686" priority="144" operator="containsText" text="NO SE ENCONTRO">
      <formula>NOT(ISERROR(SEARCH("NO SE ENCONTRO",F673)))</formula>
    </cfRule>
    <cfRule type="containsText" dxfId="4685" priority="145" operator="containsText" text="SE ENCONTRO">
      <formula>NOT(ISERROR(SEARCH("SE ENCONTRO",F673)))</formula>
    </cfRule>
    <cfRule type="containsText" dxfId="4684" priority="146" operator="containsText" text="EN BUSQUEDA">
      <formula>NOT(ISERROR(SEARCH("EN BUSQUEDA",F673)))</formula>
    </cfRule>
  </conditionalFormatting>
  <conditionalFormatting sqref="F673">
    <cfRule type="containsText" dxfId="4683" priority="142" operator="containsText" text="REITERADO">
      <formula>NOT(ISERROR(SEARCH("REITERADO",F673)))</formula>
    </cfRule>
  </conditionalFormatting>
  <conditionalFormatting sqref="F674">
    <cfRule type="containsText" dxfId="4682" priority="138" operator="containsText" text="REMITIDO">
      <formula>NOT(ISERROR(SEARCH("REMITIDO",F674)))</formula>
    </cfRule>
    <cfRule type="containsText" dxfId="4681" priority="139" operator="containsText" text="NO SE ENCONTRO">
      <formula>NOT(ISERROR(SEARCH("NO SE ENCONTRO",F674)))</formula>
    </cfRule>
    <cfRule type="containsText" dxfId="4680" priority="140" operator="containsText" text="SE ENCONTRO">
      <formula>NOT(ISERROR(SEARCH("SE ENCONTRO",F674)))</formula>
    </cfRule>
    <cfRule type="containsText" dxfId="4679" priority="141" operator="containsText" text="EN BUSQUEDA">
      <formula>NOT(ISERROR(SEARCH("EN BUSQUEDA",F674)))</formula>
    </cfRule>
  </conditionalFormatting>
  <conditionalFormatting sqref="F674">
    <cfRule type="containsText" dxfId="4678" priority="137" operator="containsText" text="REITERADO">
      <formula>NOT(ISERROR(SEARCH("REITERADO",F674)))</formula>
    </cfRule>
  </conditionalFormatting>
  <conditionalFormatting sqref="F675">
    <cfRule type="containsText" dxfId="4677" priority="133" operator="containsText" text="REMITIDO">
      <formula>NOT(ISERROR(SEARCH("REMITIDO",F675)))</formula>
    </cfRule>
    <cfRule type="containsText" dxfId="4676" priority="134" operator="containsText" text="NO SE ENCONTRO">
      <formula>NOT(ISERROR(SEARCH("NO SE ENCONTRO",F675)))</formula>
    </cfRule>
    <cfRule type="containsText" dxfId="4675" priority="135" operator="containsText" text="SE ENCONTRO">
      <formula>NOT(ISERROR(SEARCH("SE ENCONTRO",F675)))</formula>
    </cfRule>
    <cfRule type="containsText" dxfId="4674" priority="136" operator="containsText" text="EN BUSQUEDA">
      <formula>NOT(ISERROR(SEARCH("EN BUSQUEDA",F675)))</formula>
    </cfRule>
  </conditionalFormatting>
  <conditionalFormatting sqref="F675">
    <cfRule type="containsText" dxfId="4673" priority="132" operator="containsText" text="REITERADO">
      <formula>NOT(ISERROR(SEARCH("REITERADO",F675)))</formula>
    </cfRule>
  </conditionalFormatting>
  <conditionalFormatting sqref="F684">
    <cfRule type="containsText" dxfId="4672" priority="128" operator="containsText" text="REMITIDO">
      <formula>NOT(ISERROR(SEARCH("REMITIDO",F684)))</formula>
    </cfRule>
    <cfRule type="containsText" dxfId="4671" priority="129" operator="containsText" text="NO SE ENCONTRO">
      <formula>NOT(ISERROR(SEARCH("NO SE ENCONTRO",F684)))</formula>
    </cfRule>
    <cfRule type="containsText" dxfId="4670" priority="130" operator="containsText" text="SE ENCONTRO">
      <formula>NOT(ISERROR(SEARCH("SE ENCONTRO",F684)))</formula>
    </cfRule>
    <cfRule type="containsText" dxfId="4669" priority="131" operator="containsText" text="EN BUSQUEDA">
      <formula>NOT(ISERROR(SEARCH("EN BUSQUEDA",F684)))</formula>
    </cfRule>
  </conditionalFormatting>
  <conditionalFormatting sqref="F684">
    <cfRule type="containsText" dxfId="4668" priority="127" operator="containsText" text="REITERADO">
      <formula>NOT(ISERROR(SEARCH("REITERADO",F684)))</formula>
    </cfRule>
  </conditionalFormatting>
  <conditionalFormatting sqref="F685">
    <cfRule type="containsText" dxfId="4667" priority="123" operator="containsText" text="REMITIDO">
      <formula>NOT(ISERROR(SEARCH("REMITIDO",F685)))</formula>
    </cfRule>
    <cfRule type="containsText" dxfId="4666" priority="124" operator="containsText" text="NO SE ENCONTRO">
      <formula>NOT(ISERROR(SEARCH("NO SE ENCONTRO",F685)))</formula>
    </cfRule>
    <cfRule type="containsText" dxfId="4665" priority="125" operator="containsText" text="SE ENCONTRO">
      <formula>NOT(ISERROR(SEARCH("SE ENCONTRO",F685)))</formula>
    </cfRule>
    <cfRule type="containsText" dxfId="4664" priority="126" operator="containsText" text="EN BUSQUEDA">
      <formula>NOT(ISERROR(SEARCH("EN BUSQUEDA",F685)))</formula>
    </cfRule>
  </conditionalFormatting>
  <conditionalFormatting sqref="F685">
    <cfRule type="containsText" dxfId="4663" priority="122" operator="containsText" text="REITERADO">
      <formula>NOT(ISERROR(SEARCH("REITERADO",F685)))</formula>
    </cfRule>
  </conditionalFormatting>
  <conditionalFormatting sqref="F686">
    <cfRule type="containsText" dxfId="4662" priority="118" operator="containsText" text="REMITIDO">
      <formula>NOT(ISERROR(SEARCH("REMITIDO",F686)))</formula>
    </cfRule>
    <cfRule type="containsText" dxfId="4661" priority="119" operator="containsText" text="NO SE ENCONTRO">
      <formula>NOT(ISERROR(SEARCH("NO SE ENCONTRO",F686)))</formula>
    </cfRule>
    <cfRule type="containsText" dxfId="4660" priority="120" operator="containsText" text="SE ENCONTRO">
      <formula>NOT(ISERROR(SEARCH("SE ENCONTRO",F686)))</formula>
    </cfRule>
    <cfRule type="containsText" dxfId="4659" priority="121" operator="containsText" text="EN BUSQUEDA">
      <formula>NOT(ISERROR(SEARCH("EN BUSQUEDA",F686)))</formula>
    </cfRule>
  </conditionalFormatting>
  <conditionalFormatting sqref="F686">
    <cfRule type="containsText" dxfId="4658" priority="117" operator="containsText" text="REITERADO">
      <formula>NOT(ISERROR(SEARCH("REITERADO",F686)))</formula>
    </cfRule>
  </conditionalFormatting>
  <conditionalFormatting sqref="F687">
    <cfRule type="containsText" dxfId="4657" priority="113" operator="containsText" text="REMITIDO">
      <formula>NOT(ISERROR(SEARCH("REMITIDO",F687)))</formula>
    </cfRule>
    <cfRule type="containsText" dxfId="4656" priority="114" operator="containsText" text="NO SE ENCONTRO">
      <formula>NOT(ISERROR(SEARCH("NO SE ENCONTRO",F687)))</formula>
    </cfRule>
    <cfRule type="containsText" dxfId="4655" priority="115" operator="containsText" text="SE ENCONTRO">
      <formula>NOT(ISERROR(SEARCH("SE ENCONTRO",F687)))</formula>
    </cfRule>
    <cfRule type="containsText" dxfId="4654" priority="116" operator="containsText" text="EN BUSQUEDA">
      <formula>NOT(ISERROR(SEARCH("EN BUSQUEDA",F687)))</formula>
    </cfRule>
  </conditionalFormatting>
  <conditionalFormatting sqref="F687">
    <cfRule type="containsText" dxfId="4653" priority="112" operator="containsText" text="REITERADO">
      <formula>NOT(ISERROR(SEARCH("REITERADO",F687)))</formula>
    </cfRule>
  </conditionalFormatting>
  <conditionalFormatting sqref="F688">
    <cfRule type="containsText" dxfId="4652" priority="108" operator="containsText" text="REMITIDO">
      <formula>NOT(ISERROR(SEARCH("REMITIDO",F688)))</formula>
    </cfRule>
    <cfRule type="containsText" dxfId="4651" priority="109" operator="containsText" text="NO SE ENCONTRO">
      <formula>NOT(ISERROR(SEARCH("NO SE ENCONTRO",F688)))</formula>
    </cfRule>
    <cfRule type="containsText" dxfId="4650" priority="110" operator="containsText" text="SE ENCONTRO">
      <formula>NOT(ISERROR(SEARCH("SE ENCONTRO",F688)))</formula>
    </cfRule>
    <cfRule type="containsText" dxfId="4649" priority="111" operator="containsText" text="EN BUSQUEDA">
      <formula>NOT(ISERROR(SEARCH("EN BUSQUEDA",F688)))</formula>
    </cfRule>
  </conditionalFormatting>
  <conditionalFormatting sqref="F688">
    <cfRule type="containsText" dxfId="4648" priority="107" operator="containsText" text="REITERADO">
      <formula>NOT(ISERROR(SEARCH("REITERADO",F688)))</formula>
    </cfRule>
  </conditionalFormatting>
  <conditionalFormatting sqref="F691">
    <cfRule type="containsText" dxfId="4647" priority="103" operator="containsText" text="REMITIDO">
      <formula>NOT(ISERROR(SEARCH("REMITIDO",F691)))</formula>
    </cfRule>
    <cfRule type="containsText" dxfId="4646" priority="104" operator="containsText" text="NO SE ENCONTRO">
      <formula>NOT(ISERROR(SEARCH("NO SE ENCONTRO",F691)))</formula>
    </cfRule>
    <cfRule type="containsText" dxfId="4645" priority="105" operator="containsText" text="SE ENCONTRO">
      <formula>NOT(ISERROR(SEARCH("SE ENCONTRO",F691)))</formula>
    </cfRule>
    <cfRule type="containsText" dxfId="4644" priority="106" operator="containsText" text="EN BUSQUEDA">
      <formula>NOT(ISERROR(SEARCH("EN BUSQUEDA",F691)))</formula>
    </cfRule>
  </conditionalFormatting>
  <conditionalFormatting sqref="F691">
    <cfRule type="containsText" dxfId="4643" priority="102" operator="containsText" text="REITERADO">
      <formula>NOT(ISERROR(SEARCH("REITERADO",F691)))</formula>
    </cfRule>
  </conditionalFormatting>
  <conditionalFormatting sqref="F692">
    <cfRule type="containsText" dxfId="4642" priority="98" operator="containsText" text="REMITIDO">
      <formula>NOT(ISERROR(SEARCH("REMITIDO",F692)))</formula>
    </cfRule>
    <cfRule type="containsText" dxfId="4641" priority="99" operator="containsText" text="NO SE ENCONTRO">
      <formula>NOT(ISERROR(SEARCH("NO SE ENCONTRO",F692)))</formula>
    </cfRule>
    <cfRule type="containsText" dxfId="4640" priority="100" operator="containsText" text="SE ENCONTRO">
      <formula>NOT(ISERROR(SEARCH("SE ENCONTRO",F692)))</formula>
    </cfRule>
    <cfRule type="containsText" dxfId="4639" priority="101" operator="containsText" text="EN BUSQUEDA">
      <formula>NOT(ISERROR(SEARCH("EN BUSQUEDA",F692)))</formula>
    </cfRule>
  </conditionalFormatting>
  <conditionalFormatting sqref="F692">
    <cfRule type="containsText" dxfId="4638" priority="97" operator="containsText" text="REITERADO">
      <formula>NOT(ISERROR(SEARCH("REITERADO",F692)))</formula>
    </cfRule>
  </conditionalFormatting>
  <conditionalFormatting sqref="F699">
    <cfRule type="containsText" dxfId="4637" priority="93" operator="containsText" text="REMITIDO">
      <formula>NOT(ISERROR(SEARCH("REMITIDO",F699)))</formula>
    </cfRule>
    <cfRule type="containsText" dxfId="4636" priority="94" operator="containsText" text="NO SE ENCONTRO">
      <formula>NOT(ISERROR(SEARCH("NO SE ENCONTRO",F699)))</formula>
    </cfRule>
    <cfRule type="containsText" dxfId="4635" priority="95" operator="containsText" text="SE ENCONTRO">
      <formula>NOT(ISERROR(SEARCH("SE ENCONTRO",F699)))</formula>
    </cfRule>
    <cfRule type="containsText" dxfId="4634" priority="96" operator="containsText" text="EN BUSQUEDA">
      <formula>NOT(ISERROR(SEARCH("EN BUSQUEDA",F699)))</formula>
    </cfRule>
  </conditionalFormatting>
  <conditionalFormatting sqref="F699">
    <cfRule type="containsText" dxfId="4633" priority="92" operator="containsText" text="REITERADO">
      <formula>NOT(ISERROR(SEARCH("REITERADO",F699)))</formula>
    </cfRule>
  </conditionalFormatting>
  <conditionalFormatting sqref="F700">
    <cfRule type="containsText" dxfId="4632" priority="88" operator="containsText" text="REMITIDO">
      <formula>NOT(ISERROR(SEARCH("REMITIDO",F700)))</formula>
    </cfRule>
    <cfRule type="containsText" dxfId="4631" priority="89" operator="containsText" text="NO SE ENCONTRO">
      <formula>NOT(ISERROR(SEARCH("NO SE ENCONTRO",F700)))</formula>
    </cfRule>
    <cfRule type="containsText" dxfId="4630" priority="90" operator="containsText" text="SE ENCONTRO">
      <formula>NOT(ISERROR(SEARCH("SE ENCONTRO",F700)))</formula>
    </cfRule>
    <cfRule type="containsText" dxfId="4629" priority="91" operator="containsText" text="EN BUSQUEDA">
      <formula>NOT(ISERROR(SEARCH("EN BUSQUEDA",F700)))</formula>
    </cfRule>
  </conditionalFormatting>
  <conditionalFormatting sqref="F700">
    <cfRule type="containsText" dxfId="4628" priority="87" operator="containsText" text="REITERADO">
      <formula>NOT(ISERROR(SEARCH("REITERADO",F700)))</formula>
    </cfRule>
  </conditionalFormatting>
  <conditionalFormatting sqref="F701">
    <cfRule type="containsText" dxfId="4627" priority="83" operator="containsText" text="REMITIDO">
      <formula>NOT(ISERROR(SEARCH("REMITIDO",F701)))</formula>
    </cfRule>
    <cfRule type="containsText" dxfId="4626" priority="84" operator="containsText" text="NO SE ENCONTRO">
      <formula>NOT(ISERROR(SEARCH("NO SE ENCONTRO",F701)))</formula>
    </cfRule>
    <cfRule type="containsText" dxfId="4625" priority="85" operator="containsText" text="SE ENCONTRO">
      <formula>NOT(ISERROR(SEARCH("SE ENCONTRO",F701)))</formula>
    </cfRule>
    <cfRule type="containsText" dxfId="4624" priority="86" operator="containsText" text="EN BUSQUEDA">
      <formula>NOT(ISERROR(SEARCH("EN BUSQUEDA",F701)))</formula>
    </cfRule>
  </conditionalFormatting>
  <conditionalFormatting sqref="F701">
    <cfRule type="containsText" dxfId="4623" priority="82" operator="containsText" text="REITERADO">
      <formula>NOT(ISERROR(SEARCH("REITERADO",F701)))</formula>
    </cfRule>
  </conditionalFormatting>
  <conditionalFormatting sqref="F702">
    <cfRule type="containsText" dxfId="4622" priority="78" operator="containsText" text="REMITIDO">
      <formula>NOT(ISERROR(SEARCH("REMITIDO",F702)))</formula>
    </cfRule>
    <cfRule type="containsText" dxfId="4621" priority="79" operator="containsText" text="NO SE ENCONTRO">
      <formula>NOT(ISERROR(SEARCH("NO SE ENCONTRO",F702)))</formula>
    </cfRule>
    <cfRule type="containsText" dxfId="4620" priority="80" operator="containsText" text="SE ENCONTRO">
      <formula>NOT(ISERROR(SEARCH("SE ENCONTRO",F702)))</formula>
    </cfRule>
    <cfRule type="containsText" dxfId="4619" priority="81" operator="containsText" text="EN BUSQUEDA">
      <formula>NOT(ISERROR(SEARCH("EN BUSQUEDA",F702)))</formula>
    </cfRule>
  </conditionalFormatting>
  <conditionalFormatting sqref="F702">
    <cfRule type="containsText" dxfId="4618" priority="77" operator="containsText" text="REITERADO">
      <formula>NOT(ISERROR(SEARCH("REITERADO",F702)))</formula>
    </cfRule>
  </conditionalFormatting>
  <conditionalFormatting sqref="F703">
    <cfRule type="containsText" dxfId="4617" priority="73" operator="containsText" text="REMITIDO">
      <formula>NOT(ISERROR(SEARCH("REMITIDO",F703)))</formula>
    </cfRule>
    <cfRule type="containsText" dxfId="4616" priority="74" operator="containsText" text="NO SE ENCONTRO">
      <formula>NOT(ISERROR(SEARCH("NO SE ENCONTRO",F703)))</formula>
    </cfRule>
    <cfRule type="containsText" dxfId="4615" priority="75" operator="containsText" text="SE ENCONTRO">
      <formula>NOT(ISERROR(SEARCH("SE ENCONTRO",F703)))</formula>
    </cfRule>
    <cfRule type="containsText" dxfId="4614" priority="76" operator="containsText" text="EN BUSQUEDA">
      <formula>NOT(ISERROR(SEARCH("EN BUSQUEDA",F703)))</formula>
    </cfRule>
  </conditionalFormatting>
  <conditionalFormatting sqref="F703">
    <cfRule type="containsText" dxfId="4613" priority="72" operator="containsText" text="REITERADO">
      <formula>NOT(ISERROR(SEARCH("REITERADO",F703)))</formula>
    </cfRule>
  </conditionalFormatting>
  <conditionalFormatting sqref="F704">
    <cfRule type="containsText" dxfId="4612" priority="68" operator="containsText" text="REMITIDO">
      <formula>NOT(ISERROR(SEARCH("REMITIDO",F704)))</formula>
    </cfRule>
    <cfRule type="containsText" dxfId="4611" priority="69" operator="containsText" text="NO SE ENCONTRO">
      <formula>NOT(ISERROR(SEARCH("NO SE ENCONTRO",F704)))</formula>
    </cfRule>
    <cfRule type="containsText" dxfId="4610" priority="70" operator="containsText" text="SE ENCONTRO">
      <formula>NOT(ISERROR(SEARCH("SE ENCONTRO",F704)))</formula>
    </cfRule>
    <cfRule type="containsText" dxfId="4609" priority="71" operator="containsText" text="EN BUSQUEDA">
      <formula>NOT(ISERROR(SEARCH("EN BUSQUEDA",F704)))</formula>
    </cfRule>
  </conditionalFormatting>
  <conditionalFormatting sqref="F704">
    <cfRule type="containsText" dxfId="4608" priority="67" operator="containsText" text="REITERADO">
      <formula>NOT(ISERROR(SEARCH("REITERADO",F704)))</formula>
    </cfRule>
  </conditionalFormatting>
  <conditionalFormatting sqref="F706">
    <cfRule type="containsText" dxfId="4607" priority="63" operator="containsText" text="REMITIDO">
      <formula>NOT(ISERROR(SEARCH("REMITIDO",F706)))</formula>
    </cfRule>
    <cfRule type="containsText" dxfId="4606" priority="64" operator="containsText" text="NO SE ENCONTRO">
      <formula>NOT(ISERROR(SEARCH("NO SE ENCONTRO",F706)))</formula>
    </cfRule>
    <cfRule type="containsText" dxfId="4605" priority="65" operator="containsText" text="SE ENCONTRO">
      <formula>NOT(ISERROR(SEARCH("SE ENCONTRO",F706)))</formula>
    </cfRule>
    <cfRule type="containsText" dxfId="4604" priority="66" operator="containsText" text="EN BUSQUEDA">
      <formula>NOT(ISERROR(SEARCH("EN BUSQUEDA",F706)))</formula>
    </cfRule>
  </conditionalFormatting>
  <conditionalFormatting sqref="F706">
    <cfRule type="containsText" dxfId="4603" priority="62" operator="containsText" text="REITERADO">
      <formula>NOT(ISERROR(SEARCH("REITERADO",F706)))</formula>
    </cfRule>
  </conditionalFormatting>
  <conditionalFormatting sqref="F707">
    <cfRule type="containsText" dxfId="4602" priority="58" operator="containsText" text="REMITIDO">
      <formula>NOT(ISERROR(SEARCH("REMITIDO",F707)))</formula>
    </cfRule>
    <cfRule type="containsText" dxfId="4601" priority="59" operator="containsText" text="NO SE ENCONTRO">
      <formula>NOT(ISERROR(SEARCH("NO SE ENCONTRO",F707)))</formula>
    </cfRule>
    <cfRule type="containsText" dxfId="4600" priority="60" operator="containsText" text="SE ENCONTRO">
      <formula>NOT(ISERROR(SEARCH("SE ENCONTRO",F707)))</formula>
    </cfRule>
    <cfRule type="containsText" dxfId="4599" priority="61" operator="containsText" text="EN BUSQUEDA">
      <formula>NOT(ISERROR(SEARCH("EN BUSQUEDA",F707)))</formula>
    </cfRule>
  </conditionalFormatting>
  <conditionalFormatting sqref="F707">
    <cfRule type="containsText" dxfId="4598" priority="57" operator="containsText" text="REITERADO">
      <formula>NOT(ISERROR(SEARCH("REITERADO",F707)))</formula>
    </cfRule>
  </conditionalFormatting>
  <conditionalFormatting sqref="F708">
    <cfRule type="containsText" dxfId="4597" priority="53" operator="containsText" text="REMITIDO">
      <formula>NOT(ISERROR(SEARCH("REMITIDO",F708)))</formula>
    </cfRule>
    <cfRule type="containsText" dxfId="4596" priority="54" operator="containsText" text="NO SE ENCONTRO">
      <formula>NOT(ISERROR(SEARCH("NO SE ENCONTRO",F708)))</formula>
    </cfRule>
    <cfRule type="containsText" dxfId="4595" priority="55" operator="containsText" text="SE ENCONTRO">
      <formula>NOT(ISERROR(SEARCH("SE ENCONTRO",F708)))</formula>
    </cfRule>
    <cfRule type="containsText" dxfId="4594" priority="56" operator="containsText" text="EN BUSQUEDA">
      <formula>NOT(ISERROR(SEARCH("EN BUSQUEDA",F708)))</formula>
    </cfRule>
  </conditionalFormatting>
  <conditionalFormatting sqref="F708">
    <cfRule type="containsText" dxfId="4593" priority="52" operator="containsText" text="REITERADO">
      <formula>NOT(ISERROR(SEARCH("REITERADO",F708)))</formula>
    </cfRule>
  </conditionalFormatting>
  <conditionalFormatting sqref="F709">
    <cfRule type="containsText" dxfId="4592" priority="48" operator="containsText" text="REMITIDO">
      <formula>NOT(ISERROR(SEARCH("REMITIDO",F709)))</formula>
    </cfRule>
    <cfRule type="containsText" dxfId="4591" priority="49" operator="containsText" text="NO SE ENCONTRO">
      <formula>NOT(ISERROR(SEARCH("NO SE ENCONTRO",F709)))</formula>
    </cfRule>
    <cfRule type="containsText" dxfId="4590" priority="50" operator="containsText" text="SE ENCONTRO">
      <formula>NOT(ISERROR(SEARCH("SE ENCONTRO",F709)))</formula>
    </cfRule>
    <cfRule type="containsText" dxfId="4589" priority="51" operator="containsText" text="EN BUSQUEDA">
      <formula>NOT(ISERROR(SEARCH("EN BUSQUEDA",F709)))</formula>
    </cfRule>
  </conditionalFormatting>
  <conditionalFormatting sqref="F709">
    <cfRule type="containsText" dxfId="4588" priority="47" operator="containsText" text="REITERADO">
      <formula>NOT(ISERROR(SEARCH("REITERADO",F709)))</formula>
    </cfRule>
  </conditionalFormatting>
  <conditionalFormatting sqref="F710">
    <cfRule type="containsText" dxfId="4587" priority="43" operator="containsText" text="REMITIDO">
      <formula>NOT(ISERROR(SEARCH("REMITIDO",F710)))</formula>
    </cfRule>
    <cfRule type="containsText" dxfId="4586" priority="44" operator="containsText" text="NO SE ENCONTRO">
      <formula>NOT(ISERROR(SEARCH("NO SE ENCONTRO",F710)))</formula>
    </cfRule>
    <cfRule type="containsText" dxfId="4585" priority="45" operator="containsText" text="SE ENCONTRO">
      <formula>NOT(ISERROR(SEARCH("SE ENCONTRO",F710)))</formula>
    </cfRule>
    <cfRule type="containsText" dxfId="4584" priority="46" operator="containsText" text="EN BUSQUEDA">
      <formula>NOT(ISERROR(SEARCH("EN BUSQUEDA",F710)))</formula>
    </cfRule>
  </conditionalFormatting>
  <conditionalFormatting sqref="F710">
    <cfRule type="containsText" dxfId="4583" priority="42" operator="containsText" text="REITERADO">
      <formula>NOT(ISERROR(SEARCH("REITERADO",F710)))</formula>
    </cfRule>
  </conditionalFormatting>
  <conditionalFormatting sqref="F711">
    <cfRule type="containsText" dxfId="4582" priority="38" operator="containsText" text="REMITIDO">
      <formula>NOT(ISERROR(SEARCH("REMITIDO",F711)))</formula>
    </cfRule>
    <cfRule type="containsText" dxfId="4581" priority="39" operator="containsText" text="NO SE ENCONTRO">
      <formula>NOT(ISERROR(SEARCH("NO SE ENCONTRO",F711)))</formula>
    </cfRule>
    <cfRule type="containsText" dxfId="4580" priority="40" operator="containsText" text="SE ENCONTRO">
      <formula>NOT(ISERROR(SEARCH("SE ENCONTRO",F711)))</formula>
    </cfRule>
    <cfRule type="containsText" dxfId="4579" priority="41" operator="containsText" text="EN BUSQUEDA">
      <formula>NOT(ISERROR(SEARCH("EN BUSQUEDA",F711)))</formula>
    </cfRule>
  </conditionalFormatting>
  <conditionalFormatting sqref="F711">
    <cfRule type="containsText" dxfId="4578" priority="37" operator="containsText" text="REITERADO">
      <formula>NOT(ISERROR(SEARCH("REITERADO",F711)))</formula>
    </cfRule>
  </conditionalFormatting>
  <conditionalFormatting sqref="F712">
    <cfRule type="containsText" dxfId="4577" priority="33" operator="containsText" text="REMITIDO">
      <formula>NOT(ISERROR(SEARCH("REMITIDO",F712)))</formula>
    </cfRule>
    <cfRule type="containsText" dxfId="4576" priority="34" operator="containsText" text="NO SE ENCONTRO">
      <formula>NOT(ISERROR(SEARCH("NO SE ENCONTRO",F712)))</formula>
    </cfRule>
    <cfRule type="containsText" dxfId="4575" priority="35" operator="containsText" text="SE ENCONTRO">
      <formula>NOT(ISERROR(SEARCH("SE ENCONTRO",F712)))</formula>
    </cfRule>
    <cfRule type="containsText" dxfId="4574" priority="36" operator="containsText" text="EN BUSQUEDA">
      <formula>NOT(ISERROR(SEARCH("EN BUSQUEDA",F712)))</formula>
    </cfRule>
  </conditionalFormatting>
  <conditionalFormatting sqref="F712">
    <cfRule type="containsText" dxfId="4573" priority="32" operator="containsText" text="REITERADO">
      <formula>NOT(ISERROR(SEARCH("REITERADO",F712)))</formula>
    </cfRule>
  </conditionalFormatting>
  <conditionalFormatting sqref="F713">
    <cfRule type="containsText" dxfId="4572" priority="28" operator="containsText" text="REMITIDO">
      <formula>NOT(ISERROR(SEARCH("REMITIDO",F713)))</formula>
    </cfRule>
    <cfRule type="containsText" dxfId="4571" priority="29" operator="containsText" text="NO SE ENCONTRO">
      <formula>NOT(ISERROR(SEARCH("NO SE ENCONTRO",F713)))</formula>
    </cfRule>
    <cfRule type="containsText" dxfId="4570" priority="30" operator="containsText" text="SE ENCONTRO">
      <formula>NOT(ISERROR(SEARCH("SE ENCONTRO",F713)))</formula>
    </cfRule>
    <cfRule type="containsText" dxfId="4569" priority="31" operator="containsText" text="EN BUSQUEDA">
      <formula>NOT(ISERROR(SEARCH("EN BUSQUEDA",F713)))</formula>
    </cfRule>
  </conditionalFormatting>
  <conditionalFormatting sqref="F713">
    <cfRule type="containsText" dxfId="4568" priority="27" operator="containsText" text="REITERADO">
      <formula>NOT(ISERROR(SEARCH("REITERADO",F713)))</formula>
    </cfRule>
  </conditionalFormatting>
  <conditionalFormatting sqref="F714">
    <cfRule type="containsText" dxfId="4567" priority="23" operator="containsText" text="REMITIDO">
      <formula>NOT(ISERROR(SEARCH("REMITIDO",F714)))</formula>
    </cfRule>
    <cfRule type="containsText" dxfId="4566" priority="24" operator="containsText" text="NO SE ENCONTRO">
      <formula>NOT(ISERROR(SEARCH("NO SE ENCONTRO",F714)))</formula>
    </cfRule>
    <cfRule type="containsText" dxfId="4565" priority="25" operator="containsText" text="SE ENCONTRO">
      <formula>NOT(ISERROR(SEARCH("SE ENCONTRO",F714)))</formula>
    </cfRule>
    <cfRule type="containsText" dxfId="4564" priority="26" operator="containsText" text="EN BUSQUEDA">
      <formula>NOT(ISERROR(SEARCH("EN BUSQUEDA",F714)))</formula>
    </cfRule>
  </conditionalFormatting>
  <conditionalFormatting sqref="F714">
    <cfRule type="containsText" dxfId="4563" priority="22" operator="containsText" text="REITERADO">
      <formula>NOT(ISERROR(SEARCH("REITERADO",F714)))</formula>
    </cfRule>
  </conditionalFormatting>
  <conditionalFormatting sqref="F715">
    <cfRule type="containsText" dxfId="4562" priority="18" operator="containsText" text="REMITIDO">
      <formula>NOT(ISERROR(SEARCH("REMITIDO",F715)))</formula>
    </cfRule>
    <cfRule type="containsText" dxfId="4561" priority="19" operator="containsText" text="NO SE ENCONTRO">
      <formula>NOT(ISERROR(SEARCH("NO SE ENCONTRO",F715)))</formula>
    </cfRule>
    <cfRule type="containsText" dxfId="4560" priority="20" operator="containsText" text="SE ENCONTRO">
      <formula>NOT(ISERROR(SEARCH("SE ENCONTRO",F715)))</formula>
    </cfRule>
    <cfRule type="containsText" dxfId="4559" priority="21" operator="containsText" text="EN BUSQUEDA">
      <formula>NOT(ISERROR(SEARCH("EN BUSQUEDA",F715)))</formula>
    </cfRule>
  </conditionalFormatting>
  <conditionalFormatting sqref="F715">
    <cfRule type="containsText" dxfId="4558" priority="17" operator="containsText" text="REITERADO">
      <formula>NOT(ISERROR(SEARCH("REITERADO",F715)))</formula>
    </cfRule>
  </conditionalFormatting>
  <conditionalFormatting sqref="F716">
    <cfRule type="containsText" dxfId="4557" priority="13" operator="containsText" text="REMITIDO">
      <formula>NOT(ISERROR(SEARCH("REMITIDO",F716)))</formula>
    </cfRule>
    <cfRule type="containsText" dxfId="4556" priority="14" operator="containsText" text="NO SE ENCONTRO">
      <formula>NOT(ISERROR(SEARCH("NO SE ENCONTRO",F716)))</formula>
    </cfRule>
    <cfRule type="containsText" dxfId="4555" priority="15" operator="containsText" text="SE ENCONTRO">
      <formula>NOT(ISERROR(SEARCH("SE ENCONTRO",F716)))</formula>
    </cfRule>
    <cfRule type="containsText" dxfId="4554" priority="16" operator="containsText" text="EN BUSQUEDA">
      <formula>NOT(ISERROR(SEARCH("EN BUSQUEDA",F716)))</formula>
    </cfRule>
  </conditionalFormatting>
  <conditionalFormatting sqref="F716">
    <cfRule type="containsText" dxfId="4553" priority="12" operator="containsText" text="REITERADO">
      <formula>NOT(ISERROR(SEARCH("REITERADO",F716)))</formula>
    </cfRule>
  </conditionalFormatting>
  <conditionalFormatting sqref="F717">
    <cfRule type="containsText" dxfId="4552" priority="8" operator="containsText" text="REMITIDO">
      <formula>NOT(ISERROR(SEARCH("REMITIDO",F717)))</formula>
    </cfRule>
    <cfRule type="containsText" dxfId="4551" priority="9" operator="containsText" text="NO SE ENCONTRO">
      <formula>NOT(ISERROR(SEARCH("NO SE ENCONTRO",F717)))</formula>
    </cfRule>
    <cfRule type="containsText" dxfId="4550" priority="10" operator="containsText" text="SE ENCONTRO">
      <formula>NOT(ISERROR(SEARCH("SE ENCONTRO",F717)))</formula>
    </cfRule>
    <cfRule type="containsText" dxfId="4549" priority="11" operator="containsText" text="EN BUSQUEDA">
      <formula>NOT(ISERROR(SEARCH("EN BUSQUEDA",F717)))</formula>
    </cfRule>
  </conditionalFormatting>
  <conditionalFormatting sqref="F717">
    <cfRule type="containsText" dxfId="4548" priority="7" operator="containsText" text="REITERADO">
      <formula>NOT(ISERROR(SEARCH("REITERADO",F717)))</formula>
    </cfRule>
  </conditionalFormatting>
  <conditionalFormatting sqref="F724">
    <cfRule type="containsText" dxfId="4547" priority="3" operator="containsText" text="REMITIDO">
      <formula>NOT(ISERROR(SEARCH("REMITIDO",F724)))</formula>
    </cfRule>
    <cfRule type="containsText" dxfId="4546" priority="4" operator="containsText" text="NO SE ENCONTRO">
      <formula>NOT(ISERROR(SEARCH("NO SE ENCONTRO",F724)))</formula>
    </cfRule>
    <cfRule type="containsText" dxfId="4545" priority="5" operator="containsText" text="SE ENCONTRO">
      <formula>NOT(ISERROR(SEARCH("SE ENCONTRO",F724)))</formula>
    </cfRule>
    <cfRule type="containsText" dxfId="4544" priority="6" operator="containsText" text="EN BUSQUEDA">
      <formula>NOT(ISERROR(SEARCH("EN BUSQUEDA",F724)))</formula>
    </cfRule>
  </conditionalFormatting>
  <conditionalFormatting sqref="F724">
    <cfRule type="containsText" dxfId="4543" priority="2" operator="containsText" text="REITERADO">
      <formula>NOT(ISERROR(SEARCH("REITERADO",F724)))</formula>
    </cfRule>
  </conditionalFormatting>
  <conditionalFormatting sqref="A724:A728">
    <cfRule type="cellIs" dxfId="4542" priority="1" operator="equal">
      <formula>"PENDIENTE"</formula>
    </cfRule>
  </conditionalFormatting>
  <pageMargins left="0.25" right="0.25" top="0.75" bottom="0.75" header="0.3" footer="0.3"/>
  <pageSetup scale="43" fitToHeight="0" orientation="landscape" r:id="rId1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"/>
  <sheetViews>
    <sheetView showGridLines="0" topLeftCell="B1" zoomScaleNormal="100" workbookViewId="0">
      <selection activeCell="D15" sqref="D15"/>
    </sheetView>
  </sheetViews>
  <sheetFormatPr baseColWidth="10" defaultColWidth="13" defaultRowHeight="15"/>
  <cols>
    <col min="1" max="1" width="12.85546875" style="1" bestFit="1" customWidth="1"/>
    <col min="2" max="2" width="11" style="1" customWidth="1"/>
    <col min="3" max="3" width="97.85546875" style="116" bestFit="1" customWidth="1"/>
    <col min="4" max="4" width="26.7109375" style="7" bestFit="1" customWidth="1"/>
    <col min="5" max="5" width="43" style="7" bestFit="1" customWidth="1"/>
    <col min="6" max="6" width="18.28515625" style="7" bestFit="1" customWidth="1"/>
    <col min="7" max="7" width="22.28515625" style="1" bestFit="1" customWidth="1"/>
    <col min="8" max="8" width="18" style="1" bestFit="1" customWidth="1"/>
    <col min="9" max="9" width="25.85546875" style="1" bestFit="1" customWidth="1"/>
    <col min="10" max="10" width="30.140625" style="1" bestFit="1" customWidth="1"/>
    <col min="11" max="16384" width="13" style="1"/>
  </cols>
  <sheetData>
    <row r="1" spans="1:13">
      <c r="A1" s="2" t="s">
        <v>22</v>
      </c>
      <c r="B1" s="3" t="s">
        <v>272</v>
      </c>
      <c r="C1" s="116" t="s">
        <v>973</v>
      </c>
      <c r="D1" s="7" t="s">
        <v>2</v>
      </c>
      <c r="E1" s="7" t="s">
        <v>1</v>
      </c>
      <c r="F1" s="7" t="s">
        <v>18</v>
      </c>
      <c r="G1" s="1" t="s">
        <v>41</v>
      </c>
      <c r="H1" s="4" t="s">
        <v>42</v>
      </c>
      <c r="I1" s="3" t="s">
        <v>6</v>
      </c>
      <c r="J1" s="3" t="s">
        <v>273</v>
      </c>
      <c r="L1"/>
      <c r="M1"/>
    </row>
    <row r="2" spans="1:13">
      <c r="A2" s="5">
        <v>45925</v>
      </c>
      <c r="B2" s="5">
        <v>45925</v>
      </c>
      <c r="C2" s="116" t="s">
        <v>4877</v>
      </c>
      <c r="D2" s="7" t="s">
        <v>4878</v>
      </c>
      <c r="E2" s="7" t="s">
        <v>3892</v>
      </c>
      <c r="F2" s="7" t="s">
        <v>639</v>
      </c>
      <c r="G2" s="1" t="s">
        <v>53</v>
      </c>
      <c r="H2" s="194" t="s">
        <v>3697</v>
      </c>
      <c r="I2" s="1" t="s">
        <v>638</v>
      </c>
      <c r="J2" s="7"/>
      <c r="L2"/>
      <c r="M2"/>
    </row>
    <row r="3" spans="1:13">
      <c r="A3" s="5">
        <v>45927</v>
      </c>
      <c r="B3" s="5">
        <v>45925</v>
      </c>
      <c r="C3" s="116" t="s">
        <v>5149</v>
      </c>
      <c r="D3" s="7" t="s">
        <v>3894</v>
      </c>
      <c r="E3" s="7" t="s">
        <v>3892</v>
      </c>
      <c r="F3" s="7" t="s">
        <v>639</v>
      </c>
      <c r="G3" s="1" t="s">
        <v>53</v>
      </c>
      <c r="H3" s="194" t="s">
        <v>3697</v>
      </c>
      <c r="I3" s="1" t="s">
        <v>2</v>
      </c>
      <c r="J3" s="7"/>
      <c r="L3"/>
      <c r="M3"/>
    </row>
    <row r="4" spans="1:13">
      <c r="A4" s="5">
        <v>45927</v>
      </c>
      <c r="B4" s="5">
        <v>45925</v>
      </c>
      <c r="C4" s="116" t="s">
        <v>5204</v>
      </c>
      <c r="D4" s="7" t="s">
        <v>3894</v>
      </c>
      <c r="E4" s="7" t="s">
        <v>3892</v>
      </c>
      <c r="F4" s="7" t="s">
        <v>639</v>
      </c>
      <c r="G4" s="1" t="s">
        <v>53</v>
      </c>
      <c r="H4" s="194" t="s">
        <v>3697</v>
      </c>
      <c r="I4" s="1" t="s">
        <v>3685</v>
      </c>
      <c r="J4" s="7"/>
      <c r="L4"/>
      <c r="M4"/>
    </row>
    <row r="5" spans="1:13">
      <c r="A5" s="195">
        <v>45911</v>
      </c>
      <c r="B5" s="5">
        <v>45925</v>
      </c>
      <c r="C5" s="116" t="s">
        <v>5607</v>
      </c>
      <c r="D5" s="7" t="s">
        <v>3097</v>
      </c>
      <c r="E5" s="7" t="s">
        <v>24</v>
      </c>
      <c r="F5" s="7" t="s">
        <v>639</v>
      </c>
      <c r="G5" s="1" t="s">
        <v>53</v>
      </c>
      <c r="H5" s="194" t="s">
        <v>3697</v>
      </c>
      <c r="I5" s="1" t="s">
        <v>168</v>
      </c>
      <c r="J5" s="7"/>
      <c r="L5"/>
      <c r="M5"/>
    </row>
    <row r="6" spans="1:13">
      <c r="A6" s="195">
        <v>45911</v>
      </c>
      <c r="B6" s="5">
        <v>45925</v>
      </c>
      <c r="C6" s="116" t="s">
        <v>5616</v>
      </c>
      <c r="D6" s="7" t="s">
        <v>1973</v>
      </c>
      <c r="E6" s="7" t="s">
        <v>3892</v>
      </c>
      <c r="F6" s="7" t="s">
        <v>639</v>
      </c>
      <c r="G6" s="1" t="s">
        <v>53</v>
      </c>
      <c r="H6" s="194" t="s">
        <v>3697</v>
      </c>
      <c r="I6" s="1" t="s">
        <v>392</v>
      </c>
      <c r="J6" s="7"/>
      <c r="L6"/>
      <c r="M6"/>
    </row>
    <row r="7" spans="1:13">
      <c r="A7" s="195">
        <v>45912</v>
      </c>
      <c r="B7" s="5">
        <v>45925</v>
      </c>
      <c r="C7" s="116" t="s">
        <v>5650</v>
      </c>
      <c r="D7" s="7" t="s">
        <v>2039</v>
      </c>
      <c r="E7" s="7" t="s">
        <v>24</v>
      </c>
      <c r="F7" s="7" t="s">
        <v>639</v>
      </c>
      <c r="G7" s="1" t="s">
        <v>53</v>
      </c>
      <c r="H7" s="194" t="s">
        <v>3697</v>
      </c>
      <c r="I7" s="1" t="s">
        <v>2</v>
      </c>
      <c r="J7" s="7"/>
      <c r="L7"/>
      <c r="M7"/>
    </row>
    <row r="8" spans="1:13">
      <c r="A8" s="61">
        <v>45916</v>
      </c>
      <c r="B8" s="5">
        <v>45925</v>
      </c>
      <c r="C8" s="116" t="s">
        <v>5760</v>
      </c>
      <c r="D8" s="7" t="s">
        <v>1999</v>
      </c>
      <c r="E8" s="7" t="s">
        <v>3892</v>
      </c>
      <c r="F8" s="7" t="s">
        <v>639</v>
      </c>
      <c r="G8" s="1" t="s">
        <v>53</v>
      </c>
      <c r="H8" s="194" t="s">
        <v>3697</v>
      </c>
      <c r="I8" s="1" t="s">
        <v>3618</v>
      </c>
      <c r="J8" s="7"/>
      <c r="L8"/>
      <c r="M8"/>
    </row>
    <row r="9" spans="1:13">
      <c r="A9" s="61">
        <v>45916</v>
      </c>
      <c r="B9" s="5">
        <v>45925</v>
      </c>
      <c r="C9" s="116" t="s">
        <v>5761</v>
      </c>
      <c r="D9" s="7" t="s">
        <v>1999</v>
      </c>
      <c r="E9" s="7" t="s">
        <v>3892</v>
      </c>
      <c r="F9" s="7" t="s">
        <v>639</v>
      </c>
      <c r="G9" s="1" t="s">
        <v>53</v>
      </c>
      <c r="H9" s="194" t="s">
        <v>3697</v>
      </c>
      <c r="I9" s="1" t="s">
        <v>3618</v>
      </c>
      <c r="J9" s="7"/>
      <c r="L9"/>
      <c r="M9"/>
    </row>
    <row r="10" spans="1:13">
      <c r="A10" s="61">
        <v>45916</v>
      </c>
      <c r="B10" s="5">
        <v>45925</v>
      </c>
      <c r="C10" s="116" t="s">
        <v>5762</v>
      </c>
      <c r="D10" s="7" t="s">
        <v>1999</v>
      </c>
      <c r="E10" s="7" t="s">
        <v>3892</v>
      </c>
      <c r="F10" s="7" t="s">
        <v>639</v>
      </c>
      <c r="G10" s="1" t="s">
        <v>53</v>
      </c>
      <c r="H10" s="194" t="s">
        <v>3697</v>
      </c>
      <c r="I10" s="1" t="s">
        <v>2</v>
      </c>
      <c r="J10" s="7"/>
      <c r="L10"/>
      <c r="M10"/>
    </row>
    <row r="11" spans="1:13">
      <c r="A11" s="61">
        <v>45916</v>
      </c>
      <c r="B11" s="5">
        <v>45925</v>
      </c>
      <c r="C11" s="116" t="s">
        <v>5786</v>
      </c>
      <c r="D11" s="7" t="s">
        <v>2059</v>
      </c>
      <c r="E11" s="7" t="s">
        <v>3892</v>
      </c>
      <c r="F11" s="7" t="s">
        <v>639</v>
      </c>
      <c r="G11" s="1" t="s">
        <v>53</v>
      </c>
      <c r="H11" s="194" t="s">
        <v>3697</v>
      </c>
      <c r="I11" s="1" t="s">
        <v>3647</v>
      </c>
      <c r="J11" s="7"/>
      <c r="L11"/>
      <c r="M11"/>
    </row>
    <row r="12" spans="1:13">
      <c r="A12" s="61">
        <v>45916</v>
      </c>
      <c r="B12" s="61">
        <v>45917</v>
      </c>
      <c r="C12" s="116" t="s">
        <v>5787</v>
      </c>
      <c r="D12" s="7" t="s">
        <v>2059</v>
      </c>
      <c r="E12" s="7" t="s">
        <v>3892</v>
      </c>
      <c r="F12" s="7" t="s">
        <v>639</v>
      </c>
      <c r="G12" s="1" t="s">
        <v>53</v>
      </c>
      <c r="H12" s="194" t="s">
        <v>3697</v>
      </c>
      <c r="I12" s="1" t="s">
        <v>3705</v>
      </c>
      <c r="J12" s="7"/>
      <c r="L12"/>
      <c r="M12"/>
    </row>
    <row r="13" spans="1:13">
      <c r="A13" s="61">
        <v>45916</v>
      </c>
      <c r="B13" s="61">
        <v>45917</v>
      </c>
      <c r="C13" s="116" t="s">
        <v>5790</v>
      </c>
      <c r="D13" s="7" t="s">
        <v>2059</v>
      </c>
      <c r="E13" s="7" t="s">
        <v>3892</v>
      </c>
      <c r="F13" s="7" t="s">
        <v>639</v>
      </c>
      <c r="G13" s="1" t="s">
        <v>53</v>
      </c>
      <c r="H13" s="194" t="s">
        <v>3697</v>
      </c>
      <c r="I13" s="1" t="s">
        <v>3705</v>
      </c>
      <c r="J13" s="7"/>
      <c r="L13"/>
      <c r="M13"/>
    </row>
    <row r="14" spans="1:13">
      <c r="A14" s="61">
        <v>45916</v>
      </c>
      <c r="B14" s="61">
        <v>45917</v>
      </c>
      <c r="C14" s="116" t="s">
        <v>5797</v>
      </c>
      <c r="D14" s="7" t="s">
        <v>4821</v>
      </c>
      <c r="E14" s="7" t="s">
        <v>3892</v>
      </c>
      <c r="F14" s="7" t="s">
        <v>639</v>
      </c>
      <c r="G14" s="1" t="s">
        <v>53</v>
      </c>
      <c r="H14" s="194" t="s">
        <v>3697</v>
      </c>
      <c r="I14" s="1" t="s">
        <v>3709</v>
      </c>
      <c r="J14" s="7"/>
      <c r="L14"/>
      <c r="M14"/>
    </row>
    <row r="15" spans="1:13">
      <c r="A15" s="61">
        <v>45916</v>
      </c>
      <c r="B15" s="61">
        <v>45917</v>
      </c>
      <c r="C15" s="116" t="s">
        <v>5803</v>
      </c>
      <c r="D15" s="7" t="s">
        <v>1436</v>
      </c>
      <c r="E15" s="7" t="s">
        <v>3933</v>
      </c>
      <c r="F15" s="7" t="s">
        <v>639</v>
      </c>
      <c r="G15" s="1" t="s">
        <v>53</v>
      </c>
      <c r="H15" s="194" t="s">
        <v>3697</v>
      </c>
      <c r="I15" s="1" t="s">
        <v>307</v>
      </c>
      <c r="J15" s="7"/>
      <c r="L15"/>
      <c r="M15"/>
    </row>
    <row r="16" spans="1:13">
      <c r="A16" s="61">
        <v>45916</v>
      </c>
      <c r="B16" s="61">
        <v>45917</v>
      </c>
      <c r="C16" s="116" t="s">
        <v>5810</v>
      </c>
      <c r="D16" s="7" t="s">
        <v>1916</v>
      </c>
      <c r="E16" s="7" t="s">
        <v>3892</v>
      </c>
      <c r="F16" s="7" t="s">
        <v>639</v>
      </c>
      <c r="G16" s="1" t="s">
        <v>53</v>
      </c>
      <c r="H16" s="194" t="s">
        <v>3697</v>
      </c>
      <c r="I16" s="1" t="s">
        <v>2286</v>
      </c>
      <c r="J16" s="7"/>
      <c r="L16"/>
      <c r="M16"/>
    </row>
    <row r="17" spans="1:13">
      <c r="A17" s="61">
        <v>45916</v>
      </c>
      <c r="B17" s="61">
        <v>45917</v>
      </c>
      <c r="C17" s="116" t="s">
        <v>5811</v>
      </c>
      <c r="D17" s="7" t="s">
        <v>1916</v>
      </c>
      <c r="E17" s="7" t="s">
        <v>3892</v>
      </c>
      <c r="F17" s="7" t="s">
        <v>639</v>
      </c>
      <c r="G17" s="1" t="s">
        <v>53</v>
      </c>
      <c r="H17" s="194" t="s">
        <v>3697</v>
      </c>
      <c r="I17" s="1" t="s">
        <v>638</v>
      </c>
      <c r="J17" s="7"/>
      <c r="L17"/>
      <c r="M17"/>
    </row>
    <row r="18" spans="1:13">
      <c r="A18" s="61">
        <v>45916</v>
      </c>
      <c r="B18" s="61">
        <v>45917</v>
      </c>
      <c r="C18" s="116" t="s">
        <v>5831</v>
      </c>
      <c r="D18" s="7" t="s">
        <v>678</v>
      </c>
      <c r="E18" s="7" t="s">
        <v>3892</v>
      </c>
      <c r="F18" s="7" t="s">
        <v>639</v>
      </c>
      <c r="G18" s="1" t="s">
        <v>53</v>
      </c>
      <c r="H18" s="194" t="s">
        <v>3697</v>
      </c>
      <c r="I18" s="1" t="s">
        <v>638</v>
      </c>
      <c r="J18" s="7"/>
      <c r="L18"/>
      <c r="M18"/>
    </row>
    <row r="19" spans="1:13">
      <c r="A19" s="61">
        <v>45916</v>
      </c>
      <c r="B19" s="61">
        <v>45917</v>
      </c>
      <c r="C19" s="116" t="s">
        <v>5841</v>
      </c>
      <c r="D19" s="7" t="s">
        <v>915</v>
      </c>
      <c r="E19" s="7" t="s">
        <v>3892</v>
      </c>
      <c r="F19" s="7" t="s">
        <v>639</v>
      </c>
      <c r="G19" s="1" t="s">
        <v>53</v>
      </c>
      <c r="H19" s="194" t="s">
        <v>3697</v>
      </c>
      <c r="I19" s="1" t="s">
        <v>3726</v>
      </c>
      <c r="J19" s="7"/>
    </row>
    <row r="20" spans="1:13">
      <c r="A20" s="61">
        <v>45916</v>
      </c>
      <c r="B20" s="61">
        <v>45917</v>
      </c>
      <c r="C20" s="116" t="s">
        <v>5847</v>
      </c>
      <c r="D20" s="7" t="s">
        <v>38</v>
      </c>
      <c r="E20" s="7" t="s">
        <v>24</v>
      </c>
      <c r="F20" s="7" t="s">
        <v>639</v>
      </c>
      <c r="G20" s="1" t="s">
        <v>53</v>
      </c>
      <c r="H20" s="194" t="s">
        <v>3697</v>
      </c>
      <c r="I20" s="1" t="s">
        <v>3726</v>
      </c>
      <c r="J20" s="7"/>
    </row>
    <row r="21" spans="1:13">
      <c r="A21" s="61">
        <v>45917</v>
      </c>
      <c r="B21" s="61">
        <v>45917</v>
      </c>
      <c r="C21" s="116" t="s">
        <v>5856</v>
      </c>
      <c r="D21" s="7" t="s">
        <v>23</v>
      </c>
      <c r="E21" s="7" t="s">
        <v>3933</v>
      </c>
      <c r="F21" s="7" t="s">
        <v>639</v>
      </c>
      <c r="G21" s="1" t="s">
        <v>53</v>
      </c>
      <c r="H21" s="194" t="s">
        <v>3697</v>
      </c>
      <c r="I21" s="1" t="s">
        <v>3618</v>
      </c>
      <c r="J21" s="7"/>
    </row>
    <row r="22" spans="1:13">
      <c r="A22" s="61">
        <v>45917</v>
      </c>
      <c r="B22" s="61">
        <v>45917</v>
      </c>
      <c r="C22" s="116" t="s">
        <v>5789</v>
      </c>
      <c r="D22" s="7" t="s">
        <v>1975</v>
      </c>
      <c r="E22" s="7" t="s">
        <v>3933</v>
      </c>
      <c r="F22" s="7" t="s">
        <v>639</v>
      </c>
      <c r="G22" s="1" t="s">
        <v>53</v>
      </c>
      <c r="H22" s="194" t="s">
        <v>3697</v>
      </c>
      <c r="I22" s="1" t="s">
        <v>3618</v>
      </c>
      <c r="J22" s="7"/>
    </row>
    <row r="23" spans="1:13">
      <c r="A23" s="61">
        <v>45917</v>
      </c>
      <c r="B23" s="61">
        <v>45918</v>
      </c>
      <c r="C23" s="116" t="s">
        <v>5858</v>
      </c>
      <c r="D23" s="7" t="s">
        <v>1982</v>
      </c>
      <c r="E23" s="7" t="s">
        <v>3892</v>
      </c>
      <c r="F23" s="7" t="s">
        <v>639</v>
      </c>
      <c r="G23" s="1" t="s">
        <v>53</v>
      </c>
      <c r="H23" s="194" t="s">
        <v>3697</v>
      </c>
      <c r="I23" s="1" t="s">
        <v>3618</v>
      </c>
      <c r="J23" s="7"/>
    </row>
    <row r="24" spans="1:13">
      <c r="A24" s="61">
        <v>45918</v>
      </c>
      <c r="B24" s="61">
        <v>45918</v>
      </c>
      <c r="C24" s="116" t="s">
        <v>5866</v>
      </c>
      <c r="D24" s="7" t="s">
        <v>1838</v>
      </c>
      <c r="E24" s="7" t="s">
        <v>3892</v>
      </c>
      <c r="F24" s="7" t="s">
        <v>639</v>
      </c>
      <c r="G24" s="1" t="s">
        <v>53</v>
      </c>
      <c r="H24" s="194" t="s">
        <v>3697</v>
      </c>
      <c r="I24" s="1" t="s">
        <v>3618</v>
      </c>
      <c r="J24" s="7"/>
    </row>
    <row r="25" spans="1:13">
      <c r="A25" s="61">
        <v>45918</v>
      </c>
      <c r="B25" s="61">
        <v>45918</v>
      </c>
      <c r="C25" s="116" t="s">
        <v>5880</v>
      </c>
      <c r="D25" s="7" t="s">
        <v>1838</v>
      </c>
      <c r="E25" s="7" t="s">
        <v>3892</v>
      </c>
      <c r="F25" s="7" t="s">
        <v>639</v>
      </c>
      <c r="G25" s="1" t="s">
        <v>53</v>
      </c>
      <c r="H25" s="194" t="s">
        <v>3697</v>
      </c>
      <c r="I25" s="1" t="s">
        <v>3618</v>
      </c>
      <c r="J25" s="7"/>
    </row>
    <row r="26" spans="1:13">
      <c r="A26" s="61">
        <v>45918</v>
      </c>
      <c r="B26" s="61">
        <v>45918</v>
      </c>
      <c r="C26" s="116" t="s">
        <v>5884</v>
      </c>
      <c r="D26" s="7" t="s">
        <v>38</v>
      </c>
      <c r="E26" s="7" t="s">
        <v>24</v>
      </c>
      <c r="F26" s="7" t="s">
        <v>639</v>
      </c>
      <c r="G26" s="1" t="s">
        <v>53</v>
      </c>
      <c r="H26" s="194" t="s">
        <v>3697</v>
      </c>
      <c r="I26" s="1" t="s">
        <v>2</v>
      </c>
      <c r="J26" s="7"/>
    </row>
    <row r="27" spans="1:13">
      <c r="A27" s="61">
        <v>45918</v>
      </c>
      <c r="B27" s="61">
        <v>45918</v>
      </c>
      <c r="C27" s="116" t="s">
        <v>5895</v>
      </c>
      <c r="D27" s="7" t="s">
        <v>777</v>
      </c>
      <c r="E27" s="7" t="s">
        <v>24</v>
      </c>
      <c r="F27" s="7" t="s">
        <v>639</v>
      </c>
      <c r="G27" s="1" t="s">
        <v>53</v>
      </c>
      <c r="H27" s="194" t="s">
        <v>3697</v>
      </c>
      <c r="I27" s="1" t="s">
        <v>2</v>
      </c>
      <c r="J27" s="7"/>
    </row>
    <row r="28" spans="1:13">
      <c r="A28" s="61">
        <v>45918</v>
      </c>
      <c r="B28" s="61">
        <v>45918</v>
      </c>
      <c r="C28" s="116" t="s">
        <v>5909</v>
      </c>
      <c r="D28" s="7" t="s">
        <v>32</v>
      </c>
      <c r="E28" s="7" t="s">
        <v>24</v>
      </c>
      <c r="F28" s="7" t="s">
        <v>639</v>
      </c>
      <c r="G28" s="1" t="s">
        <v>53</v>
      </c>
      <c r="H28" s="194" t="s">
        <v>3697</v>
      </c>
      <c r="I28" s="1" t="s">
        <v>3729</v>
      </c>
      <c r="J28" s="14"/>
    </row>
    <row r="29" spans="1:13">
      <c r="A29" s="61">
        <v>45919</v>
      </c>
      <c r="B29" s="61">
        <v>45918</v>
      </c>
      <c r="C29" s="116" t="s">
        <v>5912</v>
      </c>
      <c r="D29" s="7" t="s">
        <v>2028</v>
      </c>
      <c r="E29" s="7" t="s">
        <v>3892</v>
      </c>
      <c r="F29" s="7" t="s">
        <v>639</v>
      </c>
      <c r="G29" s="1" t="s">
        <v>53</v>
      </c>
      <c r="H29" s="194" t="s">
        <v>3697</v>
      </c>
      <c r="I29" s="1" t="s">
        <v>1276</v>
      </c>
      <c r="J29" s="14"/>
    </row>
    <row r="30" spans="1:13">
      <c r="A30" s="61">
        <v>45919</v>
      </c>
      <c r="B30" s="61">
        <v>45918</v>
      </c>
      <c r="C30" s="116" t="s">
        <v>5914</v>
      </c>
      <c r="D30" s="7" t="s">
        <v>777</v>
      </c>
      <c r="E30" s="7" t="s">
        <v>24</v>
      </c>
      <c r="F30" s="7" t="s">
        <v>639</v>
      </c>
      <c r="G30" s="1" t="s">
        <v>53</v>
      </c>
      <c r="H30" s="194" t="s">
        <v>3697</v>
      </c>
      <c r="J30" s="14"/>
    </row>
    <row r="31" spans="1:13">
      <c r="A31" s="61">
        <v>45919</v>
      </c>
      <c r="B31" s="61">
        <v>45918</v>
      </c>
      <c r="C31" s="116" t="s">
        <v>5915</v>
      </c>
      <c r="D31" s="7" t="s">
        <v>777</v>
      </c>
      <c r="E31" s="7" t="s">
        <v>24</v>
      </c>
      <c r="F31" s="7" t="s">
        <v>639</v>
      </c>
      <c r="G31" s="1" t="s">
        <v>53</v>
      </c>
      <c r="H31" s="194" t="s">
        <v>3697</v>
      </c>
      <c r="I31" s="1" t="s">
        <v>3726</v>
      </c>
      <c r="J31" s="14"/>
    </row>
    <row r="32" spans="1:13">
      <c r="A32" s="61">
        <v>45919</v>
      </c>
      <c r="B32" s="61">
        <v>45918</v>
      </c>
      <c r="C32" s="116" t="s">
        <v>5916</v>
      </c>
      <c r="D32" s="7" t="s">
        <v>777</v>
      </c>
      <c r="E32" s="7" t="s">
        <v>24</v>
      </c>
      <c r="F32" s="7" t="s">
        <v>639</v>
      </c>
      <c r="G32" s="1" t="s">
        <v>53</v>
      </c>
      <c r="H32" s="194" t="s">
        <v>3697</v>
      </c>
      <c r="I32" s="1" t="s">
        <v>165</v>
      </c>
      <c r="J32" s="7"/>
    </row>
    <row r="33" spans="1:10">
      <c r="A33" s="61">
        <v>45919</v>
      </c>
      <c r="B33" s="61">
        <v>45918</v>
      </c>
      <c r="C33" s="116" t="s">
        <v>5917</v>
      </c>
      <c r="D33" s="7" t="s">
        <v>777</v>
      </c>
      <c r="E33" s="7" t="s">
        <v>24</v>
      </c>
      <c r="F33" s="7" t="s">
        <v>639</v>
      </c>
      <c r="G33" s="1" t="s">
        <v>53</v>
      </c>
      <c r="H33" s="194" t="s">
        <v>3697</v>
      </c>
      <c r="I33" s="1" t="s">
        <v>2</v>
      </c>
      <c r="J33" s="7"/>
    </row>
    <row r="34" spans="1:10">
      <c r="A34" s="61">
        <v>45919</v>
      </c>
      <c r="B34" s="61">
        <v>45918</v>
      </c>
      <c r="C34" s="116" t="s">
        <v>5918</v>
      </c>
      <c r="D34" s="7" t="s">
        <v>777</v>
      </c>
      <c r="E34" s="7" t="s">
        <v>24</v>
      </c>
      <c r="F34" s="7" t="s">
        <v>639</v>
      </c>
      <c r="G34" s="1" t="s">
        <v>53</v>
      </c>
      <c r="H34" s="194" t="s">
        <v>3697</v>
      </c>
      <c r="J34" s="7"/>
    </row>
    <row r="35" spans="1:10">
      <c r="A35" s="61">
        <v>45919</v>
      </c>
      <c r="B35" s="61">
        <v>45918</v>
      </c>
      <c r="C35" s="116" t="s">
        <v>5919</v>
      </c>
      <c r="D35" s="7" t="s">
        <v>777</v>
      </c>
      <c r="E35" s="7" t="s">
        <v>24</v>
      </c>
      <c r="F35" s="7" t="s">
        <v>639</v>
      </c>
      <c r="G35" s="1" t="s">
        <v>53</v>
      </c>
      <c r="H35" s="194" t="s">
        <v>3697</v>
      </c>
      <c r="I35" s="1" t="s">
        <v>3740</v>
      </c>
      <c r="J35" s="7"/>
    </row>
    <row r="36" spans="1:10">
      <c r="A36" s="61">
        <v>45919</v>
      </c>
      <c r="B36" s="61">
        <v>45918</v>
      </c>
      <c r="C36" s="116" t="s">
        <v>5920</v>
      </c>
      <c r="D36" s="7" t="s">
        <v>23</v>
      </c>
      <c r="E36" s="7" t="s">
        <v>3933</v>
      </c>
      <c r="F36" s="7" t="s">
        <v>639</v>
      </c>
      <c r="G36" s="1" t="s">
        <v>53</v>
      </c>
      <c r="H36" s="206" t="s">
        <v>3697</v>
      </c>
      <c r="J36" s="7"/>
    </row>
    <row r="37" spans="1:10">
      <c r="A37" s="61">
        <v>45919</v>
      </c>
      <c r="B37" s="61">
        <v>45918</v>
      </c>
      <c r="C37" s="116" t="s">
        <v>5922</v>
      </c>
      <c r="D37" s="7" t="s">
        <v>856</v>
      </c>
      <c r="E37" s="7" t="s">
        <v>3892</v>
      </c>
      <c r="F37" s="7" t="s">
        <v>639</v>
      </c>
      <c r="G37" s="1" t="s">
        <v>53</v>
      </c>
      <c r="H37" s="206" t="s">
        <v>3697</v>
      </c>
      <c r="I37" s="1" t="s">
        <v>3741</v>
      </c>
      <c r="J37" s="7"/>
    </row>
    <row r="38" spans="1:10">
      <c r="A38" s="61">
        <v>45919</v>
      </c>
      <c r="B38" s="61">
        <v>45918</v>
      </c>
      <c r="C38" s="116" t="s">
        <v>5923</v>
      </c>
      <c r="D38" s="7" t="s">
        <v>856</v>
      </c>
      <c r="E38" s="7" t="s">
        <v>3892</v>
      </c>
      <c r="F38" s="7" t="s">
        <v>639</v>
      </c>
      <c r="G38" s="1" t="s">
        <v>53</v>
      </c>
      <c r="H38" s="206" t="s">
        <v>3697</v>
      </c>
      <c r="J38" s="7"/>
    </row>
    <row r="39" spans="1:10">
      <c r="A39" s="61">
        <v>45919</v>
      </c>
      <c r="B39" s="61">
        <v>45918</v>
      </c>
      <c r="C39" s="116" t="s">
        <v>5930</v>
      </c>
      <c r="D39" s="7" t="s">
        <v>2043</v>
      </c>
      <c r="E39" s="7" t="s">
        <v>24</v>
      </c>
      <c r="F39" s="7" t="s">
        <v>639</v>
      </c>
      <c r="G39" s="1" t="s">
        <v>53</v>
      </c>
      <c r="H39" s="206" t="s">
        <v>3697</v>
      </c>
      <c r="I39" s="1" t="s">
        <v>3726</v>
      </c>
      <c r="J39" s="14"/>
    </row>
    <row r="40" spans="1:10">
      <c r="A40" s="61">
        <v>45926</v>
      </c>
      <c r="B40" s="61">
        <v>45933</v>
      </c>
      <c r="C40" s="116" t="s">
        <v>5803</v>
      </c>
      <c r="D40" s="7" t="s">
        <v>1436</v>
      </c>
      <c r="E40" s="7" t="s">
        <v>3933</v>
      </c>
      <c r="F40" s="7" t="s">
        <v>639</v>
      </c>
      <c r="G40" s="1" t="s">
        <v>53</v>
      </c>
      <c r="H40" s="206" t="s">
        <v>3697</v>
      </c>
      <c r="J40" s="14"/>
    </row>
    <row r="41" spans="1:10">
      <c r="A41" s="61">
        <v>45926</v>
      </c>
      <c r="B41" s="61">
        <v>45933</v>
      </c>
      <c r="C41" s="116" t="s">
        <v>5931</v>
      </c>
      <c r="D41" s="7" t="s">
        <v>1436</v>
      </c>
      <c r="E41" s="7" t="s">
        <v>3933</v>
      </c>
      <c r="F41" s="7" t="s">
        <v>639</v>
      </c>
      <c r="G41" s="1" t="s">
        <v>53</v>
      </c>
      <c r="H41" s="206" t="s">
        <v>3697</v>
      </c>
      <c r="J41" s="14"/>
    </row>
    <row r="42" spans="1:10">
      <c r="A42" s="61">
        <v>45926</v>
      </c>
      <c r="B42" s="61">
        <v>45933</v>
      </c>
      <c r="C42" s="116" t="s">
        <v>5932</v>
      </c>
      <c r="D42" s="7" t="s">
        <v>1436</v>
      </c>
      <c r="E42" s="7" t="s">
        <v>3933</v>
      </c>
      <c r="F42" s="7" t="s">
        <v>639</v>
      </c>
      <c r="G42" s="1" t="s">
        <v>53</v>
      </c>
      <c r="H42" s="206" t="s">
        <v>3697</v>
      </c>
      <c r="J42" s="14"/>
    </row>
    <row r="43" spans="1:10">
      <c r="A43" s="61">
        <v>45926</v>
      </c>
      <c r="B43" s="61">
        <v>45933</v>
      </c>
      <c r="C43" s="116" t="s">
        <v>5933</v>
      </c>
      <c r="D43" s="7" t="s">
        <v>1436</v>
      </c>
      <c r="E43" s="7" t="s">
        <v>3933</v>
      </c>
      <c r="F43" s="7" t="s">
        <v>639</v>
      </c>
      <c r="G43" s="1" t="s">
        <v>53</v>
      </c>
      <c r="H43" s="206" t="s">
        <v>3697</v>
      </c>
      <c r="J43" s="14"/>
    </row>
    <row r="44" spans="1:10">
      <c r="A44" s="61">
        <v>45931</v>
      </c>
      <c r="B44" s="61">
        <v>45933</v>
      </c>
      <c r="C44" s="116" t="s">
        <v>5934</v>
      </c>
      <c r="D44" s="7" t="s">
        <v>1914</v>
      </c>
      <c r="E44" s="7" t="s">
        <v>3933</v>
      </c>
      <c r="F44" s="7" t="s">
        <v>639</v>
      </c>
      <c r="G44" s="1" t="s">
        <v>53</v>
      </c>
      <c r="H44" s="206" t="s">
        <v>3697</v>
      </c>
      <c r="J44" s="14"/>
    </row>
    <row r="45" spans="1:10">
      <c r="A45" s="61">
        <v>45931</v>
      </c>
      <c r="B45" s="61">
        <v>45933</v>
      </c>
      <c r="C45" s="116" t="s">
        <v>5880</v>
      </c>
      <c r="D45" s="7" t="s">
        <v>1838</v>
      </c>
      <c r="E45" s="7" t="s">
        <v>3892</v>
      </c>
      <c r="F45" s="7" t="s">
        <v>639</v>
      </c>
      <c r="G45" s="1" t="s">
        <v>53</v>
      </c>
      <c r="H45" s="206" t="s">
        <v>3697</v>
      </c>
      <c r="J45" s="14"/>
    </row>
    <row r="46" spans="1:10">
      <c r="A46" s="61">
        <v>45930</v>
      </c>
      <c r="B46" s="61">
        <v>45933</v>
      </c>
      <c r="C46" s="116" t="s">
        <v>5935</v>
      </c>
      <c r="D46" s="7" t="s">
        <v>1975</v>
      </c>
      <c r="E46" s="7" t="s">
        <v>3933</v>
      </c>
      <c r="F46" s="7" t="s">
        <v>639</v>
      </c>
      <c r="G46" s="1" t="s">
        <v>53</v>
      </c>
      <c r="H46" s="206" t="s">
        <v>3697</v>
      </c>
      <c r="J46" s="14"/>
    </row>
    <row r="47" spans="1:10">
      <c r="A47" s="61">
        <v>45930</v>
      </c>
      <c r="B47" s="61">
        <v>45933</v>
      </c>
      <c r="C47" s="116" t="s">
        <v>5936</v>
      </c>
      <c r="D47" s="7" t="s">
        <v>1975</v>
      </c>
      <c r="E47" s="7" t="s">
        <v>3933</v>
      </c>
      <c r="F47" s="7" t="s">
        <v>648</v>
      </c>
      <c r="G47" s="1" t="s">
        <v>53</v>
      </c>
      <c r="H47" s="206" t="s">
        <v>3697</v>
      </c>
      <c r="J47" s="14"/>
    </row>
    <row r="48" spans="1:10">
      <c r="A48" s="61">
        <v>45930</v>
      </c>
      <c r="B48" s="61">
        <v>45933</v>
      </c>
      <c r="C48" s="116" t="s">
        <v>5937</v>
      </c>
      <c r="D48" s="7" t="s">
        <v>1975</v>
      </c>
      <c r="E48" s="7" t="s">
        <v>3933</v>
      </c>
      <c r="F48" s="7" t="s">
        <v>639</v>
      </c>
      <c r="G48" s="1" t="s">
        <v>53</v>
      </c>
      <c r="H48" s="206" t="s">
        <v>3697</v>
      </c>
      <c r="I48" s="218"/>
      <c r="J48" s="14"/>
    </row>
    <row r="49" spans="1:10">
      <c r="A49" s="61">
        <v>45930</v>
      </c>
      <c r="B49" s="61">
        <v>45933</v>
      </c>
      <c r="C49" s="116" t="s">
        <v>5938</v>
      </c>
      <c r="D49" s="7" t="s">
        <v>1975</v>
      </c>
      <c r="E49" s="7" t="s">
        <v>3933</v>
      </c>
      <c r="F49" s="7" t="s">
        <v>639</v>
      </c>
      <c r="G49" s="1" t="s">
        <v>53</v>
      </c>
      <c r="H49" s="206" t="s">
        <v>3697</v>
      </c>
      <c r="I49" s="218"/>
      <c r="J49" s="14"/>
    </row>
    <row r="50" spans="1:10">
      <c r="A50" s="61">
        <v>45930</v>
      </c>
      <c r="B50" s="61">
        <v>45933</v>
      </c>
      <c r="C50" s="116" t="s">
        <v>5939</v>
      </c>
      <c r="D50" s="7" t="s">
        <v>1975</v>
      </c>
      <c r="E50" s="7" t="s">
        <v>3933</v>
      </c>
      <c r="F50" s="7" t="s">
        <v>639</v>
      </c>
      <c r="G50" s="1" t="s">
        <v>53</v>
      </c>
      <c r="H50" s="206" t="s">
        <v>3697</v>
      </c>
      <c r="J50" s="14"/>
    </row>
    <row r="51" spans="1:10">
      <c r="A51" s="61">
        <v>45930</v>
      </c>
      <c r="B51" s="61">
        <v>45933</v>
      </c>
      <c r="C51" s="116" t="s">
        <v>5940</v>
      </c>
      <c r="D51" s="7" t="s">
        <v>965</v>
      </c>
      <c r="E51" s="7" t="s">
        <v>3892</v>
      </c>
      <c r="F51" s="7" t="s">
        <v>639</v>
      </c>
      <c r="G51" s="1" t="s">
        <v>53</v>
      </c>
      <c r="H51" s="206" t="s">
        <v>3697</v>
      </c>
      <c r="J51" s="14"/>
    </row>
    <row r="52" spans="1:10">
      <c r="A52" s="61">
        <v>45930</v>
      </c>
      <c r="B52" s="61">
        <v>45933</v>
      </c>
      <c r="C52" s="116" t="s">
        <v>5796</v>
      </c>
      <c r="D52" s="7" t="s">
        <v>2104</v>
      </c>
      <c r="E52" s="7" t="s">
        <v>3892</v>
      </c>
      <c r="F52" s="7" t="s">
        <v>639</v>
      </c>
      <c r="G52" s="1" t="s">
        <v>53</v>
      </c>
      <c r="H52" s="206" t="s">
        <v>3697</v>
      </c>
      <c r="J52" s="14"/>
    </row>
    <row r="53" spans="1:10">
      <c r="A53" s="61">
        <v>45930</v>
      </c>
      <c r="B53" s="61">
        <v>45933</v>
      </c>
      <c r="C53" s="116" t="s">
        <v>5941</v>
      </c>
      <c r="D53" s="7" t="s">
        <v>1507</v>
      </c>
      <c r="E53" s="7" t="s">
        <v>3933</v>
      </c>
      <c r="F53" s="7" t="s">
        <v>639</v>
      </c>
      <c r="G53" s="1" t="s">
        <v>53</v>
      </c>
      <c r="H53" s="206" t="s">
        <v>3697</v>
      </c>
      <c r="J53" s="14"/>
    </row>
    <row r="54" spans="1:10">
      <c r="A54" s="61">
        <v>45930</v>
      </c>
      <c r="B54" s="61">
        <v>45933</v>
      </c>
      <c r="C54" s="116" t="s">
        <v>5942</v>
      </c>
      <c r="D54" s="7" t="s">
        <v>1507</v>
      </c>
      <c r="E54" s="7" t="s">
        <v>3933</v>
      </c>
      <c r="F54" s="7" t="s">
        <v>639</v>
      </c>
      <c r="G54" s="1" t="s">
        <v>53</v>
      </c>
      <c r="H54" s="206" t="s">
        <v>3697</v>
      </c>
      <c r="J54" s="14"/>
    </row>
    <row r="55" spans="1:10">
      <c r="A55" s="61">
        <v>45930</v>
      </c>
      <c r="B55" s="61">
        <v>45933</v>
      </c>
      <c r="C55" s="116" t="s">
        <v>5783</v>
      </c>
      <c r="D55" s="7" t="s">
        <v>2093</v>
      </c>
      <c r="E55" s="7" t="s">
        <v>3933</v>
      </c>
      <c r="F55" s="7" t="s">
        <v>639</v>
      </c>
      <c r="G55" s="1" t="s">
        <v>53</v>
      </c>
      <c r="H55" s="206" t="s">
        <v>3697</v>
      </c>
      <c r="J55" s="14"/>
    </row>
    <row r="56" spans="1:10">
      <c r="A56" s="61">
        <v>45930</v>
      </c>
      <c r="B56" s="61">
        <v>45933</v>
      </c>
      <c r="C56" s="116" t="s">
        <v>5943</v>
      </c>
      <c r="D56" s="7" t="s">
        <v>499</v>
      </c>
      <c r="E56" s="7" t="s">
        <v>5944</v>
      </c>
      <c r="F56" s="7" t="s">
        <v>639</v>
      </c>
      <c r="G56" s="1" t="s">
        <v>6531</v>
      </c>
      <c r="H56" s="206" t="s">
        <v>3697</v>
      </c>
      <c r="J56" s="14"/>
    </row>
    <row r="57" spans="1:10">
      <c r="A57" s="61">
        <v>45930</v>
      </c>
      <c r="B57" s="61">
        <v>45933</v>
      </c>
      <c r="C57" s="116" t="s">
        <v>5945</v>
      </c>
      <c r="D57" s="7" t="s">
        <v>948</v>
      </c>
      <c r="E57" s="7" t="s">
        <v>3933</v>
      </c>
      <c r="F57" s="7" t="s">
        <v>648</v>
      </c>
      <c r="G57" s="1" t="s">
        <v>53</v>
      </c>
      <c r="H57" s="206" t="s">
        <v>3697</v>
      </c>
      <c r="J57" s="14"/>
    </row>
    <row r="58" spans="1:10">
      <c r="A58" s="61">
        <v>45930</v>
      </c>
      <c r="B58" s="61">
        <v>45933</v>
      </c>
      <c r="C58" s="116" t="s">
        <v>5946</v>
      </c>
      <c r="D58" s="7" t="s">
        <v>948</v>
      </c>
      <c r="E58" s="7" t="s">
        <v>3933</v>
      </c>
      <c r="F58" s="7" t="s">
        <v>648</v>
      </c>
      <c r="G58" s="1" t="s">
        <v>53</v>
      </c>
      <c r="H58" s="206" t="s">
        <v>3697</v>
      </c>
      <c r="J58" s="14"/>
    </row>
    <row r="59" spans="1:10">
      <c r="A59" s="61">
        <v>45930</v>
      </c>
      <c r="B59" s="61">
        <v>45933</v>
      </c>
      <c r="C59" s="116" t="s">
        <v>5947</v>
      </c>
      <c r="D59" s="7" t="s">
        <v>948</v>
      </c>
      <c r="E59" s="7" t="s">
        <v>3933</v>
      </c>
      <c r="F59" s="7" t="s">
        <v>648</v>
      </c>
      <c r="G59" s="1" t="s">
        <v>53</v>
      </c>
      <c r="H59" s="206" t="s">
        <v>3697</v>
      </c>
      <c r="J59" s="14"/>
    </row>
    <row r="60" spans="1:10">
      <c r="A60" s="61">
        <v>45930</v>
      </c>
      <c r="B60" s="61">
        <v>45933</v>
      </c>
      <c r="C60" s="116" t="s">
        <v>5948</v>
      </c>
      <c r="D60" s="7" t="s">
        <v>948</v>
      </c>
      <c r="E60" s="7" t="s">
        <v>3933</v>
      </c>
      <c r="F60" s="7" t="s">
        <v>648</v>
      </c>
      <c r="G60" s="1" t="s">
        <v>53</v>
      </c>
      <c r="H60" s="206" t="s">
        <v>3697</v>
      </c>
      <c r="J60" s="14"/>
    </row>
    <row r="61" spans="1:10">
      <c r="A61" s="61">
        <v>45930</v>
      </c>
      <c r="B61" s="61">
        <v>45933</v>
      </c>
      <c r="C61" s="116" t="s">
        <v>5949</v>
      </c>
      <c r="D61" s="7" t="s">
        <v>948</v>
      </c>
      <c r="E61" s="7" t="s">
        <v>3933</v>
      </c>
      <c r="F61" s="7" t="s">
        <v>648</v>
      </c>
      <c r="G61" s="1" t="s">
        <v>53</v>
      </c>
      <c r="H61" s="206" t="s">
        <v>3697</v>
      </c>
      <c r="J61" s="14"/>
    </row>
    <row r="62" spans="1:10">
      <c r="A62" s="61">
        <v>45930</v>
      </c>
      <c r="B62" s="61">
        <v>45933</v>
      </c>
      <c r="C62" s="116" t="s">
        <v>5950</v>
      </c>
      <c r="D62" s="7" t="s">
        <v>11</v>
      </c>
      <c r="E62" s="7" t="s">
        <v>6043</v>
      </c>
      <c r="F62" s="7" t="s">
        <v>639</v>
      </c>
      <c r="G62" s="1" t="s">
        <v>6531</v>
      </c>
      <c r="H62" s="206" t="s">
        <v>3697</v>
      </c>
      <c r="J62" s="14"/>
    </row>
    <row r="63" spans="1:10">
      <c r="A63" s="61">
        <v>45930</v>
      </c>
      <c r="B63" s="61">
        <v>45933</v>
      </c>
      <c r="C63" s="116" t="s">
        <v>5951</v>
      </c>
      <c r="D63" s="7" t="s">
        <v>948</v>
      </c>
      <c r="E63" s="7" t="s">
        <v>3933</v>
      </c>
      <c r="F63" s="7" t="s">
        <v>648</v>
      </c>
      <c r="G63" s="1" t="s">
        <v>53</v>
      </c>
      <c r="H63" s="206" t="s">
        <v>3697</v>
      </c>
      <c r="J63" s="14"/>
    </row>
    <row r="64" spans="1:10">
      <c r="A64" s="61">
        <v>45930</v>
      </c>
      <c r="B64" s="61">
        <v>45933</v>
      </c>
      <c r="C64" s="116" t="s">
        <v>5952</v>
      </c>
      <c r="D64" s="7" t="s">
        <v>32</v>
      </c>
      <c r="E64" s="7" t="s">
        <v>24</v>
      </c>
      <c r="F64" s="7" t="s">
        <v>639</v>
      </c>
      <c r="G64" s="1" t="s">
        <v>53</v>
      </c>
      <c r="H64" s="206" t="s">
        <v>3697</v>
      </c>
      <c r="J64" s="14"/>
    </row>
    <row r="65" spans="1:10">
      <c r="A65" s="61">
        <v>45930</v>
      </c>
      <c r="B65" s="61">
        <v>45933</v>
      </c>
      <c r="C65" s="116" t="s">
        <v>5953</v>
      </c>
      <c r="D65" s="7" t="s">
        <v>827</v>
      </c>
      <c r="F65" s="7" t="s">
        <v>639</v>
      </c>
      <c r="G65" s="1" t="s">
        <v>6531</v>
      </c>
      <c r="H65" s="206" t="s">
        <v>3697</v>
      </c>
      <c r="J65" s="14"/>
    </row>
    <row r="66" spans="1:10">
      <c r="A66" s="61">
        <v>45930</v>
      </c>
      <c r="B66" s="61">
        <v>45933</v>
      </c>
      <c r="C66" s="116" t="s">
        <v>5954</v>
      </c>
      <c r="D66" s="7" t="s">
        <v>827</v>
      </c>
      <c r="F66" s="7" t="s">
        <v>639</v>
      </c>
      <c r="G66" s="1" t="s">
        <v>6531</v>
      </c>
      <c r="H66" s="206" t="s">
        <v>3697</v>
      </c>
      <c r="J66" s="14"/>
    </row>
    <row r="67" spans="1:10">
      <c r="A67" s="61">
        <v>45930</v>
      </c>
      <c r="B67" s="61">
        <v>45933</v>
      </c>
      <c r="C67" s="116" t="s">
        <v>5955</v>
      </c>
      <c r="D67" s="7" t="s">
        <v>32</v>
      </c>
      <c r="E67" s="7" t="s">
        <v>24</v>
      </c>
      <c r="F67" s="7" t="s">
        <v>639</v>
      </c>
      <c r="G67" s="1" t="s">
        <v>53</v>
      </c>
      <c r="H67" s="206" t="s">
        <v>3697</v>
      </c>
      <c r="J67" s="14"/>
    </row>
    <row r="68" spans="1:10">
      <c r="A68" s="61">
        <v>45930</v>
      </c>
      <c r="B68" s="61">
        <v>45936</v>
      </c>
      <c r="C68" s="116" t="s">
        <v>5956</v>
      </c>
      <c r="D68" s="7" t="s">
        <v>11</v>
      </c>
      <c r="E68" s="7" t="s">
        <v>2974</v>
      </c>
      <c r="F68" s="7" t="s">
        <v>639</v>
      </c>
      <c r="G68" s="1" t="s">
        <v>6531</v>
      </c>
      <c r="H68" s="206" t="s">
        <v>3697</v>
      </c>
      <c r="J68" s="14"/>
    </row>
    <row r="69" spans="1:10">
      <c r="A69" s="61">
        <v>45930</v>
      </c>
      <c r="B69" s="61">
        <v>45936</v>
      </c>
      <c r="C69" s="116" t="s">
        <v>5957</v>
      </c>
      <c r="D69" s="7" t="s">
        <v>11</v>
      </c>
      <c r="E69" s="7" t="s">
        <v>2932</v>
      </c>
      <c r="F69" s="7" t="s">
        <v>639</v>
      </c>
      <c r="G69" s="1" t="s">
        <v>6531</v>
      </c>
      <c r="H69" s="206" t="s">
        <v>3697</v>
      </c>
      <c r="J69" s="14"/>
    </row>
    <row r="70" spans="1:10">
      <c r="A70" s="61">
        <v>45930</v>
      </c>
      <c r="B70" s="61">
        <v>45933</v>
      </c>
      <c r="C70" s="116" t="s">
        <v>5958</v>
      </c>
      <c r="D70" s="7" t="s">
        <v>11</v>
      </c>
      <c r="E70" s="7" t="s">
        <v>2974</v>
      </c>
      <c r="F70" s="7" t="s">
        <v>639</v>
      </c>
      <c r="G70" s="1" t="s">
        <v>6531</v>
      </c>
      <c r="H70" s="206" t="s">
        <v>3697</v>
      </c>
      <c r="J70" s="14"/>
    </row>
    <row r="71" spans="1:10">
      <c r="A71" s="61">
        <v>45930</v>
      </c>
      <c r="B71" s="61">
        <v>45933</v>
      </c>
      <c r="C71" s="116" t="s">
        <v>5959</v>
      </c>
      <c r="D71" s="7" t="s">
        <v>23</v>
      </c>
      <c r="E71" s="7" t="s">
        <v>3933</v>
      </c>
      <c r="F71" s="7" t="s">
        <v>639</v>
      </c>
      <c r="G71" s="1" t="s">
        <v>53</v>
      </c>
      <c r="H71" s="206" t="s">
        <v>3697</v>
      </c>
      <c r="J71" s="14"/>
    </row>
    <row r="72" spans="1:10">
      <c r="A72" s="61">
        <v>45931</v>
      </c>
      <c r="B72" s="61">
        <v>45933</v>
      </c>
      <c r="C72" s="116" t="s">
        <v>5960</v>
      </c>
      <c r="D72" s="7" t="s">
        <v>1914</v>
      </c>
      <c r="E72" s="7" t="s">
        <v>3933</v>
      </c>
      <c r="F72" s="7" t="s">
        <v>639</v>
      </c>
      <c r="G72" s="1" t="s">
        <v>53</v>
      </c>
      <c r="H72" s="206" t="s">
        <v>3697</v>
      </c>
      <c r="J72" s="14"/>
    </row>
    <row r="73" spans="1:10">
      <c r="A73" s="61">
        <v>45931</v>
      </c>
      <c r="B73" s="61">
        <v>45933</v>
      </c>
      <c r="C73" s="116" t="s">
        <v>5961</v>
      </c>
      <c r="D73" s="7" t="s">
        <v>3894</v>
      </c>
      <c r="E73" s="7" t="s">
        <v>3892</v>
      </c>
      <c r="F73" s="7" t="s">
        <v>639</v>
      </c>
      <c r="G73" s="1" t="s">
        <v>53</v>
      </c>
      <c r="H73" s="206" t="s">
        <v>3697</v>
      </c>
      <c r="J73" s="14"/>
    </row>
    <row r="74" spans="1:10">
      <c r="A74" s="61">
        <v>45931</v>
      </c>
      <c r="B74" s="61">
        <v>45937</v>
      </c>
      <c r="C74" s="116" t="s">
        <v>5962</v>
      </c>
      <c r="D74" s="7" t="s">
        <v>915</v>
      </c>
      <c r="E74" s="7" t="s">
        <v>3892</v>
      </c>
      <c r="F74" s="7" t="s">
        <v>639</v>
      </c>
      <c r="G74" s="1" t="s">
        <v>53</v>
      </c>
      <c r="H74" s="206" t="s">
        <v>3697</v>
      </c>
      <c r="J74" s="14"/>
    </row>
    <row r="75" spans="1:10">
      <c r="A75" s="61">
        <v>45931</v>
      </c>
      <c r="B75" s="61">
        <v>45936</v>
      </c>
      <c r="C75" s="116" t="s">
        <v>5964</v>
      </c>
      <c r="D75" s="7" t="s">
        <v>2075</v>
      </c>
      <c r="E75" s="7" t="s">
        <v>3892</v>
      </c>
      <c r="F75" s="7" t="s">
        <v>639</v>
      </c>
      <c r="G75" s="1" t="s">
        <v>53</v>
      </c>
      <c r="H75" s="206" t="s">
        <v>3697</v>
      </c>
      <c r="J75" s="14"/>
    </row>
    <row r="76" spans="1:10">
      <c r="A76" s="61">
        <v>45931</v>
      </c>
      <c r="B76" s="61">
        <v>45936</v>
      </c>
      <c r="C76" s="116" t="s">
        <v>5965</v>
      </c>
      <c r="D76" s="7" t="s">
        <v>263</v>
      </c>
      <c r="E76" s="7" t="s">
        <v>5966</v>
      </c>
      <c r="F76" s="7" t="s">
        <v>639</v>
      </c>
      <c r="G76" s="1" t="s">
        <v>6531</v>
      </c>
      <c r="H76" s="206" t="s">
        <v>3697</v>
      </c>
      <c r="J76" s="14"/>
    </row>
    <row r="77" spans="1:10">
      <c r="A77" s="61">
        <v>45932</v>
      </c>
      <c r="B77" s="61">
        <v>45936</v>
      </c>
      <c r="C77" s="116" t="s">
        <v>5967</v>
      </c>
      <c r="D77" s="7" t="s">
        <v>277</v>
      </c>
      <c r="E77" s="7" t="s">
        <v>5972</v>
      </c>
      <c r="F77" s="7" t="s">
        <v>639</v>
      </c>
      <c r="G77" s="1" t="s">
        <v>6531</v>
      </c>
      <c r="H77" s="206" t="s">
        <v>3697</v>
      </c>
      <c r="J77" s="14"/>
    </row>
    <row r="78" spans="1:10">
      <c r="A78" s="61">
        <v>45932</v>
      </c>
      <c r="B78" s="61">
        <v>45936</v>
      </c>
      <c r="C78" s="116" t="s">
        <v>5968</v>
      </c>
      <c r="D78" s="7" t="s">
        <v>277</v>
      </c>
      <c r="E78" s="7" t="s">
        <v>5971</v>
      </c>
      <c r="F78" s="7" t="s">
        <v>639</v>
      </c>
      <c r="G78" s="1" t="s">
        <v>6531</v>
      </c>
      <c r="H78" s="206" t="s">
        <v>3697</v>
      </c>
      <c r="J78" s="14"/>
    </row>
    <row r="79" spans="1:10">
      <c r="A79" s="61">
        <v>45932</v>
      </c>
      <c r="B79" s="61">
        <v>45936</v>
      </c>
      <c r="C79" s="116" t="s">
        <v>5969</v>
      </c>
      <c r="D79" s="7" t="s">
        <v>277</v>
      </c>
      <c r="E79" s="7" t="s">
        <v>5971</v>
      </c>
      <c r="F79" s="7" t="s">
        <v>639</v>
      </c>
      <c r="G79" s="1" t="s">
        <v>6531</v>
      </c>
      <c r="H79" s="206" t="s">
        <v>3697</v>
      </c>
      <c r="J79" s="14"/>
    </row>
    <row r="80" spans="1:10">
      <c r="A80" s="61">
        <v>45932</v>
      </c>
      <c r="B80" s="61">
        <v>45936</v>
      </c>
      <c r="C80" s="116" t="s">
        <v>5970</v>
      </c>
      <c r="D80" s="7" t="s">
        <v>277</v>
      </c>
      <c r="E80" s="7" t="s">
        <v>5971</v>
      </c>
      <c r="F80" s="7" t="s">
        <v>639</v>
      </c>
      <c r="G80" s="1" t="s">
        <v>6531</v>
      </c>
      <c r="H80" s="206" t="s">
        <v>3697</v>
      </c>
      <c r="J80" s="14"/>
    </row>
    <row r="81" spans="1:10">
      <c r="A81" s="61">
        <v>45932</v>
      </c>
      <c r="B81" s="61">
        <v>45936</v>
      </c>
      <c r="C81" s="116" t="s">
        <v>5973</v>
      </c>
      <c r="D81" s="7" t="s">
        <v>741</v>
      </c>
      <c r="E81" s="7" t="s">
        <v>6044</v>
      </c>
      <c r="F81" s="7" t="s">
        <v>639</v>
      </c>
      <c r="G81" s="1" t="s">
        <v>6531</v>
      </c>
      <c r="H81" s="206" t="s">
        <v>3697</v>
      </c>
      <c r="J81" s="14"/>
    </row>
    <row r="82" spans="1:10">
      <c r="A82" s="61">
        <v>45932</v>
      </c>
      <c r="B82" s="61">
        <v>45936</v>
      </c>
      <c r="C82" s="116" t="s">
        <v>5974</v>
      </c>
      <c r="D82" s="7" t="s">
        <v>741</v>
      </c>
      <c r="E82" s="7" t="s">
        <v>745</v>
      </c>
      <c r="F82" s="7" t="s">
        <v>648</v>
      </c>
      <c r="G82" s="1" t="s">
        <v>6531</v>
      </c>
      <c r="H82" s="206" t="s">
        <v>3697</v>
      </c>
      <c r="J82" s="14"/>
    </row>
    <row r="83" spans="1:10">
      <c r="A83" s="61">
        <v>45932</v>
      </c>
      <c r="B83" s="61">
        <v>45936</v>
      </c>
      <c r="C83" s="116" t="s">
        <v>5975</v>
      </c>
      <c r="D83" s="7" t="s">
        <v>741</v>
      </c>
      <c r="E83" s="7" t="s">
        <v>6044</v>
      </c>
      <c r="F83" s="7" t="s">
        <v>639</v>
      </c>
      <c r="G83" s="1" t="s">
        <v>6531</v>
      </c>
      <c r="H83" s="206" t="s">
        <v>3697</v>
      </c>
      <c r="J83" s="14"/>
    </row>
    <row r="84" spans="1:10">
      <c r="A84" s="61">
        <v>45932</v>
      </c>
      <c r="B84" s="61">
        <v>45936</v>
      </c>
      <c r="C84" s="116" t="s">
        <v>5976</v>
      </c>
      <c r="D84" s="7" t="s">
        <v>741</v>
      </c>
      <c r="E84" s="7" t="s">
        <v>6045</v>
      </c>
      <c r="F84" s="7" t="s">
        <v>639</v>
      </c>
      <c r="G84" s="1" t="s">
        <v>6531</v>
      </c>
      <c r="H84" s="206" t="s">
        <v>3697</v>
      </c>
      <c r="J84" s="14"/>
    </row>
    <row r="85" spans="1:10">
      <c r="A85" s="61">
        <v>45932</v>
      </c>
      <c r="B85" s="61" t="s">
        <v>6069</v>
      </c>
      <c r="C85" s="116" t="s">
        <v>5977</v>
      </c>
      <c r="D85" s="7" t="s">
        <v>263</v>
      </c>
      <c r="E85" s="7" t="s">
        <v>6047</v>
      </c>
      <c r="F85" s="7" t="s">
        <v>639</v>
      </c>
      <c r="G85" s="1" t="s">
        <v>6531</v>
      </c>
      <c r="H85" s="206" t="s">
        <v>3697</v>
      </c>
      <c r="J85" s="14"/>
    </row>
    <row r="86" spans="1:10">
      <c r="A86" s="61">
        <v>45933</v>
      </c>
      <c r="B86" s="61">
        <v>45933</v>
      </c>
      <c r="C86" s="116" t="s">
        <v>3841</v>
      </c>
      <c r="D86" s="7" t="s">
        <v>1975</v>
      </c>
      <c r="E86" s="7" t="s">
        <v>3933</v>
      </c>
      <c r="F86" s="7" t="s">
        <v>648</v>
      </c>
      <c r="G86" s="1" t="s">
        <v>53</v>
      </c>
      <c r="H86" s="206" t="s">
        <v>3697</v>
      </c>
      <c r="J86" s="14"/>
    </row>
    <row r="87" spans="1:10">
      <c r="A87" s="61">
        <v>45932</v>
      </c>
      <c r="B87" s="61" t="s">
        <v>6069</v>
      </c>
      <c r="C87" s="116" t="s">
        <v>5978</v>
      </c>
      <c r="D87" s="7" t="s">
        <v>263</v>
      </c>
      <c r="E87" s="7" t="s">
        <v>6048</v>
      </c>
      <c r="F87" s="7" t="s">
        <v>648</v>
      </c>
      <c r="G87" s="1" t="s">
        <v>6531</v>
      </c>
      <c r="H87" s="206" t="s">
        <v>3697</v>
      </c>
      <c r="J87" s="14"/>
    </row>
    <row r="88" spans="1:10">
      <c r="A88" s="61">
        <v>45932</v>
      </c>
      <c r="B88" s="61">
        <v>45933</v>
      </c>
      <c r="C88" s="116" t="s">
        <v>5530</v>
      </c>
      <c r="D88" s="7" t="s">
        <v>8</v>
      </c>
      <c r="F88" s="7" t="s">
        <v>639</v>
      </c>
      <c r="G88" s="1" t="s">
        <v>6531</v>
      </c>
      <c r="H88" s="206" t="s">
        <v>3697</v>
      </c>
      <c r="J88" s="14"/>
    </row>
    <row r="89" spans="1:10">
      <c r="A89" s="61">
        <v>45932</v>
      </c>
      <c r="B89" s="61">
        <v>45933</v>
      </c>
      <c r="C89" s="116" t="s">
        <v>5979</v>
      </c>
      <c r="D89" s="7" t="s">
        <v>948</v>
      </c>
      <c r="E89" s="7" t="s">
        <v>3933</v>
      </c>
      <c r="F89" s="7" t="s">
        <v>639</v>
      </c>
      <c r="G89" s="1" t="s">
        <v>53</v>
      </c>
      <c r="H89" s="206" t="s">
        <v>3697</v>
      </c>
      <c r="J89" s="14"/>
    </row>
    <row r="90" spans="1:10">
      <c r="A90" s="61">
        <v>45932</v>
      </c>
      <c r="B90" s="61">
        <v>45933</v>
      </c>
      <c r="C90" s="116" t="s">
        <v>5980</v>
      </c>
      <c r="D90" s="7" t="s">
        <v>948</v>
      </c>
      <c r="E90" s="7" t="s">
        <v>3933</v>
      </c>
      <c r="F90" s="7" t="s">
        <v>648</v>
      </c>
      <c r="G90" s="1" t="s">
        <v>53</v>
      </c>
      <c r="H90" s="206" t="s">
        <v>3697</v>
      </c>
      <c r="J90" s="14"/>
    </row>
    <row r="91" spans="1:10">
      <c r="A91" s="61">
        <v>45932</v>
      </c>
      <c r="B91" s="61">
        <v>45933</v>
      </c>
      <c r="C91" s="116" t="s">
        <v>5981</v>
      </c>
      <c r="D91" s="7" t="s">
        <v>948</v>
      </c>
      <c r="E91" s="7" t="s">
        <v>3933</v>
      </c>
      <c r="F91" s="7" t="s">
        <v>648</v>
      </c>
      <c r="G91" s="1" t="s">
        <v>53</v>
      </c>
      <c r="H91" s="206" t="s">
        <v>3697</v>
      </c>
      <c r="J91" s="14"/>
    </row>
    <row r="92" spans="1:10">
      <c r="A92" s="61">
        <v>45932</v>
      </c>
      <c r="B92" s="61">
        <v>45933</v>
      </c>
      <c r="C92" s="116" t="s">
        <v>5982</v>
      </c>
      <c r="D92" s="7" t="s">
        <v>948</v>
      </c>
      <c r="E92" s="7" t="s">
        <v>3933</v>
      </c>
      <c r="F92" s="7" t="s">
        <v>648</v>
      </c>
      <c r="G92" s="1" t="s">
        <v>53</v>
      </c>
      <c r="H92" s="206" t="s">
        <v>3697</v>
      </c>
      <c r="J92" s="14"/>
    </row>
    <row r="93" spans="1:10">
      <c r="A93" s="61">
        <v>45932</v>
      </c>
      <c r="B93" s="61">
        <v>45933</v>
      </c>
      <c r="C93" s="116" t="s">
        <v>5983</v>
      </c>
      <c r="D93" s="7" t="s">
        <v>948</v>
      </c>
      <c r="E93" s="7" t="s">
        <v>3933</v>
      </c>
      <c r="F93" s="7" t="s">
        <v>648</v>
      </c>
      <c r="G93" s="1" t="s">
        <v>53</v>
      </c>
      <c r="H93" s="206" t="s">
        <v>3697</v>
      </c>
      <c r="J93" s="14"/>
    </row>
    <row r="94" spans="1:10">
      <c r="A94" s="61">
        <v>45932</v>
      </c>
      <c r="B94" s="61">
        <v>45933</v>
      </c>
      <c r="C94" s="116" t="s">
        <v>5946</v>
      </c>
      <c r="D94" s="7" t="s">
        <v>948</v>
      </c>
      <c r="E94" s="7" t="s">
        <v>3933</v>
      </c>
      <c r="F94" s="7" t="s">
        <v>648</v>
      </c>
      <c r="G94" s="1" t="s">
        <v>53</v>
      </c>
      <c r="H94" s="206" t="s">
        <v>3697</v>
      </c>
      <c r="J94" s="14"/>
    </row>
    <row r="95" spans="1:10">
      <c r="A95" s="61">
        <v>45932</v>
      </c>
      <c r="B95" s="61">
        <v>45933</v>
      </c>
      <c r="C95" s="116" t="s">
        <v>5984</v>
      </c>
      <c r="D95" s="7" t="s">
        <v>1436</v>
      </c>
      <c r="E95" s="7" t="s">
        <v>3933</v>
      </c>
      <c r="F95" s="7" t="s">
        <v>639</v>
      </c>
      <c r="G95" s="1" t="s">
        <v>53</v>
      </c>
      <c r="H95" s="206" t="s">
        <v>3697</v>
      </c>
      <c r="J95" s="14"/>
    </row>
    <row r="96" spans="1:10">
      <c r="A96" s="61">
        <v>45932</v>
      </c>
      <c r="B96" s="61">
        <v>45933</v>
      </c>
      <c r="C96" s="116" t="s">
        <v>5985</v>
      </c>
      <c r="D96" s="7" t="s">
        <v>1724</v>
      </c>
      <c r="E96" s="7" t="s">
        <v>3933</v>
      </c>
      <c r="F96" s="7" t="s">
        <v>639</v>
      </c>
      <c r="G96" s="1" t="s">
        <v>53</v>
      </c>
      <c r="H96" s="206" t="s">
        <v>3697</v>
      </c>
      <c r="J96" s="14"/>
    </row>
    <row r="97" spans="1:10">
      <c r="A97" s="61">
        <v>45932</v>
      </c>
      <c r="B97" s="61">
        <v>45933</v>
      </c>
      <c r="C97" s="116" t="s">
        <v>5825</v>
      </c>
      <c r="D97" s="7" t="s">
        <v>2019</v>
      </c>
      <c r="E97" s="7" t="s">
        <v>3933</v>
      </c>
      <c r="F97" s="7" t="s">
        <v>639</v>
      </c>
      <c r="G97" s="1" t="s">
        <v>53</v>
      </c>
      <c r="H97" s="206" t="s">
        <v>3697</v>
      </c>
      <c r="J97" s="14"/>
    </row>
    <row r="98" spans="1:10">
      <c r="A98" s="61">
        <v>45932</v>
      </c>
      <c r="B98" s="61">
        <v>45933</v>
      </c>
      <c r="C98" s="116" t="s">
        <v>5838</v>
      </c>
      <c r="D98" s="7" t="s">
        <v>2019</v>
      </c>
      <c r="E98" s="7" t="s">
        <v>3933</v>
      </c>
      <c r="F98" s="7" t="s">
        <v>639</v>
      </c>
      <c r="G98" s="1" t="s">
        <v>53</v>
      </c>
      <c r="H98" s="206" t="s">
        <v>3697</v>
      </c>
      <c r="J98" s="14"/>
    </row>
    <row r="99" spans="1:10">
      <c r="A99" s="61">
        <v>45932</v>
      </c>
      <c r="B99" s="61">
        <v>45933</v>
      </c>
      <c r="C99" s="116" t="s">
        <v>5986</v>
      </c>
      <c r="D99" s="7" t="s">
        <v>2019</v>
      </c>
      <c r="E99" s="7" t="s">
        <v>3933</v>
      </c>
      <c r="F99" s="7" t="s">
        <v>639</v>
      </c>
      <c r="G99" s="1" t="s">
        <v>53</v>
      </c>
      <c r="H99" s="206" t="s">
        <v>3697</v>
      </c>
      <c r="J99" s="14"/>
    </row>
    <row r="100" spans="1:10">
      <c r="A100" s="61">
        <v>45932</v>
      </c>
      <c r="B100" s="61">
        <v>45936</v>
      </c>
      <c r="C100" s="116" t="s">
        <v>5987</v>
      </c>
      <c r="D100" s="7" t="s">
        <v>777</v>
      </c>
      <c r="E100" s="7" t="s">
        <v>24</v>
      </c>
      <c r="F100" s="7" t="s">
        <v>639</v>
      </c>
      <c r="G100" s="1" t="s">
        <v>53</v>
      </c>
      <c r="H100" s="206" t="s">
        <v>3697</v>
      </c>
      <c r="J100" s="14"/>
    </row>
    <row r="101" spans="1:10">
      <c r="A101" s="61">
        <v>45932</v>
      </c>
      <c r="B101" s="61" t="s">
        <v>6069</v>
      </c>
      <c r="C101" s="116" t="s">
        <v>5988</v>
      </c>
      <c r="D101" s="7" t="s">
        <v>44</v>
      </c>
      <c r="E101" s="7" t="s">
        <v>6049</v>
      </c>
      <c r="F101" s="7" t="s">
        <v>639</v>
      </c>
      <c r="G101" s="1" t="s">
        <v>6531</v>
      </c>
      <c r="H101" s="206" t="s">
        <v>3697</v>
      </c>
      <c r="J101" s="14"/>
    </row>
    <row r="102" spans="1:10">
      <c r="A102" s="61">
        <v>45932</v>
      </c>
      <c r="B102" s="61">
        <v>45933</v>
      </c>
      <c r="C102" s="116" t="s">
        <v>5989</v>
      </c>
      <c r="D102" s="7" t="s">
        <v>499</v>
      </c>
      <c r="F102" s="7" t="s">
        <v>639</v>
      </c>
      <c r="G102" s="1" t="s">
        <v>6531</v>
      </c>
      <c r="H102" s="206" t="s">
        <v>3697</v>
      </c>
      <c r="J102" s="14"/>
    </row>
    <row r="103" spans="1:10">
      <c r="A103" s="61">
        <v>45932</v>
      </c>
      <c r="B103" s="61">
        <v>45933</v>
      </c>
      <c r="C103" s="116" t="s">
        <v>5990</v>
      </c>
      <c r="D103" s="7" t="s">
        <v>1436</v>
      </c>
      <c r="E103" s="7" t="s">
        <v>3933</v>
      </c>
      <c r="F103" s="7" t="s">
        <v>639</v>
      </c>
      <c r="G103" s="1" t="s">
        <v>53</v>
      </c>
      <c r="H103" s="206" t="s">
        <v>3697</v>
      </c>
      <c r="J103" s="14"/>
    </row>
    <row r="104" spans="1:10">
      <c r="A104" s="61">
        <v>45932</v>
      </c>
      <c r="B104" s="61" t="s">
        <v>6069</v>
      </c>
      <c r="C104" s="116" t="s">
        <v>5991</v>
      </c>
      <c r="D104" s="7" t="s">
        <v>499</v>
      </c>
      <c r="E104" s="7" t="s">
        <v>6050</v>
      </c>
      <c r="F104" s="7" t="s">
        <v>639</v>
      </c>
      <c r="G104" s="1" t="s">
        <v>6531</v>
      </c>
      <c r="H104" s="206" t="s">
        <v>3697</v>
      </c>
      <c r="J104" s="14"/>
    </row>
    <row r="105" spans="1:10">
      <c r="A105" s="61">
        <v>45932</v>
      </c>
      <c r="B105" s="61">
        <v>45936</v>
      </c>
      <c r="C105" s="116" t="s">
        <v>5992</v>
      </c>
      <c r="D105" s="7" t="s">
        <v>777</v>
      </c>
      <c r="E105" s="7" t="s">
        <v>24</v>
      </c>
      <c r="F105" s="7" t="s">
        <v>639</v>
      </c>
      <c r="G105" s="1" t="s">
        <v>53</v>
      </c>
      <c r="H105" s="206" t="s">
        <v>3697</v>
      </c>
      <c r="J105" s="14"/>
    </row>
    <row r="106" spans="1:10">
      <c r="A106" s="61">
        <v>45932</v>
      </c>
      <c r="B106" s="61">
        <v>45933</v>
      </c>
      <c r="C106" s="116" t="s">
        <v>5794</v>
      </c>
      <c r="D106" s="7" t="s">
        <v>5993</v>
      </c>
      <c r="E106" s="7" t="s">
        <v>3933</v>
      </c>
      <c r="F106" s="7" t="s">
        <v>639</v>
      </c>
      <c r="G106" s="1" t="s">
        <v>53</v>
      </c>
      <c r="H106" s="206" t="s">
        <v>3697</v>
      </c>
      <c r="J106" s="14"/>
    </row>
    <row r="107" spans="1:10">
      <c r="A107" s="61">
        <v>45932</v>
      </c>
      <c r="B107" s="61" t="s">
        <v>6069</v>
      </c>
      <c r="C107" s="116" t="s">
        <v>5994</v>
      </c>
      <c r="D107" s="7" t="s">
        <v>218</v>
      </c>
      <c r="E107" s="7" t="s">
        <v>5928</v>
      </c>
      <c r="F107" s="7" t="s">
        <v>639</v>
      </c>
      <c r="G107" s="1" t="s">
        <v>6531</v>
      </c>
      <c r="H107" s="206" t="s">
        <v>3697</v>
      </c>
      <c r="J107" s="14"/>
    </row>
    <row r="108" spans="1:10">
      <c r="A108" s="61">
        <v>45932</v>
      </c>
      <c r="B108" s="61" t="s">
        <v>6069</v>
      </c>
      <c r="C108" s="116" t="s">
        <v>5995</v>
      </c>
      <c r="D108" s="7" t="s">
        <v>218</v>
      </c>
      <c r="E108" s="7" t="s">
        <v>4984</v>
      </c>
      <c r="F108" s="7" t="s">
        <v>639</v>
      </c>
      <c r="G108" s="1" t="s">
        <v>6531</v>
      </c>
      <c r="H108" s="206" t="s">
        <v>3697</v>
      </c>
      <c r="J108" s="14"/>
    </row>
    <row r="109" spans="1:10">
      <c r="A109" s="61">
        <v>45933</v>
      </c>
      <c r="B109" s="61" t="s">
        <v>6069</v>
      </c>
      <c r="C109" s="116" t="s">
        <v>5996</v>
      </c>
      <c r="D109" s="7" t="s">
        <v>2019</v>
      </c>
      <c r="E109" s="7" t="s">
        <v>3933</v>
      </c>
      <c r="F109" s="7" t="s">
        <v>639</v>
      </c>
      <c r="G109" s="1" t="s">
        <v>53</v>
      </c>
      <c r="H109" s="206" t="s">
        <v>3697</v>
      </c>
      <c r="J109" s="14"/>
    </row>
    <row r="110" spans="1:10">
      <c r="A110" s="61">
        <v>45933</v>
      </c>
      <c r="B110" s="61" t="s">
        <v>6069</v>
      </c>
      <c r="C110" s="116" t="s">
        <v>5997</v>
      </c>
      <c r="D110" s="7" t="s">
        <v>2019</v>
      </c>
      <c r="E110" s="7" t="s">
        <v>3933</v>
      </c>
      <c r="F110" s="7" t="s">
        <v>639</v>
      </c>
      <c r="G110" s="1" t="s">
        <v>53</v>
      </c>
      <c r="H110" s="206" t="s">
        <v>3697</v>
      </c>
      <c r="J110" s="14"/>
    </row>
    <row r="111" spans="1:10">
      <c r="A111" s="61">
        <v>45933</v>
      </c>
      <c r="B111" s="61" t="s">
        <v>6069</v>
      </c>
      <c r="C111" s="116" t="s">
        <v>5839</v>
      </c>
      <c r="D111" s="7" t="s">
        <v>2019</v>
      </c>
      <c r="E111" s="7" t="s">
        <v>3933</v>
      </c>
      <c r="F111" s="7" t="s">
        <v>639</v>
      </c>
      <c r="G111" s="1" t="s">
        <v>53</v>
      </c>
      <c r="H111" s="206" t="s">
        <v>3697</v>
      </c>
      <c r="J111" s="14"/>
    </row>
    <row r="112" spans="1:10">
      <c r="A112" s="61">
        <v>45933</v>
      </c>
      <c r="B112" s="61" t="s">
        <v>6069</v>
      </c>
      <c r="C112" s="116" t="s">
        <v>5998</v>
      </c>
      <c r="D112" s="7" t="s">
        <v>2019</v>
      </c>
      <c r="E112" s="7" t="s">
        <v>3933</v>
      </c>
      <c r="F112" s="7" t="s">
        <v>639</v>
      </c>
      <c r="G112" s="1" t="s">
        <v>53</v>
      </c>
      <c r="H112" s="206" t="s">
        <v>3697</v>
      </c>
      <c r="J112" s="14"/>
    </row>
    <row r="113" spans="1:10">
      <c r="A113" s="61">
        <v>45933</v>
      </c>
      <c r="B113" s="61" t="s">
        <v>6069</v>
      </c>
      <c r="C113" s="116" t="s">
        <v>5845</v>
      </c>
      <c r="D113" s="7" t="s">
        <v>2019</v>
      </c>
      <c r="E113" s="7" t="s">
        <v>3933</v>
      </c>
      <c r="F113" s="7" t="s">
        <v>639</v>
      </c>
      <c r="G113" s="1" t="s">
        <v>53</v>
      </c>
      <c r="H113" s="206" t="s">
        <v>3697</v>
      </c>
      <c r="J113" s="14"/>
    </row>
    <row r="114" spans="1:10">
      <c r="A114" s="61">
        <v>45933</v>
      </c>
      <c r="B114" s="61" t="s">
        <v>6069</v>
      </c>
      <c r="C114" s="116" t="s">
        <v>5999</v>
      </c>
      <c r="D114" s="7" t="s">
        <v>942</v>
      </c>
      <c r="E114" s="7" t="s">
        <v>3933</v>
      </c>
      <c r="F114" s="7" t="s">
        <v>639</v>
      </c>
      <c r="G114" s="1" t="s">
        <v>53</v>
      </c>
      <c r="H114" s="206" t="s">
        <v>3697</v>
      </c>
      <c r="J114" s="14"/>
    </row>
    <row r="115" spans="1:10">
      <c r="A115" s="61">
        <v>45933</v>
      </c>
      <c r="B115" s="61" t="s">
        <v>6069</v>
      </c>
      <c r="C115" s="116" t="s">
        <v>6000</v>
      </c>
      <c r="D115" s="7" t="s">
        <v>942</v>
      </c>
      <c r="E115" s="7" t="s">
        <v>3933</v>
      </c>
      <c r="F115" s="7" t="s">
        <v>639</v>
      </c>
      <c r="G115" s="1" t="s">
        <v>53</v>
      </c>
      <c r="H115" s="206" t="s">
        <v>3697</v>
      </c>
      <c r="J115" s="14"/>
    </row>
    <row r="116" spans="1:10">
      <c r="A116" s="61">
        <v>45933</v>
      </c>
      <c r="B116" s="61" t="s">
        <v>6069</v>
      </c>
      <c r="C116" s="116" t="s">
        <v>6001</v>
      </c>
      <c r="D116" s="7" t="s">
        <v>942</v>
      </c>
      <c r="E116" s="7" t="s">
        <v>3933</v>
      </c>
      <c r="F116" s="7" t="s">
        <v>639</v>
      </c>
      <c r="G116" s="1" t="s">
        <v>53</v>
      </c>
      <c r="H116" s="206" t="s">
        <v>3697</v>
      </c>
      <c r="J116" s="14"/>
    </row>
    <row r="117" spans="1:10">
      <c r="A117" s="61">
        <v>45933</v>
      </c>
      <c r="B117" s="61" t="s">
        <v>6069</v>
      </c>
      <c r="C117" s="116" t="s">
        <v>6002</v>
      </c>
      <c r="D117" s="7" t="s">
        <v>942</v>
      </c>
      <c r="E117" s="7" t="s">
        <v>3933</v>
      </c>
      <c r="F117" s="7" t="s">
        <v>639</v>
      </c>
      <c r="G117" s="1" t="s">
        <v>53</v>
      </c>
      <c r="H117" s="206" t="s">
        <v>3697</v>
      </c>
      <c r="J117" s="14"/>
    </row>
    <row r="118" spans="1:10">
      <c r="A118" s="61">
        <v>45933</v>
      </c>
      <c r="B118" s="61" t="s">
        <v>6069</v>
      </c>
      <c r="C118" s="116" t="s">
        <v>6003</v>
      </c>
      <c r="D118" s="7" t="s">
        <v>2019</v>
      </c>
      <c r="E118" s="7" t="s">
        <v>3933</v>
      </c>
      <c r="F118" s="7" t="s">
        <v>639</v>
      </c>
      <c r="G118" s="1" t="s">
        <v>53</v>
      </c>
      <c r="H118" s="206" t="s">
        <v>3697</v>
      </c>
      <c r="J118" s="14"/>
    </row>
    <row r="119" spans="1:10">
      <c r="A119" s="61">
        <v>45933</v>
      </c>
      <c r="B119" s="61" t="s">
        <v>6069</v>
      </c>
      <c r="C119" s="116" t="s">
        <v>5785</v>
      </c>
      <c r="D119" s="7" t="s">
        <v>5993</v>
      </c>
      <c r="E119" s="7" t="s">
        <v>3933</v>
      </c>
      <c r="F119" s="7" t="s">
        <v>639</v>
      </c>
      <c r="G119" s="1" t="s">
        <v>53</v>
      </c>
      <c r="H119" s="206" t="s">
        <v>3697</v>
      </c>
      <c r="J119" s="14"/>
    </row>
    <row r="120" spans="1:10">
      <c r="A120" s="61">
        <v>45933</v>
      </c>
      <c r="B120" s="61" t="s">
        <v>6069</v>
      </c>
      <c r="C120" s="116" t="s">
        <v>5795</v>
      </c>
      <c r="D120" s="7" t="s">
        <v>5993</v>
      </c>
      <c r="E120" s="7" t="s">
        <v>3933</v>
      </c>
      <c r="F120" s="7" t="s">
        <v>639</v>
      </c>
      <c r="G120" s="1" t="s">
        <v>53</v>
      </c>
      <c r="H120" s="206" t="s">
        <v>3697</v>
      </c>
      <c r="J120" s="14"/>
    </row>
    <row r="121" spans="1:10">
      <c r="A121" s="61">
        <v>45933</v>
      </c>
      <c r="B121" s="61" t="s">
        <v>6069</v>
      </c>
      <c r="C121" s="116" t="s">
        <v>5807</v>
      </c>
      <c r="D121" s="7" t="s">
        <v>1957</v>
      </c>
      <c r="E121" s="7" t="s">
        <v>3933</v>
      </c>
      <c r="F121" s="7" t="s">
        <v>639</v>
      </c>
      <c r="G121" s="1" t="s">
        <v>53</v>
      </c>
      <c r="H121" s="206" t="s">
        <v>3697</v>
      </c>
      <c r="J121" s="14"/>
    </row>
    <row r="122" spans="1:10">
      <c r="A122" s="61">
        <v>45933</v>
      </c>
      <c r="B122" s="61" t="s">
        <v>6069</v>
      </c>
      <c r="C122" s="116" t="s">
        <v>6004</v>
      </c>
      <c r="D122" s="7" t="s">
        <v>1957</v>
      </c>
      <c r="E122" s="7" t="s">
        <v>3933</v>
      </c>
      <c r="F122" s="7" t="s">
        <v>639</v>
      </c>
      <c r="G122" s="1" t="s">
        <v>53</v>
      </c>
      <c r="H122" s="206" t="s">
        <v>3697</v>
      </c>
      <c r="J122" s="14"/>
    </row>
    <row r="123" spans="1:10">
      <c r="A123" s="61">
        <v>45933</v>
      </c>
      <c r="B123" s="61" t="s">
        <v>6069</v>
      </c>
      <c r="C123" s="116" t="s">
        <v>6005</v>
      </c>
      <c r="D123" s="7" t="s">
        <v>1834</v>
      </c>
      <c r="E123" s="7" t="s">
        <v>24</v>
      </c>
      <c r="F123" s="7" t="s">
        <v>639</v>
      </c>
      <c r="G123" s="1" t="s">
        <v>53</v>
      </c>
      <c r="H123" s="206" t="s">
        <v>3697</v>
      </c>
      <c r="J123" s="14"/>
    </row>
    <row r="124" spans="1:10">
      <c r="A124" s="61">
        <v>45933</v>
      </c>
      <c r="B124" s="61">
        <v>45936</v>
      </c>
      <c r="C124" s="116" t="s">
        <v>5749</v>
      </c>
      <c r="D124" s="7" t="s">
        <v>1834</v>
      </c>
      <c r="E124" s="7" t="s">
        <v>24</v>
      </c>
      <c r="F124" s="7" t="s">
        <v>639</v>
      </c>
      <c r="G124" s="1" t="s">
        <v>53</v>
      </c>
      <c r="H124" s="206" t="s">
        <v>3697</v>
      </c>
      <c r="J124" s="14"/>
    </row>
    <row r="125" spans="1:10">
      <c r="A125" s="61">
        <v>45933</v>
      </c>
      <c r="B125" s="61">
        <v>45936</v>
      </c>
      <c r="C125" s="116" t="s">
        <v>5743</v>
      </c>
      <c r="D125" s="7" t="s">
        <v>1834</v>
      </c>
      <c r="E125" s="7" t="s">
        <v>24</v>
      </c>
      <c r="F125" s="7" t="s">
        <v>639</v>
      </c>
      <c r="G125" s="1" t="s">
        <v>53</v>
      </c>
      <c r="H125" s="206" t="s">
        <v>3697</v>
      </c>
      <c r="J125" s="14"/>
    </row>
    <row r="126" spans="1:10">
      <c r="A126" s="61">
        <v>45933</v>
      </c>
      <c r="B126" s="61">
        <v>45936</v>
      </c>
      <c r="C126" s="116" t="s">
        <v>6006</v>
      </c>
      <c r="D126" s="7" t="s">
        <v>1834</v>
      </c>
      <c r="E126" s="7" t="s">
        <v>24</v>
      </c>
      <c r="F126" s="7" t="s">
        <v>639</v>
      </c>
      <c r="G126" s="1" t="s">
        <v>53</v>
      </c>
      <c r="H126" s="206" t="s">
        <v>3697</v>
      </c>
      <c r="J126" s="14"/>
    </row>
    <row r="127" spans="1:10">
      <c r="A127" s="61">
        <v>45933</v>
      </c>
      <c r="B127" s="61">
        <v>45936</v>
      </c>
      <c r="C127" s="116" t="s">
        <v>5747</v>
      </c>
      <c r="D127" s="7" t="s">
        <v>1834</v>
      </c>
      <c r="E127" s="7" t="s">
        <v>24</v>
      </c>
      <c r="F127" s="7" t="s">
        <v>639</v>
      </c>
      <c r="G127" s="1" t="s">
        <v>53</v>
      </c>
      <c r="H127" s="206" t="s">
        <v>3697</v>
      </c>
      <c r="J127" s="14"/>
    </row>
    <row r="128" spans="1:10">
      <c r="A128" s="61">
        <v>45933</v>
      </c>
      <c r="B128" s="61">
        <v>45936</v>
      </c>
      <c r="C128" s="116" t="s">
        <v>5746</v>
      </c>
      <c r="D128" s="7" t="s">
        <v>1834</v>
      </c>
      <c r="E128" s="7" t="s">
        <v>24</v>
      </c>
      <c r="F128" s="7" t="s">
        <v>639</v>
      </c>
      <c r="G128" s="1" t="s">
        <v>53</v>
      </c>
      <c r="H128" s="206" t="s">
        <v>3697</v>
      </c>
      <c r="J128" s="14"/>
    </row>
    <row r="129" spans="1:10">
      <c r="A129" s="61">
        <v>45933</v>
      </c>
      <c r="B129" s="61">
        <v>45936</v>
      </c>
      <c r="C129" s="116" t="s">
        <v>5737</v>
      </c>
      <c r="D129" s="7" t="s">
        <v>1834</v>
      </c>
      <c r="E129" s="7" t="s">
        <v>24</v>
      </c>
      <c r="F129" s="7" t="s">
        <v>639</v>
      </c>
      <c r="G129" s="1" t="s">
        <v>53</v>
      </c>
      <c r="H129" s="206" t="s">
        <v>3697</v>
      </c>
      <c r="J129" s="14"/>
    </row>
    <row r="130" spans="1:10">
      <c r="A130" s="61">
        <v>45933</v>
      </c>
      <c r="B130" s="61">
        <v>45936</v>
      </c>
      <c r="C130" s="116" t="s">
        <v>5748</v>
      </c>
      <c r="D130" s="7" t="s">
        <v>1834</v>
      </c>
      <c r="E130" s="7" t="s">
        <v>24</v>
      </c>
      <c r="F130" s="7" t="s">
        <v>639</v>
      </c>
      <c r="G130" s="1" t="s">
        <v>53</v>
      </c>
      <c r="H130" s="206" t="s">
        <v>3697</v>
      </c>
      <c r="J130" s="14"/>
    </row>
    <row r="131" spans="1:10">
      <c r="A131" s="61">
        <v>45933</v>
      </c>
      <c r="B131" s="61">
        <v>45936</v>
      </c>
      <c r="C131" s="116" t="s">
        <v>5738</v>
      </c>
      <c r="D131" s="7" t="s">
        <v>1834</v>
      </c>
      <c r="E131" s="7" t="s">
        <v>24</v>
      </c>
      <c r="F131" s="7" t="s">
        <v>639</v>
      </c>
      <c r="G131" s="1" t="s">
        <v>53</v>
      </c>
      <c r="H131" s="206" t="s">
        <v>3697</v>
      </c>
      <c r="J131" s="14"/>
    </row>
    <row r="132" spans="1:10">
      <c r="A132" s="61">
        <v>45936</v>
      </c>
      <c r="B132" s="61">
        <v>45936</v>
      </c>
      <c r="C132" s="116" t="s">
        <v>5742</v>
      </c>
      <c r="D132" s="7" t="s">
        <v>1834</v>
      </c>
      <c r="E132" s="7" t="s">
        <v>24</v>
      </c>
      <c r="F132" s="7" t="s">
        <v>639</v>
      </c>
      <c r="G132" s="1" t="s">
        <v>53</v>
      </c>
      <c r="H132" s="206" t="s">
        <v>3697</v>
      </c>
      <c r="J132" s="14"/>
    </row>
    <row r="133" spans="1:10">
      <c r="A133" s="61">
        <v>45936</v>
      </c>
      <c r="B133" s="61">
        <v>45936</v>
      </c>
      <c r="C133" s="116" t="s">
        <v>5741</v>
      </c>
      <c r="D133" s="7" t="s">
        <v>1834</v>
      </c>
      <c r="E133" s="7" t="s">
        <v>24</v>
      </c>
      <c r="F133" s="7" t="s">
        <v>639</v>
      </c>
      <c r="G133" s="1" t="s">
        <v>53</v>
      </c>
      <c r="H133" s="206" t="s">
        <v>3697</v>
      </c>
      <c r="J133" s="14"/>
    </row>
    <row r="134" spans="1:10">
      <c r="A134" s="61">
        <v>45936</v>
      </c>
      <c r="B134" s="61">
        <v>45936</v>
      </c>
      <c r="C134" s="116" t="s">
        <v>5740</v>
      </c>
      <c r="D134" s="7" t="s">
        <v>1834</v>
      </c>
      <c r="E134" s="7" t="s">
        <v>24</v>
      </c>
      <c r="F134" s="7" t="s">
        <v>639</v>
      </c>
      <c r="G134" s="1" t="s">
        <v>53</v>
      </c>
      <c r="H134" s="206" t="s">
        <v>3697</v>
      </c>
      <c r="J134" s="14"/>
    </row>
    <row r="135" spans="1:10">
      <c r="A135" s="61">
        <v>45936</v>
      </c>
      <c r="B135" s="61">
        <v>45936</v>
      </c>
      <c r="C135" s="116" t="s">
        <v>5739</v>
      </c>
      <c r="D135" s="7" t="s">
        <v>1834</v>
      </c>
      <c r="E135" s="7" t="s">
        <v>24</v>
      </c>
      <c r="F135" s="7" t="s">
        <v>639</v>
      </c>
      <c r="G135" s="1" t="s">
        <v>53</v>
      </c>
      <c r="H135" s="206" t="s">
        <v>3697</v>
      </c>
      <c r="J135" s="14"/>
    </row>
    <row r="136" spans="1:10">
      <c r="A136" s="61">
        <v>45936</v>
      </c>
      <c r="B136" s="61">
        <v>45936</v>
      </c>
      <c r="C136" s="116" t="s">
        <v>6005</v>
      </c>
      <c r="D136" s="7" t="s">
        <v>1834</v>
      </c>
      <c r="E136" s="7" t="s">
        <v>24</v>
      </c>
      <c r="F136" s="7" t="s">
        <v>639</v>
      </c>
      <c r="G136" s="1" t="s">
        <v>53</v>
      </c>
      <c r="H136" s="206" t="s">
        <v>3697</v>
      </c>
      <c r="J136" s="14"/>
    </row>
    <row r="137" spans="1:10">
      <c r="A137" s="61">
        <v>45936</v>
      </c>
      <c r="B137" s="61">
        <v>45933</v>
      </c>
      <c r="C137" s="116" t="s">
        <v>6007</v>
      </c>
      <c r="D137" s="7" t="s">
        <v>898</v>
      </c>
      <c r="E137" s="7" t="s">
        <v>3933</v>
      </c>
      <c r="F137" s="7" t="s">
        <v>639</v>
      </c>
      <c r="G137" s="1" t="s">
        <v>53</v>
      </c>
      <c r="H137" s="206" t="s">
        <v>3697</v>
      </c>
      <c r="J137" s="14"/>
    </row>
    <row r="138" spans="1:10">
      <c r="A138" s="61">
        <v>45936</v>
      </c>
      <c r="B138" s="61">
        <v>45936</v>
      </c>
      <c r="C138" s="116" t="s">
        <v>6008</v>
      </c>
      <c r="D138" s="7" t="s">
        <v>23</v>
      </c>
      <c r="E138" s="7" t="s">
        <v>3933</v>
      </c>
      <c r="F138" s="7" t="s">
        <v>639</v>
      </c>
      <c r="G138" s="1" t="s">
        <v>53</v>
      </c>
      <c r="H138" s="206" t="s">
        <v>3697</v>
      </c>
      <c r="J138" s="14"/>
    </row>
    <row r="139" spans="1:10">
      <c r="A139" s="61">
        <v>45936</v>
      </c>
      <c r="B139" s="61">
        <v>45936</v>
      </c>
      <c r="C139" s="116" t="s">
        <v>6009</v>
      </c>
      <c r="D139" s="7" t="s">
        <v>432</v>
      </c>
      <c r="E139" s="7" t="s">
        <v>3933</v>
      </c>
      <c r="F139" s="7" t="s">
        <v>639</v>
      </c>
      <c r="G139" s="1" t="s">
        <v>53</v>
      </c>
      <c r="H139" s="206" t="s">
        <v>3697</v>
      </c>
      <c r="J139" s="14"/>
    </row>
    <row r="140" spans="1:10">
      <c r="A140" s="61">
        <v>45936</v>
      </c>
      <c r="B140" s="61">
        <v>45936</v>
      </c>
      <c r="C140" s="116" t="s">
        <v>5885</v>
      </c>
      <c r="D140" s="7" t="s">
        <v>432</v>
      </c>
      <c r="E140" s="7" t="s">
        <v>3933</v>
      </c>
      <c r="F140" s="7" t="s">
        <v>639</v>
      </c>
      <c r="G140" s="1" t="s">
        <v>53</v>
      </c>
      <c r="H140" s="206" t="s">
        <v>3697</v>
      </c>
      <c r="J140" s="14"/>
    </row>
    <row r="141" spans="1:10">
      <c r="A141" s="61">
        <v>45936</v>
      </c>
      <c r="B141" s="61">
        <v>45936</v>
      </c>
      <c r="C141" s="116" t="s">
        <v>6010</v>
      </c>
      <c r="D141" s="7" t="s">
        <v>432</v>
      </c>
      <c r="E141" s="7" t="s">
        <v>3933</v>
      </c>
      <c r="F141" s="7" t="s">
        <v>639</v>
      </c>
      <c r="G141" s="1" t="s">
        <v>53</v>
      </c>
      <c r="H141" s="206" t="s">
        <v>3697</v>
      </c>
      <c r="J141" s="14"/>
    </row>
    <row r="142" spans="1:10">
      <c r="A142" s="61">
        <v>45936</v>
      </c>
      <c r="B142" s="61">
        <v>45936</v>
      </c>
      <c r="C142" s="116" t="s">
        <v>6011</v>
      </c>
      <c r="D142" s="7" t="s">
        <v>432</v>
      </c>
      <c r="E142" s="7" t="s">
        <v>3933</v>
      </c>
      <c r="F142" s="7" t="s">
        <v>639</v>
      </c>
      <c r="G142" s="1" t="s">
        <v>53</v>
      </c>
      <c r="H142" s="206" t="s">
        <v>3697</v>
      </c>
      <c r="J142" s="14"/>
    </row>
    <row r="143" spans="1:10">
      <c r="A143" s="61">
        <v>45936</v>
      </c>
      <c r="B143" s="61">
        <v>45936</v>
      </c>
      <c r="C143" s="116" t="s">
        <v>6012</v>
      </c>
      <c r="D143" s="7" t="s">
        <v>1975</v>
      </c>
      <c r="E143" s="7" t="s">
        <v>3933</v>
      </c>
      <c r="F143" s="7" t="s">
        <v>639</v>
      </c>
      <c r="G143" s="1" t="s">
        <v>53</v>
      </c>
      <c r="H143" s="206" t="s">
        <v>3697</v>
      </c>
      <c r="J143" s="14"/>
    </row>
    <row r="144" spans="1:10">
      <c r="A144" s="61">
        <v>45936</v>
      </c>
      <c r="B144" s="61">
        <v>45936</v>
      </c>
      <c r="C144" s="116" t="s">
        <v>6013</v>
      </c>
      <c r="D144" s="7" t="s">
        <v>1975</v>
      </c>
      <c r="E144" s="7" t="s">
        <v>3933</v>
      </c>
      <c r="F144" s="7" t="s">
        <v>639</v>
      </c>
      <c r="G144" s="1" t="s">
        <v>53</v>
      </c>
      <c r="H144" s="206" t="s">
        <v>3697</v>
      </c>
      <c r="J144" s="14"/>
    </row>
    <row r="145" spans="1:10">
      <c r="A145" s="61">
        <v>45936</v>
      </c>
      <c r="B145" s="61">
        <v>45936</v>
      </c>
      <c r="C145" s="116" t="s">
        <v>6014</v>
      </c>
      <c r="D145" s="7" t="s">
        <v>429</v>
      </c>
      <c r="E145" s="7" t="s">
        <v>24</v>
      </c>
      <c r="F145" s="7" t="s">
        <v>639</v>
      </c>
      <c r="G145" s="1" t="s">
        <v>53</v>
      </c>
      <c r="H145" s="206" t="s">
        <v>3697</v>
      </c>
      <c r="J145" s="14"/>
    </row>
    <row r="146" spans="1:10">
      <c r="A146" s="61">
        <v>45936</v>
      </c>
      <c r="B146" s="61">
        <v>45936</v>
      </c>
      <c r="C146" s="116" t="s">
        <v>6015</v>
      </c>
      <c r="D146" s="7" t="s">
        <v>2043</v>
      </c>
      <c r="E146" s="7" t="s">
        <v>24</v>
      </c>
      <c r="F146" s="7" t="s">
        <v>639</v>
      </c>
      <c r="G146" s="1" t="s">
        <v>53</v>
      </c>
      <c r="H146" s="206" t="s">
        <v>3697</v>
      </c>
      <c r="J146" s="14"/>
    </row>
    <row r="147" spans="1:10">
      <c r="A147" s="61">
        <v>45936</v>
      </c>
      <c r="B147" s="61">
        <v>45936</v>
      </c>
      <c r="C147" s="116" t="s">
        <v>6016</v>
      </c>
      <c r="D147" s="7" t="s">
        <v>777</v>
      </c>
      <c r="E147" s="7" t="s">
        <v>24</v>
      </c>
      <c r="F147" s="7" t="s">
        <v>639</v>
      </c>
      <c r="G147" s="1" t="s">
        <v>53</v>
      </c>
      <c r="H147" s="206" t="s">
        <v>3697</v>
      </c>
      <c r="J147" s="14"/>
    </row>
    <row r="148" spans="1:10">
      <c r="A148" s="61">
        <v>45936</v>
      </c>
      <c r="B148" s="61">
        <v>45936</v>
      </c>
      <c r="C148" s="116" t="s">
        <v>6017</v>
      </c>
      <c r="D148" s="7" t="s">
        <v>429</v>
      </c>
      <c r="E148" s="7" t="s">
        <v>24</v>
      </c>
      <c r="F148" s="7" t="s">
        <v>639</v>
      </c>
      <c r="G148" s="1" t="s">
        <v>53</v>
      </c>
      <c r="H148" s="206" t="s">
        <v>3697</v>
      </c>
      <c r="J148" s="14"/>
    </row>
    <row r="149" spans="1:10">
      <c r="A149" s="61">
        <v>45936</v>
      </c>
      <c r="B149" s="61">
        <v>45936</v>
      </c>
      <c r="C149" s="116" t="s">
        <v>6018</v>
      </c>
      <c r="D149" s="7" t="s">
        <v>1834</v>
      </c>
      <c r="E149" s="7" t="s">
        <v>24</v>
      </c>
      <c r="F149" s="7" t="s">
        <v>639</v>
      </c>
      <c r="G149" s="1" t="s">
        <v>53</v>
      </c>
      <c r="H149" s="206" t="s">
        <v>3697</v>
      </c>
      <c r="J149" s="14"/>
    </row>
    <row r="150" spans="1:10">
      <c r="A150" s="61">
        <v>45936</v>
      </c>
      <c r="B150" s="61">
        <v>45936</v>
      </c>
      <c r="C150" s="116" t="s">
        <v>6019</v>
      </c>
      <c r="D150" s="7" t="s">
        <v>1834</v>
      </c>
      <c r="E150" s="7" t="s">
        <v>24</v>
      </c>
      <c r="F150" s="7" t="s">
        <v>639</v>
      </c>
      <c r="G150" s="1" t="s">
        <v>53</v>
      </c>
      <c r="H150" s="206" t="s">
        <v>3697</v>
      </c>
      <c r="J150" s="14"/>
    </row>
    <row r="151" spans="1:10">
      <c r="A151" s="61">
        <v>45936</v>
      </c>
      <c r="B151" s="61">
        <v>45936</v>
      </c>
      <c r="C151" s="116" t="s">
        <v>6020</v>
      </c>
      <c r="D151" s="7" t="s">
        <v>1834</v>
      </c>
      <c r="E151" s="7" t="s">
        <v>24</v>
      </c>
      <c r="F151" s="7" t="s">
        <v>639</v>
      </c>
      <c r="G151" s="1" t="s">
        <v>53</v>
      </c>
      <c r="H151" s="206" t="s">
        <v>3697</v>
      </c>
      <c r="J151" s="14"/>
    </row>
    <row r="152" spans="1:10">
      <c r="A152" s="61">
        <v>45936</v>
      </c>
      <c r="B152" s="61">
        <v>45936</v>
      </c>
      <c r="C152" s="116" t="s">
        <v>6021</v>
      </c>
      <c r="D152" s="7" t="s">
        <v>32</v>
      </c>
      <c r="E152" s="7" t="s">
        <v>24</v>
      </c>
      <c r="F152" s="7" t="s">
        <v>639</v>
      </c>
      <c r="G152" s="1" t="s">
        <v>53</v>
      </c>
      <c r="H152" s="206" t="s">
        <v>3697</v>
      </c>
      <c r="J152" s="14"/>
    </row>
    <row r="153" spans="1:10">
      <c r="A153" s="61">
        <v>45936</v>
      </c>
      <c r="B153" s="61">
        <v>45936</v>
      </c>
      <c r="C153" s="116" t="s">
        <v>6022</v>
      </c>
      <c r="D153" s="7" t="s">
        <v>32</v>
      </c>
      <c r="E153" s="7" t="s">
        <v>24</v>
      </c>
      <c r="F153" s="7" t="s">
        <v>639</v>
      </c>
      <c r="G153" s="1" t="s">
        <v>53</v>
      </c>
      <c r="H153" s="206" t="s">
        <v>3697</v>
      </c>
      <c r="J153" s="14"/>
    </row>
    <row r="154" spans="1:10">
      <c r="A154" s="61">
        <v>45936</v>
      </c>
      <c r="B154" s="61">
        <v>45936</v>
      </c>
      <c r="C154" s="116" t="s">
        <v>6023</v>
      </c>
      <c r="D154" s="7" t="s">
        <v>32</v>
      </c>
      <c r="E154" s="7" t="s">
        <v>24</v>
      </c>
      <c r="F154" s="7" t="s">
        <v>639</v>
      </c>
      <c r="G154" s="1" t="s">
        <v>53</v>
      </c>
      <c r="H154" s="206" t="s">
        <v>3697</v>
      </c>
      <c r="J154" s="7"/>
    </row>
    <row r="155" spans="1:10">
      <c r="A155" s="61">
        <v>45936</v>
      </c>
      <c r="B155" s="61">
        <v>45936</v>
      </c>
      <c r="C155" s="116" t="s">
        <v>6024</v>
      </c>
      <c r="D155" s="7" t="s">
        <v>32</v>
      </c>
      <c r="E155" s="7" t="s">
        <v>24</v>
      </c>
      <c r="F155" s="7" t="s">
        <v>639</v>
      </c>
      <c r="G155" s="1" t="s">
        <v>53</v>
      </c>
      <c r="H155" s="206" t="s">
        <v>3697</v>
      </c>
      <c r="J155" s="14"/>
    </row>
    <row r="156" spans="1:10">
      <c r="A156" s="61">
        <v>45936</v>
      </c>
      <c r="B156" s="61">
        <v>45936</v>
      </c>
      <c r="C156" s="116" t="s">
        <v>6025</v>
      </c>
      <c r="D156" s="7" t="s">
        <v>32</v>
      </c>
      <c r="E156" s="7" t="s">
        <v>24</v>
      </c>
      <c r="F156" s="7" t="s">
        <v>639</v>
      </c>
      <c r="G156" s="1" t="s">
        <v>53</v>
      </c>
      <c r="H156" s="206" t="s">
        <v>3697</v>
      </c>
      <c r="J156" s="14"/>
    </row>
    <row r="157" spans="1:10">
      <c r="A157" s="61">
        <v>45936</v>
      </c>
      <c r="B157" s="61">
        <v>45936</v>
      </c>
      <c r="C157" s="116" t="s">
        <v>6026</v>
      </c>
      <c r="D157" s="7" t="s">
        <v>32</v>
      </c>
      <c r="E157" s="7" t="s">
        <v>24</v>
      </c>
      <c r="F157" s="7" t="s">
        <v>639</v>
      </c>
      <c r="G157" s="1" t="s">
        <v>53</v>
      </c>
      <c r="H157" s="206" t="s">
        <v>3697</v>
      </c>
      <c r="J157" s="14"/>
    </row>
    <row r="158" spans="1:10">
      <c r="A158" s="61">
        <v>45936</v>
      </c>
      <c r="B158" s="61">
        <v>45936</v>
      </c>
      <c r="C158" s="116" t="s">
        <v>6027</v>
      </c>
      <c r="D158" s="7" t="s">
        <v>32</v>
      </c>
      <c r="E158" s="7" t="s">
        <v>24</v>
      </c>
      <c r="F158" s="7" t="s">
        <v>639</v>
      </c>
      <c r="G158" s="1" t="s">
        <v>53</v>
      </c>
      <c r="H158" s="206" t="s">
        <v>3697</v>
      </c>
      <c r="J158" s="14"/>
    </row>
    <row r="159" spans="1:10">
      <c r="A159" s="61">
        <v>45936</v>
      </c>
      <c r="B159" s="61">
        <v>45936</v>
      </c>
      <c r="C159" s="116" t="s">
        <v>6028</v>
      </c>
      <c r="D159" s="7" t="s">
        <v>32</v>
      </c>
      <c r="E159" s="7" t="s">
        <v>24</v>
      </c>
      <c r="F159" s="7" t="s">
        <v>639</v>
      </c>
      <c r="G159" s="1" t="s">
        <v>53</v>
      </c>
      <c r="H159" s="206" t="s">
        <v>3697</v>
      </c>
      <c r="J159" s="14"/>
    </row>
    <row r="160" spans="1:10">
      <c r="A160" s="61">
        <v>45936</v>
      </c>
      <c r="B160" s="200">
        <v>45937</v>
      </c>
      <c r="C160" s="116" t="s">
        <v>6029</v>
      </c>
      <c r="D160" s="7" t="s">
        <v>32</v>
      </c>
      <c r="E160" s="7" t="s">
        <v>24</v>
      </c>
      <c r="F160" s="7" t="s">
        <v>639</v>
      </c>
      <c r="G160" s="1" t="s">
        <v>53</v>
      </c>
      <c r="H160" s="206" t="s">
        <v>3697</v>
      </c>
      <c r="J160" s="14"/>
    </row>
    <row r="161" spans="1:10">
      <c r="A161" s="61">
        <v>45936</v>
      </c>
      <c r="B161" s="200">
        <v>45937</v>
      </c>
      <c r="C161" s="116" t="s">
        <v>6031</v>
      </c>
      <c r="D161" s="7" t="s">
        <v>51</v>
      </c>
      <c r="E161" s="7" t="s">
        <v>6030</v>
      </c>
      <c r="F161" s="7" t="s">
        <v>639</v>
      </c>
      <c r="G161" s="1" t="s">
        <v>6531</v>
      </c>
      <c r="H161" s="206" t="s">
        <v>3697</v>
      </c>
      <c r="I161" s="175"/>
      <c r="J161" s="14"/>
    </row>
    <row r="162" spans="1:10">
      <c r="A162" s="200">
        <v>45937</v>
      </c>
      <c r="B162" s="200">
        <v>45937</v>
      </c>
      <c r="C162" s="116" t="s">
        <v>6032</v>
      </c>
      <c r="D162" s="7" t="s">
        <v>1834</v>
      </c>
      <c r="E162" s="7" t="s">
        <v>24</v>
      </c>
      <c r="F162" s="7" t="s">
        <v>639</v>
      </c>
      <c r="G162" s="1" t="s">
        <v>53</v>
      </c>
      <c r="H162" s="206" t="s">
        <v>3697</v>
      </c>
      <c r="J162" s="14"/>
    </row>
    <row r="163" spans="1:10">
      <c r="A163" s="200">
        <v>45937</v>
      </c>
      <c r="B163" s="200">
        <v>45937</v>
      </c>
      <c r="C163" s="116" t="s">
        <v>6033</v>
      </c>
      <c r="D163" s="7" t="s">
        <v>1834</v>
      </c>
      <c r="E163" s="7" t="s">
        <v>24</v>
      </c>
      <c r="F163" s="7" t="s">
        <v>639</v>
      </c>
      <c r="G163" s="1" t="s">
        <v>53</v>
      </c>
      <c r="H163" s="206" t="s">
        <v>3697</v>
      </c>
      <c r="J163" s="14"/>
    </row>
    <row r="164" spans="1:10">
      <c r="A164" s="200">
        <v>45937</v>
      </c>
      <c r="B164" s="200">
        <v>45937</v>
      </c>
      <c r="C164" s="116" t="s">
        <v>6034</v>
      </c>
      <c r="D164" s="7" t="s">
        <v>1834</v>
      </c>
      <c r="E164" s="7" t="s">
        <v>24</v>
      </c>
      <c r="F164" s="7" t="s">
        <v>639</v>
      </c>
      <c r="G164" s="1" t="s">
        <v>53</v>
      </c>
      <c r="H164" s="206" t="s">
        <v>3697</v>
      </c>
      <c r="J164" s="14"/>
    </row>
    <row r="165" spans="1:10">
      <c r="A165" s="200">
        <v>45937</v>
      </c>
      <c r="B165" s="200">
        <v>45937</v>
      </c>
      <c r="C165" s="116" t="s">
        <v>6035</v>
      </c>
      <c r="D165" s="7" t="s">
        <v>4973</v>
      </c>
      <c r="E165" s="7" t="s">
        <v>745</v>
      </c>
      <c r="F165" s="7" t="s">
        <v>648</v>
      </c>
      <c r="G165" s="1" t="s">
        <v>6531</v>
      </c>
      <c r="H165" s="206" t="s">
        <v>3697</v>
      </c>
      <c r="J165" s="14"/>
    </row>
    <row r="166" spans="1:10">
      <c r="A166" s="200">
        <v>45937</v>
      </c>
      <c r="B166" s="200">
        <v>45937</v>
      </c>
      <c r="C166" s="116" t="s">
        <v>6036</v>
      </c>
      <c r="D166" s="7" t="s">
        <v>741</v>
      </c>
      <c r="E166" s="7" t="s">
        <v>1040</v>
      </c>
      <c r="F166" s="7" t="s">
        <v>639</v>
      </c>
      <c r="G166" s="1" t="s">
        <v>6531</v>
      </c>
      <c r="H166" s="206" t="s">
        <v>3697</v>
      </c>
      <c r="I166" s="175"/>
      <c r="J166" s="14"/>
    </row>
    <row r="167" spans="1:10">
      <c r="A167" s="200">
        <v>45937</v>
      </c>
      <c r="B167" s="200">
        <v>45937</v>
      </c>
      <c r="C167" s="116" t="s">
        <v>6037</v>
      </c>
      <c r="D167" s="7" t="s">
        <v>11</v>
      </c>
      <c r="E167" s="7" t="s">
        <v>6043</v>
      </c>
      <c r="F167" s="7" t="s">
        <v>648</v>
      </c>
      <c r="G167" s="1" t="s">
        <v>6531</v>
      </c>
      <c r="H167" s="206" t="s">
        <v>3697</v>
      </c>
      <c r="J167" s="14"/>
    </row>
    <row r="168" spans="1:10">
      <c r="A168" s="200">
        <v>45937</v>
      </c>
      <c r="B168" s="200">
        <v>45937</v>
      </c>
      <c r="C168" s="116" t="s">
        <v>6038</v>
      </c>
      <c r="D168" s="7" t="s">
        <v>51</v>
      </c>
      <c r="E168" s="7" t="s">
        <v>745</v>
      </c>
      <c r="F168" s="7" t="s">
        <v>648</v>
      </c>
      <c r="G168" s="1" t="s">
        <v>6531</v>
      </c>
      <c r="H168" s="206" t="s">
        <v>3697</v>
      </c>
      <c r="J168" s="14"/>
    </row>
    <row r="169" spans="1:10">
      <c r="A169" s="200">
        <v>45937</v>
      </c>
      <c r="B169" s="200">
        <v>45937</v>
      </c>
      <c r="C169" s="116" t="s">
        <v>6039</v>
      </c>
      <c r="D169" s="7" t="s">
        <v>741</v>
      </c>
      <c r="E169" s="7" t="s">
        <v>6046</v>
      </c>
      <c r="F169" s="7" t="s">
        <v>639</v>
      </c>
      <c r="G169" s="1" t="s">
        <v>6531</v>
      </c>
      <c r="H169" s="206" t="s">
        <v>3697</v>
      </c>
      <c r="J169" s="14"/>
    </row>
    <row r="170" spans="1:10" ht="31.5">
      <c r="A170" s="200">
        <v>45937</v>
      </c>
      <c r="B170" s="200">
        <v>45937</v>
      </c>
      <c r="C170" s="116" t="s">
        <v>6040</v>
      </c>
      <c r="D170" s="7" t="s">
        <v>462</v>
      </c>
      <c r="E170" s="7" t="s">
        <v>6051</v>
      </c>
      <c r="F170" s="7" t="s">
        <v>639</v>
      </c>
      <c r="G170" s="1" t="s">
        <v>6531</v>
      </c>
      <c r="H170" s="206" t="s">
        <v>3697</v>
      </c>
      <c r="J170" s="14"/>
    </row>
    <row r="171" spans="1:10" ht="15.75">
      <c r="A171" s="200">
        <v>45937</v>
      </c>
      <c r="B171" s="200">
        <v>45937</v>
      </c>
      <c r="C171" s="116" t="s">
        <v>6041</v>
      </c>
      <c r="D171" s="7" t="s">
        <v>462</v>
      </c>
      <c r="E171" s="7" t="s">
        <v>6052</v>
      </c>
      <c r="F171" s="7" t="s">
        <v>639</v>
      </c>
      <c r="G171" s="1" t="s">
        <v>6531</v>
      </c>
      <c r="H171" s="206" t="s">
        <v>3697</v>
      </c>
      <c r="J171" s="14"/>
    </row>
    <row r="172" spans="1:10" ht="15.75">
      <c r="A172" s="200">
        <v>45937</v>
      </c>
      <c r="B172" s="200">
        <v>45937</v>
      </c>
      <c r="C172" s="116" t="s">
        <v>6042</v>
      </c>
      <c r="D172" s="7" t="s">
        <v>462</v>
      </c>
      <c r="E172" s="7" t="s">
        <v>6053</v>
      </c>
      <c r="F172" s="7" t="s">
        <v>639</v>
      </c>
      <c r="G172" s="1" t="s">
        <v>6531</v>
      </c>
      <c r="H172" s="206" t="s">
        <v>3697</v>
      </c>
      <c r="J172" s="14"/>
    </row>
    <row r="173" spans="1:10">
      <c r="A173" s="200">
        <v>45937</v>
      </c>
      <c r="B173" s="200">
        <v>45937</v>
      </c>
      <c r="C173" s="116" t="s">
        <v>6054</v>
      </c>
      <c r="D173" s="7" t="s">
        <v>1834</v>
      </c>
      <c r="E173" s="7" t="s">
        <v>24</v>
      </c>
      <c r="F173" s="7" t="s">
        <v>639</v>
      </c>
      <c r="G173" s="1" t="s">
        <v>53</v>
      </c>
      <c r="H173" s="206" t="s">
        <v>3697</v>
      </c>
      <c r="J173" s="14"/>
    </row>
    <row r="174" spans="1:10">
      <c r="A174" s="200">
        <v>45937</v>
      </c>
      <c r="B174" s="200">
        <v>45937</v>
      </c>
      <c r="C174" s="116" t="s">
        <v>6055</v>
      </c>
      <c r="D174" s="7" t="s">
        <v>44</v>
      </c>
      <c r="E174" s="7" t="s">
        <v>1171</v>
      </c>
      <c r="F174" s="7" t="s">
        <v>639</v>
      </c>
      <c r="G174" s="1" t="s">
        <v>6531</v>
      </c>
      <c r="H174" s="206" t="s">
        <v>3697</v>
      </c>
      <c r="J174" s="14"/>
    </row>
    <row r="175" spans="1:10">
      <c r="A175" s="200">
        <v>45937</v>
      </c>
      <c r="B175" s="200">
        <v>45937</v>
      </c>
      <c r="C175" s="116" t="s">
        <v>6056</v>
      </c>
      <c r="D175" s="7" t="s">
        <v>499</v>
      </c>
      <c r="E175" s="7" t="s">
        <v>4880</v>
      </c>
      <c r="F175" s="7" t="s">
        <v>639</v>
      </c>
      <c r="G175" s="1" t="s">
        <v>6531</v>
      </c>
      <c r="H175" s="206" t="s">
        <v>3697</v>
      </c>
      <c r="J175" s="14"/>
    </row>
    <row r="176" spans="1:10">
      <c r="A176" s="200">
        <v>45937</v>
      </c>
      <c r="B176" s="200">
        <v>45937</v>
      </c>
      <c r="C176" s="116" t="s">
        <v>6057</v>
      </c>
      <c r="D176" s="7" t="s">
        <v>499</v>
      </c>
      <c r="E176" s="7" t="s">
        <v>4289</v>
      </c>
      <c r="F176" s="7" t="s">
        <v>639</v>
      </c>
      <c r="G176" s="1" t="s">
        <v>6531</v>
      </c>
      <c r="H176" s="206" t="s">
        <v>3697</v>
      </c>
      <c r="J176" s="14"/>
    </row>
    <row r="177" spans="1:10">
      <c r="A177" s="200">
        <v>45936</v>
      </c>
      <c r="B177" s="200">
        <v>45937</v>
      </c>
      <c r="C177" s="116" t="s">
        <v>6058</v>
      </c>
      <c r="D177" s="7" t="s">
        <v>781</v>
      </c>
      <c r="E177" s="7" t="s">
        <v>3892</v>
      </c>
      <c r="F177" s="7" t="s">
        <v>639</v>
      </c>
      <c r="G177" s="1" t="s">
        <v>53</v>
      </c>
      <c r="H177" s="206" t="s">
        <v>3697</v>
      </c>
      <c r="J177" s="14"/>
    </row>
    <row r="178" spans="1:10">
      <c r="A178" s="200">
        <v>45936</v>
      </c>
      <c r="B178" s="200">
        <v>45937</v>
      </c>
      <c r="C178" s="116" t="s">
        <v>6059</v>
      </c>
      <c r="D178" s="7" t="s">
        <v>781</v>
      </c>
      <c r="E178" s="7" t="s">
        <v>3892</v>
      </c>
      <c r="F178" s="7" t="s">
        <v>639</v>
      </c>
      <c r="G178" s="1" t="s">
        <v>53</v>
      </c>
      <c r="H178" s="206" t="s">
        <v>3697</v>
      </c>
      <c r="J178" s="14"/>
    </row>
    <row r="179" spans="1:10">
      <c r="A179" s="200">
        <v>45937</v>
      </c>
      <c r="B179" s="200">
        <v>45937</v>
      </c>
      <c r="C179" s="116" t="s">
        <v>6060</v>
      </c>
      <c r="D179" s="7" t="s">
        <v>1834</v>
      </c>
      <c r="E179" s="7" t="s">
        <v>24</v>
      </c>
      <c r="F179" s="7" t="s">
        <v>639</v>
      </c>
      <c r="G179" s="1" t="s">
        <v>53</v>
      </c>
      <c r="H179" s="206" t="s">
        <v>3697</v>
      </c>
      <c r="J179" s="14"/>
    </row>
    <row r="180" spans="1:10">
      <c r="A180" s="200">
        <v>45937</v>
      </c>
      <c r="B180" s="200">
        <v>45937</v>
      </c>
      <c r="C180" s="116" t="s">
        <v>6061</v>
      </c>
      <c r="D180" s="7" t="s">
        <v>432</v>
      </c>
      <c r="E180" s="7" t="s">
        <v>3933</v>
      </c>
      <c r="F180" s="7" t="s">
        <v>648</v>
      </c>
      <c r="G180" s="1" t="s">
        <v>53</v>
      </c>
      <c r="H180" s="206" t="s">
        <v>3697</v>
      </c>
      <c r="J180" s="14"/>
    </row>
    <row r="181" spans="1:10">
      <c r="A181" s="200">
        <v>45937</v>
      </c>
      <c r="B181" s="61">
        <v>45939</v>
      </c>
      <c r="C181" s="116" t="s">
        <v>6062</v>
      </c>
      <c r="D181" s="7" t="s">
        <v>777</v>
      </c>
      <c r="E181" s="7" t="s">
        <v>24</v>
      </c>
      <c r="F181" s="7" t="s">
        <v>639</v>
      </c>
      <c r="G181" s="1" t="s">
        <v>53</v>
      </c>
      <c r="H181" s="206" t="s">
        <v>3697</v>
      </c>
      <c r="J181" s="14"/>
    </row>
    <row r="182" spans="1:10">
      <c r="A182" s="200">
        <v>45937</v>
      </c>
      <c r="B182" s="200">
        <v>45937</v>
      </c>
      <c r="C182" s="116" t="s">
        <v>6064</v>
      </c>
      <c r="D182" s="7" t="s">
        <v>2125</v>
      </c>
      <c r="E182" s="7" t="s">
        <v>3933</v>
      </c>
      <c r="F182" s="7" t="s">
        <v>639</v>
      </c>
      <c r="G182" s="1" t="s">
        <v>53</v>
      </c>
      <c r="H182" s="206" t="s">
        <v>3697</v>
      </c>
      <c r="J182" s="14"/>
    </row>
    <row r="183" spans="1:10">
      <c r="A183" s="205">
        <v>45937</v>
      </c>
      <c r="B183" s="205">
        <v>45937</v>
      </c>
      <c r="C183" s="116" t="s">
        <v>5396</v>
      </c>
      <c r="D183" s="7" t="s">
        <v>1858</v>
      </c>
      <c r="E183" s="7" t="s">
        <v>3892</v>
      </c>
      <c r="F183" s="7" t="s">
        <v>639</v>
      </c>
      <c r="G183" s="1" t="s">
        <v>53</v>
      </c>
      <c r="H183" s="206" t="s">
        <v>3697</v>
      </c>
      <c r="J183" s="14"/>
    </row>
    <row r="184" spans="1:10">
      <c r="A184" s="200">
        <v>45937</v>
      </c>
      <c r="B184" s="200">
        <v>45937</v>
      </c>
      <c r="C184" s="116" t="s">
        <v>6065</v>
      </c>
      <c r="D184" s="7" t="s">
        <v>499</v>
      </c>
      <c r="E184" s="7" t="s">
        <v>745</v>
      </c>
      <c r="F184" s="7" t="s">
        <v>648</v>
      </c>
      <c r="G184" s="1" t="s">
        <v>6531</v>
      </c>
      <c r="H184" s="206" t="s">
        <v>3697</v>
      </c>
      <c r="J184" s="14"/>
    </row>
    <row r="185" spans="1:10">
      <c r="A185" s="200">
        <v>45937</v>
      </c>
      <c r="B185" s="200">
        <v>45937</v>
      </c>
      <c r="C185" s="116" t="s">
        <v>6066</v>
      </c>
      <c r="D185" s="7" t="s">
        <v>218</v>
      </c>
      <c r="E185" s="7" t="s">
        <v>5540</v>
      </c>
      <c r="F185" s="7" t="s">
        <v>648</v>
      </c>
      <c r="G185" s="1" t="s">
        <v>6531</v>
      </c>
      <c r="H185" s="206" t="s">
        <v>3697</v>
      </c>
      <c r="J185" s="14"/>
    </row>
    <row r="186" spans="1:10">
      <c r="A186" s="200">
        <v>45937</v>
      </c>
      <c r="B186" s="200">
        <v>45937</v>
      </c>
      <c r="C186" s="116" t="s">
        <v>6067</v>
      </c>
      <c r="D186" s="7" t="s">
        <v>277</v>
      </c>
      <c r="E186" s="7" t="s">
        <v>2833</v>
      </c>
      <c r="F186" s="7" t="s">
        <v>639</v>
      </c>
      <c r="G186" s="1" t="s">
        <v>6531</v>
      </c>
      <c r="H186" s="206" t="s">
        <v>3697</v>
      </c>
      <c r="J186" s="14"/>
    </row>
    <row r="187" spans="1:10">
      <c r="A187" s="200">
        <v>45937</v>
      </c>
      <c r="B187" s="200">
        <v>45937</v>
      </c>
      <c r="C187" s="116" t="s">
        <v>6068</v>
      </c>
      <c r="D187" s="7" t="s">
        <v>499</v>
      </c>
      <c r="E187" s="7" t="s">
        <v>1510</v>
      </c>
      <c r="F187" s="7" t="s">
        <v>639</v>
      </c>
      <c r="G187" s="1" t="s">
        <v>6531</v>
      </c>
      <c r="H187" s="206" t="s">
        <v>3697</v>
      </c>
      <c r="J187" s="14"/>
    </row>
    <row r="188" spans="1:10">
      <c r="A188" s="200">
        <v>45938</v>
      </c>
      <c r="B188" s="200">
        <v>45938</v>
      </c>
      <c r="C188" s="116" t="s">
        <v>6070</v>
      </c>
      <c r="D188" s="7" t="s">
        <v>1507</v>
      </c>
      <c r="E188" s="7" t="s">
        <v>6071</v>
      </c>
      <c r="F188" s="7" t="s">
        <v>639</v>
      </c>
      <c r="G188" s="1" t="s">
        <v>6531</v>
      </c>
      <c r="H188" s="206" t="s">
        <v>3697</v>
      </c>
      <c r="J188" s="14"/>
    </row>
    <row r="189" spans="1:10">
      <c r="A189" s="200">
        <v>45938</v>
      </c>
      <c r="B189" s="200">
        <v>45938</v>
      </c>
      <c r="C189" s="116" t="s">
        <v>6072</v>
      </c>
      <c r="D189" s="7" t="s">
        <v>1507</v>
      </c>
      <c r="E189" s="7" t="s">
        <v>6073</v>
      </c>
      <c r="F189" s="7" t="s">
        <v>639</v>
      </c>
      <c r="G189" s="1" t="s">
        <v>6531</v>
      </c>
      <c r="H189" s="206" t="s">
        <v>3697</v>
      </c>
      <c r="J189" s="14"/>
    </row>
    <row r="190" spans="1:10">
      <c r="A190" s="200">
        <v>45938</v>
      </c>
      <c r="B190" s="200">
        <v>45938</v>
      </c>
      <c r="C190" s="116" t="s">
        <v>6075</v>
      </c>
      <c r="D190" s="7" t="s">
        <v>51</v>
      </c>
      <c r="E190" s="7" t="s">
        <v>6074</v>
      </c>
      <c r="F190" s="7" t="s">
        <v>639</v>
      </c>
      <c r="G190" s="1" t="s">
        <v>6531</v>
      </c>
      <c r="H190" s="206" t="s">
        <v>3697</v>
      </c>
      <c r="J190" s="14"/>
    </row>
    <row r="191" spans="1:10">
      <c r="A191" s="200">
        <v>45938</v>
      </c>
      <c r="B191" s="200">
        <v>45938</v>
      </c>
      <c r="C191" s="116" t="s">
        <v>6076</v>
      </c>
      <c r="D191" s="7" t="s">
        <v>1838</v>
      </c>
      <c r="E191" s="7" t="s">
        <v>3892</v>
      </c>
      <c r="F191" s="7" t="s">
        <v>639</v>
      </c>
      <c r="G191" s="1" t="s">
        <v>53</v>
      </c>
      <c r="H191" s="206" t="s">
        <v>3697</v>
      </c>
      <c r="J191" s="14"/>
    </row>
    <row r="192" spans="1:10">
      <c r="A192" s="200">
        <v>45938</v>
      </c>
      <c r="B192" s="200">
        <v>45938</v>
      </c>
      <c r="C192" s="116" t="s">
        <v>6077</v>
      </c>
      <c r="D192" s="7" t="s">
        <v>32</v>
      </c>
      <c r="E192" s="7" t="s">
        <v>24</v>
      </c>
      <c r="F192" s="7" t="s">
        <v>639</v>
      </c>
      <c r="G192" s="1" t="s">
        <v>53</v>
      </c>
      <c r="H192" s="206" t="s">
        <v>3697</v>
      </c>
      <c r="J192" s="14"/>
    </row>
    <row r="193" spans="1:10">
      <c r="A193" s="200">
        <v>45938</v>
      </c>
      <c r="B193" s="61">
        <v>45939</v>
      </c>
      <c r="C193" s="116" t="s">
        <v>6078</v>
      </c>
      <c r="D193" s="7" t="s">
        <v>32</v>
      </c>
      <c r="E193" s="7" t="s">
        <v>24</v>
      </c>
      <c r="F193" s="7" t="s">
        <v>639</v>
      </c>
      <c r="G193" s="1" t="s">
        <v>53</v>
      </c>
      <c r="H193" s="206" t="s">
        <v>3697</v>
      </c>
      <c r="J193" s="14"/>
    </row>
    <row r="194" spans="1:10">
      <c r="A194" s="200">
        <v>45938</v>
      </c>
      <c r="B194" s="61">
        <v>45939</v>
      </c>
      <c r="C194" s="116" t="s">
        <v>6079</v>
      </c>
      <c r="D194" s="7" t="s">
        <v>32</v>
      </c>
      <c r="E194" s="7" t="s">
        <v>24</v>
      </c>
      <c r="F194" s="7" t="s">
        <v>639</v>
      </c>
      <c r="G194" s="1" t="s">
        <v>53</v>
      </c>
      <c r="H194" s="206" t="s">
        <v>3697</v>
      </c>
      <c r="J194" s="14"/>
    </row>
    <row r="195" spans="1:10">
      <c r="A195" s="200">
        <v>45938</v>
      </c>
      <c r="B195" s="200">
        <v>45938</v>
      </c>
      <c r="C195" s="116" t="s">
        <v>6080</v>
      </c>
      <c r="D195" s="7" t="s">
        <v>432</v>
      </c>
      <c r="E195" s="7" t="s">
        <v>3933</v>
      </c>
      <c r="F195" s="7" t="s">
        <v>639</v>
      </c>
      <c r="G195" s="1" t="s">
        <v>53</v>
      </c>
      <c r="H195" s="206" t="s">
        <v>3697</v>
      </c>
      <c r="J195" s="14"/>
    </row>
    <row r="196" spans="1:10">
      <c r="A196" s="200">
        <v>45938</v>
      </c>
      <c r="B196" s="200">
        <v>45938</v>
      </c>
      <c r="C196" s="116" t="s">
        <v>6082</v>
      </c>
      <c r="D196" s="7" t="s">
        <v>499</v>
      </c>
      <c r="E196" s="7" t="s">
        <v>560</v>
      </c>
      <c r="F196" s="7" t="s">
        <v>639</v>
      </c>
      <c r="G196" s="1" t="s">
        <v>6531</v>
      </c>
      <c r="H196" s="206" t="s">
        <v>3697</v>
      </c>
      <c r="J196" s="14"/>
    </row>
    <row r="197" spans="1:10">
      <c r="A197" s="200">
        <v>45938</v>
      </c>
      <c r="B197" s="200">
        <v>45938</v>
      </c>
      <c r="C197" s="116" t="s">
        <v>6081</v>
      </c>
      <c r="D197" s="7" t="s">
        <v>499</v>
      </c>
      <c r="E197" s="7" t="s">
        <v>5162</v>
      </c>
      <c r="F197" s="7" t="s">
        <v>648</v>
      </c>
      <c r="G197" s="1" t="s">
        <v>6531</v>
      </c>
      <c r="H197" s="206" t="s">
        <v>3697</v>
      </c>
      <c r="J197" s="14"/>
    </row>
    <row r="198" spans="1:10">
      <c r="A198" s="200">
        <v>45938</v>
      </c>
      <c r="B198" s="200">
        <v>45938</v>
      </c>
      <c r="C198" s="116" t="s">
        <v>6084</v>
      </c>
      <c r="D198" s="7" t="s">
        <v>827</v>
      </c>
      <c r="E198" s="7" t="s">
        <v>4951</v>
      </c>
      <c r="F198" s="7" t="s">
        <v>639</v>
      </c>
      <c r="G198" s="1" t="s">
        <v>6531</v>
      </c>
      <c r="H198" s="206" t="s">
        <v>3697</v>
      </c>
      <c r="J198" s="14"/>
    </row>
    <row r="199" spans="1:10">
      <c r="A199" s="200">
        <v>45938</v>
      </c>
      <c r="B199" s="61">
        <v>45939</v>
      </c>
      <c r="C199" s="116" t="s">
        <v>6085</v>
      </c>
      <c r="D199" s="7" t="s">
        <v>23</v>
      </c>
      <c r="E199" s="7" t="s">
        <v>3933</v>
      </c>
      <c r="F199" s="7" t="s">
        <v>639</v>
      </c>
      <c r="G199" s="1" t="s">
        <v>53</v>
      </c>
      <c r="H199" s="206" t="s">
        <v>3697</v>
      </c>
      <c r="J199" s="14"/>
    </row>
    <row r="200" spans="1:10">
      <c r="A200" s="200">
        <v>45938</v>
      </c>
      <c r="B200" s="61">
        <v>45939</v>
      </c>
      <c r="C200" s="116" t="s">
        <v>6086</v>
      </c>
      <c r="D200" s="7" t="s">
        <v>23</v>
      </c>
      <c r="E200" s="7" t="s">
        <v>3933</v>
      </c>
      <c r="F200" s="7" t="s">
        <v>639</v>
      </c>
      <c r="G200" s="1" t="s">
        <v>53</v>
      </c>
      <c r="H200" s="206" t="s">
        <v>3697</v>
      </c>
      <c r="J200" s="14"/>
    </row>
    <row r="201" spans="1:10">
      <c r="A201" s="200">
        <v>45938</v>
      </c>
      <c r="B201" s="61">
        <v>45939</v>
      </c>
      <c r="C201" s="116" t="s">
        <v>6087</v>
      </c>
      <c r="D201" s="7" t="s">
        <v>23</v>
      </c>
      <c r="E201" s="7" t="s">
        <v>3933</v>
      </c>
      <c r="F201" s="7" t="s">
        <v>639</v>
      </c>
      <c r="G201" s="1" t="s">
        <v>53</v>
      </c>
      <c r="H201" s="206" t="s">
        <v>3697</v>
      </c>
      <c r="J201" s="14"/>
    </row>
    <row r="202" spans="1:10">
      <c r="A202" s="200">
        <v>45938</v>
      </c>
      <c r="B202" s="200">
        <v>45938</v>
      </c>
      <c r="C202" s="116" t="s">
        <v>5508</v>
      </c>
      <c r="D202" s="7" t="s">
        <v>777</v>
      </c>
      <c r="E202" s="7" t="s">
        <v>24</v>
      </c>
      <c r="F202" s="7" t="s">
        <v>639</v>
      </c>
      <c r="G202" s="1" t="s">
        <v>53</v>
      </c>
      <c r="H202" s="206" t="s">
        <v>3697</v>
      </c>
      <c r="J202" s="14"/>
    </row>
    <row r="203" spans="1:10">
      <c r="A203" s="200">
        <v>45938</v>
      </c>
      <c r="B203" s="200">
        <v>45938</v>
      </c>
      <c r="C203" s="116" t="s">
        <v>6088</v>
      </c>
      <c r="D203" s="7" t="s">
        <v>218</v>
      </c>
      <c r="F203" s="7" t="s">
        <v>648</v>
      </c>
      <c r="G203" s="1" t="s">
        <v>6531</v>
      </c>
      <c r="H203" s="206" t="s">
        <v>3697</v>
      </c>
      <c r="J203" s="14"/>
    </row>
    <row r="204" spans="1:10">
      <c r="A204" s="200">
        <v>45938</v>
      </c>
      <c r="B204" s="200">
        <v>45938</v>
      </c>
      <c r="C204" s="116" t="s">
        <v>6089</v>
      </c>
      <c r="D204" s="7" t="s">
        <v>218</v>
      </c>
      <c r="F204" s="7" t="s">
        <v>639</v>
      </c>
      <c r="G204" s="1" t="s">
        <v>6531</v>
      </c>
      <c r="H204" s="206" t="s">
        <v>3697</v>
      </c>
      <c r="J204" s="14"/>
    </row>
    <row r="205" spans="1:10">
      <c r="A205" s="200">
        <v>45938</v>
      </c>
      <c r="B205" s="200">
        <v>45938</v>
      </c>
      <c r="C205" s="116" t="s">
        <v>6090</v>
      </c>
      <c r="D205" s="7" t="s">
        <v>263</v>
      </c>
      <c r="E205" s="7" t="s">
        <v>6091</v>
      </c>
      <c r="F205" s="7" t="s">
        <v>639</v>
      </c>
      <c r="G205" s="1" t="s">
        <v>6531</v>
      </c>
      <c r="H205" s="206" t="s">
        <v>3697</v>
      </c>
      <c r="I205" s="217">
        <v>346</v>
      </c>
      <c r="J205" s="14"/>
    </row>
    <row r="206" spans="1:10">
      <c r="A206" s="200">
        <v>45938</v>
      </c>
      <c r="B206" s="200">
        <v>45938</v>
      </c>
      <c r="C206" s="116" t="s">
        <v>6092</v>
      </c>
      <c r="D206" s="7" t="s">
        <v>2114</v>
      </c>
      <c r="E206" s="7" t="s">
        <v>3933</v>
      </c>
      <c r="F206" s="7" t="s">
        <v>639</v>
      </c>
      <c r="G206" s="1" t="s">
        <v>53</v>
      </c>
      <c r="H206" s="206" t="s">
        <v>3697</v>
      </c>
      <c r="I206" s="217">
        <v>438</v>
      </c>
      <c r="J206" s="14"/>
    </row>
    <row r="207" spans="1:10">
      <c r="A207" s="200">
        <v>45938</v>
      </c>
      <c r="B207" s="200">
        <v>45938</v>
      </c>
      <c r="C207" s="116" t="s">
        <v>5978</v>
      </c>
      <c r="D207" s="7" t="s">
        <v>263</v>
      </c>
      <c r="E207" s="7" t="s">
        <v>6048</v>
      </c>
      <c r="F207" s="7" t="s">
        <v>648</v>
      </c>
      <c r="G207" s="1" t="s">
        <v>6531</v>
      </c>
      <c r="H207" s="206" t="s">
        <v>3697</v>
      </c>
      <c r="J207" s="14"/>
    </row>
    <row r="208" spans="1:10">
      <c r="A208" s="200">
        <v>45938</v>
      </c>
      <c r="B208" s="200">
        <v>45938</v>
      </c>
      <c r="C208" s="116" t="s">
        <v>6093</v>
      </c>
      <c r="D208" s="7" t="s">
        <v>741</v>
      </c>
      <c r="E208" s="7" t="s">
        <v>3870</v>
      </c>
      <c r="F208" s="7" t="s">
        <v>639</v>
      </c>
      <c r="G208" s="1" t="s">
        <v>6531</v>
      </c>
      <c r="H208" s="206" t="s">
        <v>3697</v>
      </c>
      <c r="J208" s="14"/>
    </row>
    <row r="209" spans="1:10">
      <c r="A209" s="200">
        <v>45938</v>
      </c>
      <c r="B209" s="200">
        <v>45938</v>
      </c>
      <c r="C209" s="116" t="s">
        <v>6094</v>
      </c>
      <c r="D209" s="7" t="s">
        <v>741</v>
      </c>
      <c r="E209" s="7" t="s">
        <v>3035</v>
      </c>
      <c r="F209" s="7" t="s">
        <v>639</v>
      </c>
      <c r="G209" s="1" t="s">
        <v>6531</v>
      </c>
      <c r="H209" s="206" t="s">
        <v>3697</v>
      </c>
      <c r="J209" s="14"/>
    </row>
    <row r="210" spans="1:10">
      <c r="A210" s="200">
        <v>45938</v>
      </c>
      <c r="B210" s="200">
        <v>45938</v>
      </c>
      <c r="C210" s="116" t="s">
        <v>6095</v>
      </c>
      <c r="D210" s="7" t="s">
        <v>2043</v>
      </c>
      <c r="E210" s="7" t="s">
        <v>24</v>
      </c>
      <c r="F210" s="7" t="s">
        <v>639</v>
      </c>
      <c r="G210" s="1" t="s">
        <v>53</v>
      </c>
      <c r="H210" s="206" t="s">
        <v>3697</v>
      </c>
      <c r="J210" s="14"/>
    </row>
    <row r="211" spans="1:10">
      <c r="A211" s="200">
        <v>45938</v>
      </c>
      <c r="B211" s="200">
        <v>45938</v>
      </c>
      <c r="C211" s="116" t="s">
        <v>5462</v>
      </c>
      <c r="D211" s="7" t="s">
        <v>499</v>
      </c>
      <c r="F211" s="7" t="s">
        <v>639</v>
      </c>
      <c r="G211" s="1" t="s">
        <v>6531</v>
      </c>
      <c r="H211" s="206" t="s">
        <v>3697</v>
      </c>
      <c r="J211" s="14"/>
    </row>
    <row r="212" spans="1:10">
      <c r="A212" s="200">
        <v>45938</v>
      </c>
      <c r="B212" s="200">
        <v>45938</v>
      </c>
      <c r="C212" s="116" t="s">
        <v>6096</v>
      </c>
      <c r="D212" s="7" t="s">
        <v>2043</v>
      </c>
      <c r="E212" s="7" t="s">
        <v>24</v>
      </c>
      <c r="F212" s="7" t="s">
        <v>639</v>
      </c>
      <c r="G212" s="1" t="s">
        <v>53</v>
      </c>
      <c r="H212" s="206" t="s">
        <v>3697</v>
      </c>
      <c r="J212" s="14"/>
    </row>
    <row r="213" spans="1:10">
      <c r="A213" s="200">
        <v>45938</v>
      </c>
      <c r="B213" s="61">
        <v>45939</v>
      </c>
      <c r="C213" s="116" t="s">
        <v>4392</v>
      </c>
      <c r="D213" s="7" t="s">
        <v>3894</v>
      </c>
      <c r="E213" s="7" t="s">
        <v>3892</v>
      </c>
      <c r="F213" s="7" t="s">
        <v>639</v>
      </c>
      <c r="G213" s="1" t="s">
        <v>53</v>
      </c>
      <c r="H213" s="206" t="s">
        <v>3697</v>
      </c>
      <c r="J213" s="14"/>
    </row>
    <row r="214" spans="1:10">
      <c r="A214" s="200">
        <v>45938</v>
      </c>
      <c r="B214" s="61">
        <v>45939</v>
      </c>
      <c r="C214" s="116" t="s">
        <v>6097</v>
      </c>
      <c r="D214" s="7" t="s">
        <v>777</v>
      </c>
      <c r="E214" s="7" t="s">
        <v>24</v>
      </c>
      <c r="F214" s="7" t="s">
        <v>639</v>
      </c>
      <c r="G214" s="1" t="s">
        <v>53</v>
      </c>
      <c r="H214" s="206" t="s">
        <v>3697</v>
      </c>
      <c r="J214" s="14"/>
    </row>
    <row r="215" spans="1:10">
      <c r="A215" s="200">
        <v>45938</v>
      </c>
      <c r="B215" s="61">
        <v>45939</v>
      </c>
      <c r="C215" s="116" t="s">
        <v>6098</v>
      </c>
      <c r="D215" s="7" t="s">
        <v>8</v>
      </c>
      <c r="E215" s="7" t="s">
        <v>6107</v>
      </c>
      <c r="F215" s="7" t="s">
        <v>639</v>
      </c>
      <c r="G215" s="1" t="s">
        <v>6531</v>
      </c>
      <c r="H215" s="206" t="s">
        <v>3697</v>
      </c>
      <c r="J215" s="14"/>
    </row>
    <row r="216" spans="1:10">
      <c r="A216" s="61">
        <v>45939</v>
      </c>
      <c r="B216" s="61">
        <v>45939</v>
      </c>
      <c r="C216" s="116" t="s">
        <v>6099</v>
      </c>
      <c r="D216" s="7" t="s">
        <v>1914</v>
      </c>
      <c r="E216" s="7" t="s">
        <v>3933</v>
      </c>
      <c r="F216" s="7" t="s">
        <v>639</v>
      </c>
      <c r="G216" s="1" t="s">
        <v>53</v>
      </c>
      <c r="H216" s="206" t="s">
        <v>3697</v>
      </c>
      <c r="J216" s="14"/>
    </row>
    <row r="217" spans="1:10">
      <c r="A217" s="61">
        <v>45939</v>
      </c>
      <c r="B217" s="61">
        <v>45939</v>
      </c>
      <c r="C217" s="116" t="s">
        <v>6100</v>
      </c>
      <c r="D217" s="7" t="s">
        <v>499</v>
      </c>
      <c r="E217" s="7" t="s">
        <v>4550</v>
      </c>
      <c r="F217" s="7" t="s">
        <v>639</v>
      </c>
      <c r="G217" s="1" t="s">
        <v>6531</v>
      </c>
      <c r="H217" s="206" t="s">
        <v>3697</v>
      </c>
      <c r="J217" s="14"/>
    </row>
    <row r="218" spans="1:10">
      <c r="A218" s="61">
        <v>45939</v>
      </c>
      <c r="B218" s="61">
        <v>45939</v>
      </c>
      <c r="C218" s="116" t="s">
        <v>5391</v>
      </c>
      <c r="D218" s="7" t="s">
        <v>8</v>
      </c>
      <c r="F218" s="7" t="s">
        <v>639</v>
      </c>
      <c r="G218" s="1" t="s">
        <v>6531</v>
      </c>
      <c r="H218" s="206" t="s">
        <v>3697</v>
      </c>
      <c r="I218" s="206"/>
      <c r="J218" s="14"/>
    </row>
    <row r="219" spans="1:10">
      <c r="A219" s="61">
        <v>45939</v>
      </c>
      <c r="B219" s="61">
        <v>45939</v>
      </c>
      <c r="C219" s="116" t="s">
        <v>6101</v>
      </c>
      <c r="D219" s="7" t="s">
        <v>2039</v>
      </c>
      <c r="E219" s="7" t="s">
        <v>24</v>
      </c>
      <c r="F219" s="7" t="s">
        <v>639</v>
      </c>
      <c r="G219" s="1" t="s">
        <v>53</v>
      </c>
      <c r="H219" s="206" t="s">
        <v>3697</v>
      </c>
      <c r="I219" s="206"/>
      <c r="J219" s="14"/>
    </row>
    <row r="220" spans="1:10">
      <c r="A220" s="61">
        <v>45939</v>
      </c>
      <c r="B220" s="61">
        <v>45939</v>
      </c>
      <c r="C220" s="116" t="s">
        <v>6102</v>
      </c>
      <c r="D220" s="7" t="s">
        <v>499</v>
      </c>
      <c r="F220" s="7" t="s">
        <v>639</v>
      </c>
      <c r="G220" s="1" t="s">
        <v>6531</v>
      </c>
      <c r="H220" s="206" t="s">
        <v>3697</v>
      </c>
      <c r="I220" s="206"/>
      <c r="J220" s="14"/>
    </row>
    <row r="221" spans="1:10">
      <c r="A221" s="61">
        <v>45939</v>
      </c>
      <c r="B221" s="61">
        <v>45939</v>
      </c>
      <c r="C221" s="116" t="s">
        <v>6103</v>
      </c>
      <c r="D221" s="7" t="s">
        <v>499</v>
      </c>
      <c r="E221" s="7" t="s">
        <v>4550</v>
      </c>
      <c r="F221" s="7" t="s">
        <v>639</v>
      </c>
      <c r="G221" s="1" t="s">
        <v>6531</v>
      </c>
      <c r="H221" s="206" t="s">
        <v>3697</v>
      </c>
      <c r="I221" s="206"/>
      <c r="J221" s="14"/>
    </row>
    <row r="222" spans="1:10">
      <c r="A222" s="61">
        <v>45939</v>
      </c>
      <c r="B222" s="61">
        <v>45939</v>
      </c>
      <c r="C222" s="116" t="s">
        <v>6104</v>
      </c>
      <c r="D222" s="7" t="s">
        <v>499</v>
      </c>
      <c r="E222" s="7" t="s">
        <v>4550</v>
      </c>
      <c r="F222" s="7" t="s">
        <v>639</v>
      </c>
      <c r="G222" s="1" t="s">
        <v>6531</v>
      </c>
      <c r="H222" s="206" t="s">
        <v>3697</v>
      </c>
      <c r="I222" s="206"/>
      <c r="J222" s="14"/>
    </row>
    <row r="223" spans="1:10">
      <c r="A223" s="61">
        <v>45939</v>
      </c>
      <c r="B223" s="61">
        <v>45939</v>
      </c>
      <c r="C223" s="116" t="s">
        <v>6105</v>
      </c>
      <c r="D223" s="7" t="s">
        <v>499</v>
      </c>
      <c r="E223" s="7" t="s">
        <v>6108</v>
      </c>
      <c r="F223" s="7" t="s">
        <v>639</v>
      </c>
      <c r="G223" s="1" t="s">
        <v>6531</v>
      </c>
      <c r="H223" s="206" t="s">
        <v>3697</v>
      </c>
      <c r="I223" s="206"/>
      <c r="J223" s="14"/>
    </row>
    <row r="224" spans="1:10">
      <c r="A224" s="61">
        <v>45939</v>
      </c>
      <c r="B224" s="61">
        <v>45939</v>
      </c>
      <c r="C224" s="116" t="s">
        <v>6106</v>
      </c>
      <c r="D224" s="7" t="s">
        <v>499</v>
      </c>
      <c r="E224" s="7" t="s">
        <v>1510</v>
      </c>
      <c r="F224" s="7" t="s">
        <v>648</v>
      </c>
      <c r="G224" s="1" t="s">
        <v>6531</v>
      </c>
      <c r="H224" s="206" t="s">
        <v>3697</v>
      </c>
      <c r="I224" s="206"/>
      <c r="J224" s="14"/>
    </row>
    <row r="225" spans="1:10">
      <c r="A225" s="61">
        <v>45939</v>
      </c>
      <c r="B225" s="61">
        <v>45939</v>
      </c>
      <c r="C225" s="116" t="s">
        <v>6109</v>
      </c>
      <c r="D225" s="7" t="s">
        <v>1834</v>
      </c>
      <c r="E225" s="7" t="s">
        <v>24</v>
      </c>
      <c r="F225" s="7" t="s">
        <v>639</v>
      </c>
      <c r="G225" s="1" t="s">
        <v>53</v>
      </c>
      <c r="H225" s="206" t="s">
        <v>3697</v>
      </c>
      <c r="I225" s="206"/>
      <c r="J225" s="14"/>
    </row>
    <row r="226" spans="1:10">
      <c r="A226" s="61">
        <v>45939</v>
      </c>
      <c r="B226" s="201">
        <v>45945</v>
      </c>
      <c r="C226" s="116" t="s">
        <v>6110</v>
      </c>
      <c r="D226" s="7" t="s">
        <v>384</v>
      </c>
      <c r="E226" s="7" t="s">
        <v>3933</v>
      </c>
      <c r="F226" s="7" t="s">
        <v>639</v>
      </c>
      <c r="G226" s="1" t="s">
        <v>53</v>
      </c>
      <c r="H226" s="206" t="s">
        <v>3697</v>
      </c>
      <c r="I226" s="206"/>
      <c r="J226" s="14"/>
    </row>
    <row r="227" spans="1:10">
      <c r="A227" s="61">
        <v>45939</v>
      </c>
      <c r="B227" s="201">
        <v>45944</v>
      </c>
      <c r="C227" s="116" t="s">
        <v>6111</v>
      </c>
      <c r="D227" s="7" t="s">
        <v>898</v>
      </c>
      <c r="E227" s="7" t="s">
        <v>3933</v>
      </c>
      <c r="F227" s="7" t="s">
        <v>639</v>
      </c>
      <c r="G227" s="1" t="s">
        <v>53</v>
      </c>
      <c r="H227" s="206" t="s">
        <v>3697</v>
      </c>
      <c r="I227" s="206"/>
      <c r="J227" s="7"/>
    </row>
    <row r="228" spans="1:10">
      <c r="A228" s="61">
        <v>45939</v>
      </c>
      <c r="B228" s="201">
        <v>45945</v>
      </c>
      <c r="C228" s="116" t="s">
        <v>6112</v>
      </c>
      <c r="D228" s="7" t="s">
        <v>429</v>
      </c>
      <c r="E228" s="7" t="s">
        <v>24</v>
      </c>
      <c r="F228" s="7" t="s">
        <v>639</v>
      </c>
      <c r="G228" s="1" t="s">
        <v>53</v>
      </c>
      <c r="H228" s="206" t="s">
        <v>3697</v>
      </c>
      <c r="I228" s="206"/>
      <c r="J228" s="7"/>
    </row>
    <row r="229" spans="1:10">
      <c r="A229" s="61">
        <v>45939</v>
      </c>
      <c r="B229" s="201">
        <v>45944</v>
      </c>
      <c r="C229" s="116" t="s">
        <v>6113</v>
      </c>
      <c r="D229" s="7" t="s">
        <v>741</v>
      </c>
      <c r="F229" s="7" t="s">
        <v>639</v>
      </c>
      <c r="G229" s="1" t="s">
        <v>6531</v>
      </c>
      <c r="H229" s="206" t="s">
        <v>3697</v>
      </c>
      <c r="I229" s="206"/>
      <c r="J229" s="7"/>
    </row>
    <row r="230" spans="1:10">
      <c r="A230" s="61">
        <v>45939</v>
      </c>
      <c r="B230" s="201">
        <v>45944</v>
      </c>
      <c r="C230" s="116" t="s">
        <v>6115</v>
      </c>
      <c r="D230" s="7" t="s">
        <v>32</v>
      </c>
      <c r="F230" s="7" t="s">
        <v>639</v>
      </c>
      <c r="G230" s="1" t="s">
        <v>6531</v>
      </c>
      <c r="H230" s="206" t="s">
        <v>3697</v>
      </c>
      <c r="I230" s="206"/>
      <c r="J230" s="7"/>
    </row>
    <row r="231" spans="1:10">
      <c r="A231" s="61">
        <v>45939</v>
      </c>
      <c r="B231" s="201">
        <v>45944</v>
      </c>
      <c r="C231" s="116" t="s">
        <v>6116</v>
      </c>
      <c r="D231" s="7" t="s">
        <v>44</v>
      </c>
      <c r="E231" s="7" t="s">
        <v>6219</v>
      </c>
      <c r="F231" s="7" t="s">
        <v>639</v>
      </c>
      <c r="G231" s="1" t="s">
        <v>6531</v>
      </c>
      <c r="H231" s="206" t="s">
        <v>3697</v>
      </c>
      <c r="I231" s="206"/>
      <c r="J231" s="7"/>
    </row>
    <row r="232" spans="1:10">
      <c r="A232" s="61">
        <v>45939</v>
      </c>
      <c r="B232" s="201">
        <v>45944</v>
      </c>
      <c r="C232" s="116" t="s">
        <v>6117</v>
      </c>
      <c r="D232" s="7" t="s">
        <v>44</v>
      </c>
      <c r="E232" s="7" t="s">
        <v>6220</v>
      </c>
      <c r="F232" s="7" t="s">
        <v>639</v>
      </c>
      <c r="G232" s="1" t="s">
        <v>6531</v>
      </c>
      <c r="H232" s="206" t="s">
        <v>3697</v>
      </c>
      <c r="I232" s="206"/>
      <c r="J232" s="7"/>
    </row>
    <row r="233" spans="1:10">
      <c r="A233" s="61">
        <v>45939</v>
      </c>
      <c r="B233" s="201">
        <v>45944</v>
      </c>
      <c r="C233" s="116" t="s">
        <v>6118</v>
      </c>
      <c r="D233" s="7" t="s">
        <v>44</v>
      </c>
      <c r="E233" s="7" t="s">
        <v>6220</v>
      </c>
      <c r="F233" s="7" t="s">
        <v>639</v>
      </c>
      <c r="G233" s="1" t="s">
        <v>6531</v>
      </c>
      <c r="H233" s="206" t="s">
        <v>3697</v>
      </c>
      <c r="I233" s="204"/>
      <c r="J233" s="7"/>
    </row>
    <row r="234" spans="1:10">
      <c r="A234" s="61">
        <v>45939</v>
      </c>
      <c r="B234" s="201">
        <v>45944</v>
      </c>
      <c r="C234" s="116" t="s">
        <v>6119</v>
      </c>
      <c r="D234" s="7" t="s">
        <v>44</v>
      </c>
      <c r="E234" s="7" t="s">
        <v>6221</v>
      </c>
      <c r="F234" s="7" t="s">
        <v>639</v>
      </c>
      <c r="G234" s="1" t="s">
        <v>6531</v>
      </c>
      <c r="H234" s="206" t="s">
        <v>3697</v>
      </c>
      <c r="I234" s="201"/>
      <c r="J234" s="7"/>
    </row>
    <row r="235" spans="1:10">
      <c r="A235" s="200">
        <v>45940</v>
      </c>
      <c r="B235" s="201">
        <v>45944</v>
      </c>
      <c r="C235" s="116" t="s">
        <v>6120</v>
      </c>
      <c r="D235" s="7" t="s">
        <v>44</v>
      </c>
      <c r="E235" s="7" t="s">
        <v>3867</v>
      </c>
      <c r="F235" s="7" t="s">
        <v>639</v>
      </c>
      <c r="G235" s="1" t="s">
        <v>6531</v>
      </c>
      <c r="H235" s="206" t="s">
        <v>3697</v>
      </c>
      <c r="I235" s="201"/>
      <c r="J235" s="7"/>
    </row>
    <row r="236" spans="1:10">
      <c r="A236" s="200">
        <v>45940</v>
      </c>
      <c r="B236" s="201">
        <v>45945</v>
      </c>
      <c r="C236" s="116" t="s">
        <v>6121</v>
      </c>
      <c r="D236" s="7" t="s">
        <v>23</v>
      </c>
      <c r="E236" s="7" t="s">
        <v>3933</v>
      </c>
      <c r="F236" s="7" t="s">
        <v>639</v>
      </c>
      <c r="G236" s="1" t="s">
        <v>53</v>
      </c>
      <c r="H236" s="206" t="s">
        <v>3697</v>
      </c>
      <c r="I236" s="201"/>
      <c r="J236" s="7"/>
    </row>
    <row r="237" spans="1:10">
      <c r="A237" s="200">
        <v>45940</v>
      </c>
      <c r="B237" s="201">
        <v>45944</v>
      </c>
      <c r="C237" s="116" t="s">
        <v>6123</v>
      </c>
      <c r="D237" s="7" t="s">
        <v>948</v>
      </c>
      <c r="E237" s="7" t="s">
        <v>3933</v>
      </c>
      <c r="F237" s="7" t="s">
        <v>639</v>
      </c>
      <c r="G237" s="1" t="s">
        <v>53</v>
      </c>
      <c r="H237" s="206" t="s">
        <v>3697</v>
      </c>
      <c r="I237" s="206"/>
      <c r="J237" s="7"/>
    </row>
    <row r="238" spans="1:10">
      <c r="A238" s="200">
        <v>45940</v>
      </c>
      <c r="B238" s="201">
        <v>45944</v>
      </c>
      <c r="C238" s="116" t="s">
        <v>5980</v>
      </c>
      <c r="D238" s="7" t="s">
        <v>948</v>
      </c>
      <c r="E238" s="7" t="s">
        <v>3933</v>
      </c>
      <c r="F238" s="7" t="s">
        <v>648</v>
      </c>
      <c r="G238" s="1" t="s">
        <v>53</v>
      </c>
      <c r="H238" s="206" t="s">
        <v>3697</v>
      </c>
      <c r="I238" s="206"/>
      <c r="J238" s="7"/>
    </row>
    <row r="239" spans="1:10">
      <c r="A239" s="200">
        <v>45940</v>
      </c>
      <c r="B239" s="201">
        <v>45945</v>
      </c>
      <c r="C239" s="116" t="s">
        <v>5979</v>
      </c>
      <c r="D239" s="7" t="s">
        <v>948</v>
      </c>
      <c r="E239" s="7" t="s">
        <v>3933</v>
      </c>
      <c r="F239" s="7" t="s">
        <v>639</v>
      </c>
      <c r="G239" s="1" t="s">
        <v>53</v>
      </c>
      <c r="H239" s="206" t="s">
        <v>3697</v>
      </c>
      <c r="I239" s="206"/>
      <c r="J239" s="7"/>
    </row>
    <row r="240" spans="1:10">
      <c r="A240" s="200">
        <v>45940</v>
      </c>
      <c r="B240" s="201">
        <v>45944</v>
      </c>
      <c r="C240" s="116" t="s">
        <v>6124</v>
      </c>
      <c r="D240" s="7" t="s">
        <v>11</v>
      </c>
      <c r="E240" s="7" t="s">
        <v>649</v>
      </c>
      <c r="F240" s="7" t="s">
        <v>639</v>
      </c>
      <c r="G240" s="1" t="s">
        <v>6531</v>
      </c>
      <c r="H240" s="206" t="s">
        <v>3697</v>
      </c>
      <c r="I240" s="206"/>
      <c r="J240" s="7"/>
    </row>
    <row r="241" spans="1:10">
      <c r="A241" s="200">
        <v>45940</v>
      </c>
      <c r="B241" s="201">
        <v>45944</v>
      </c>
      <c r="C241" s="116" t="s">
        <v>6125</v>
      </c>
      <c r="D241" s="7" t="s">
        <v>11</v>
      </c>
      <c r="E241" s="7" t="s">
        <v>362</v>
      </c>
      <c r="F241" s="7" t="s">
        <v>639</v>
      </c>
      <c r="G241" s="1" t="s">
        <v>6531</v>
      </c>
      <c r="H241" s="206" t="s">
        <v>3697</v>
      </c>
      <c r="I241" s="206"/>
      <c r="J241" s="7"/>
    </row>
    <row r="242" spans="1:10">
      <c r="A242" s="200">
        <v>45940</v>
      </c>
      <c r="B242" s="201">
        <v>45944</v>
      </c>
      <c r="C242" s="116" t="s">
        <v>6126</v>
      </c>
      <c r="D242" s="7" t="s">
        <v>6127</v>
      </c>
      <c r="E242" s="7" t="s">
        <v>3892</v>
      </c>
      <c r="F242" s="7" t="s">
        <v>648</v>
      </c>
      <c r="G242" s="1" t="s">
        <v>53</v>
      </c>
      <c r="H242" s="206" t="s">
        <v>3697</v>
      </c>
      <c r="I242" s="206"/>
      <c r="J242" s="7"/>
    </row>
    <row r="243" spans="1:10">
      <c r="A243" s="200">
        <v>45940</v>
      </c>
      <c r="B243" s="201">
        <v>45944</v>
      </c>
      <c r="C243" s="116" t="s">
        <v>6128</v>
      </c>
      <c r="D243" s="7" t="s">
        <v>777</v>
      </c>
      <c r="F243" s="7" t="s">
        <v>639</v>
      </c>
      <c r="G243" s="1" t="s">
        <v>6531</v>
      </c>
      <c r="H243" s="206" t="s">
        <v>3697</v>
      </c>
      <c r="I243" s="206"/>
      <c r="J243" s="7"/>
    </row>
    <row r="244" spans="1:10">
      <c r="A244" s="200">
        <v>45940</v>
      </c>
      <c r="B244" s="201">
        <v>45944</v>
      </c>
      <c r="C244" s="116" t="s">
        <v>6129</v>
      </c>
      <c r="D244" s="7" t="s">
        <v>218</v>
      </c>
      <c r="F244" s="7" t="s">
        <v>639</v>
      </c>
      <c r="G244" s="1" t="s">
        <v>6531</v>
      </c>
      <c r="H244" s="206" t="s">
        <v>3697</v>
      </c>
      <c r="I244" s="206"/>
      <c r="J244" s="7"/>
    </row>
    <row r="245" spans="1:10">
      <c r="A245" s="200">
        <v>45940</v>
      </c>
      <c r="B245" s="201">
        <v>45944</v>
      </c>
      <c r="C245" s="116" t="s">
        <v>6130</v>
      </c>
      <c r="D245" s="7" t="s">
        <v>499</v>
      </c>
      <c r="E245" s="7" t="s">
        <v>6216</v>
      </c>
      <c r="F245" s="7" t="s">
        <v>639</v>
      </c>
      <c r="G245" s="1" t="s">
        <v>6531</v>
      </c>
      <c r="H245" s="206" t="s">
        <v>3697</v>
      </c>
      <c r="I245" s="206"/>
      <c r="J245" s="7"/>
    </row>
    <row r="246" spans="1:10">
      <c r="A246" s="200">
        <v>45940</v>
      </c>
      <c r="B246" s="201">
        <v>45944</v>
      </c>
      <c r="C246" s="116" t="s">
        <v>6131</v>
      </c>
      <c r="D246" s="7" t="s">
        <v>1834</v>
      </c>
      <c r="E246" s="7" t="s">
        <v>24</v>
      </c>
      <c r="F246" s="7" t="s">
        <v>639</v>
      </c>
      <c r="G246" s="1" t="s">
        <v>53</v>
      </c>
      <c r="H246" s="206" t="s">
        <v>3697</v>
      </c>
      <c r="I246" s="206"/>
      <c r="J246" s="7"/>
    </row>
    <row r="247" spans="1:10">
      <c r="A247" s="200">
        <v>45940</v>
      </c>
      <c r="B247" s="201">
        <v>45944</v>
      </c>
      <c r="C247" s="116" t="s">
        <v>6132</v>
      </c>
      <c r="D247" s="7" t="s">
        <v>1834</v>
      </c>
      <c r="E247" s="7" t="s">
        <v>24</v>
      </c>
      <c r="F247" s="7" t="s">
        <v>639</v>
      </c>
      <c r="G247" s="1" t="s">
        <v>53</v>
      </c>
      <c r="H247" s="206" t="s">
        <v>3697</v>
      </c>
      <c r="I247" s="206"/>
      <c r="J247" s="7"/>
    </row>
    <row r="248" spans="1:10">
      <c r="A248" s="200">
        <v>45940</v>
      </c>
      <c r="B248" s="201">
        <v>45944</v>
      </c>
      <c r="C248" s="116" t="s">
        <v>6133</v>
      </c>
      <c r="D248" s="7" t="s">
        <v>1834</v>
      </c>
      <c r="E248" s="7" t="s">
        <v>24</v>
      </c>
      <c r="F248" s="7" t="s">
        <v>648</v>
      </c>
      <c r="G248" s="1" t="s">
        <v>53</v>
      </c>
      <c r="H248" s="206" t="s">
        <v>3697</v>
      </c>
      <c r="I248" s="206"/>
      <c r="J248" s="7"/>
    </row>
    <row r="249" spans="1:10">
      <c r="A249" s="200">
        <v>45940</v>
      </c>
      <c r="B249" s="201">
        <v>45944</v>
      </c>
      <c r="C249" s="116" t="s">
        <v>6134</v>
      </c>
      <c r="D249" s="7" t="s">
        <v>2045</v>
      </c>
      <c r="E249" s="7" t="s">
        <v>3933</v>
      </c>
      <c r="F249" s="7" t="s">
        <v>639</v>
      </c>
      <c r="G249" s="1" t="s">
        <v>53</v>
      </c>
      <c r="H249" s="206" t="s">
        <v>3697</v>
      </c>
      <c r="I249" s="206"/>
      <c r="J249" s="7"/>
    </row>
    <row r="250" spans="1:10">
      <c r="A250" s="200">
        <v>45940</v>
      </c>
      <c r="B250" s="201">
        <v>45944</v>
      </c>
      <c r="C250" s="116" t="s">
        <v>6136</v>
      </c>
      <c r="D250" s="7" t="s">
        <v>1834</v>
      </c>
      <c r="E250" s="7" t="s">
        <v>24</v>
      </c>
      <c r="F250" s="7" t="s">
        <v>639</v>
      </c>
      <c r="G250" s="1" t="s">
        <v>53</v>
      </c>
      <c r="H250" s="206" t="s">
        <v>3697</v>
      </c>
      <c r="I250" s="206"/>
      <c r="J250" s="7"/>
    </row>
    <row r="251" spans="1:10">
      <c r="A251" s="200">
        <v>45940</v>
      </c>
      <c r="B251" s="201">
        <v>45944</v>
      </c>
      <c r="C251" s="116" t="s">
        <v>2254</v>
      </c>
      <c r="D251" s="7" t="s">
        <v>827</v>
      </c>
      <c r="E251" s="7" t="s">
        <v>1562</v>
      </c>
      <c r="F251" s="7" t="s">
        <v>639</v>
      </c>
      <c r="G251" s="1" t="s">
        <v>6531</v>
      </c>
      <c r="H251" s="206" t="s">
        <v>3697</v>
      </c>
      <c r="I251" s="206"/>
      <c r="J251" s="7"/>
    </row>
    <row r="252" spans="1:10">
      <c r="A252" s="200">
        <v>45940</v>
      </c>
      <c r="B252" s="201">
        <v>45944</v>
      </c>
      <c r="C252" s="116" t="s">
        <v>6137</v>
      </c>
      <c r="D252" s="7" t="s">
        <v>2059</v>
      </c>
      <c r="E252" s="7" t="s">
        <v>3892</v>
      </c>
      <c r="F252" s="7" t="s">
        <v>639</v>
      </c>
      <c r="G252" s="1" t="s">
        <v>53</v>
      </c>
      <c r="H252" s="206" t="s">
        <v>3697</v>
      </c>
      <c r="I252" s="206"/>
      <c r="J252" s="7"/>
    </row>
    <row r="253" spans="1:10">
      <c r="A253" s="200">
        <v>45940</v>
      </c>
      <c r="B253" s="201">
        <v>45944</v>
      </c>
      <c r="C253" s="116" t="s">
        <v>6138</v>
      </c>
      <c r="D253" s="7" t="s">
        <v>1866</v>
      </c>
      <c r="E253" s="7" t="s">
        <v>3892</v>
      </c>
      <c r="F253" s="7" t="s">
        <v>639</v>
      </c>
      <c r="G253" s="1" t="s">
        <v>53</v>
      </c>
      <c r="H253" s="206" t="s">
        <v>3697</v>
      </c>
      <c r="I253" s="206"/>
      <c r="J253" s="7"/>
    </row>
    <row r="254" spans="1:10">
      <c r="A254" s="200">
        <v>45940</v>
      </c>
      <c r="B254" s="201">
        <v>45944</v>
      </c>
      <c r="C254" s="116" t="s">
        <v>6143</v>
      </c>
      <c r="D254" s="7" t="s">
        <v>827</v>
      </c>
      <c r="E254" s="7" t="s">
        <v>2981</v>
      </c>
      <c r="F254" s="7" t="s">
        <v>639</v>
      </c>
      <c r="G254" s="1" t="s">
        <v>6531</v>
      </c>
      <c r="H254" s="206" t="s">
        <v>3697</v>
      </c>
      <c r="I254" s="206"/>
      <c r="J254" s="7"/>
    </row>
    <row r="255" spans="1:10">
      <c r="A255" s="200">
        <v>45940</v>
      </c>
      <c r="B255" s="201">
        <v>45944</v>
      </c>
      <c r="C255" s="116" t="s">
        <v>6144</v>
      </c>
      <c r="D255" s="7" t="s">
        <v>744</v>
      </c>
      <c r="E255" s="7" t="s">
        <v>3892</v>
      </c>
      <c r="F255" s="7" t="s">
        <v>639</v>
      </c>
      <c r="G255" s="1" t="s">
        <v>53</v>
      </c>
      <c r="H255" s="206" t="s">
        <v>3697</v>
      </c>
      <c r="I255" s="206"/>
      <c r="J255" s="7"/>
    </row>
    <row r="256" spans="1:10">
      <c r="A256" s="200">
        <v>45940</v>
      </c>
      <c r="B256" s="201">
        <v>45944</v>
      </c>
      <c r="C256" s="116" t="s">
        <v>6146</v>
      </c>
      <c r="D256" s="7" t="s">
        <v>744</v>
      </c>
      <c r="E256" s="7" t="s">
        <v>3892</v>
      </c>
      <c r="F256" s="7" t="s">
        <v>639</v>
      </c>
      <c r="G256" s="1" t="s">
        <v>53</v>
      </c>
      <c r="H256" s="206" t="s">
        <v>3697</v>
      </c>
      <c r="I256" s="206"/>
      <c r="J256" s="7"/>
    </row>
    <row r="257" spans="1:10">
      <c r="A257" s="200">
        <v>45940</v>
      </c>
      <c r="B257" s="201">
        <v>45944</v>
      </c>
      <c r="C257" s="116" t="s">
        <v>6148</v>
      </c>
      <c r="D257" s="7" t="s">
        <v>744</v>
      </c>
      <c r="E257" s="7" t="s">
        <v>3892</v>
      </c>
      <c r="F257" s="7" t="s">
        <v>639</v>
      </c>
      <c r="G257" s="1" t="s">
        <v>53</v>
      </c>
      <c r="H257" s="206" t="s">
        <v>3697</v>
      </c>
      <c r="J257" s="7"/>
    </row>
    <row r="258" spans="1:10">
      <c r="A258" s="200">
        <v>45940</v>
      </c>
      <c r="B258" s="201">
        <v>45944</v>
      </c>
      <c r="C258" s="116" t="s">
        <v>6149</v>
      </c>
      <c r="D258" s="7" t="s">
        <v>744</v>
      </c>
      <c r="E258" s="7" t="s">
        <v>3892</v>
      </c>
      <c r="F258" s="7" t="s">
        <v>639</v>
      </c>
      <c r="G258" s="1" t="s">
        <v>53</v>
      </c>
      <c r="H258" s="206" t="s">
        <v>3697</v>
      </c>
      <c r="J258" s="7"/>
    </row>
    <row r="259" spans="1:10">
      <c r="A259" s="200">
        <v>45940</v>
      </c>
      <c r="B259" s="201">
        <v>45944</v>
      </c>
      <c r="C259" s="116" t="s">
        <v>6150</v>
      </c>
      <c r="D259" s="7" t="s">
        <v>744</v>
      </c>
      <c r="E259" s="7" t="s">
        <v>3892</v>
      </c>
      <c r="F259" s="7" t="s">
        <v>639</v>
      </c>
      <c r="G259" s="1" t="s">
        <v>53</v>
      </c>
      <c r="H259" s="206" t="s">
        <v>3697</v>
      </c>
      <c r="J259" s="7"/>
    </row>
    <row r="260" spans="1:10">
      <c r="A260" s="200">
        <v>45940</v>
      </c>
      <c r="B260" s="201">
        <v>45944</v>
      </c>
      <c r="C260" s="116" t="s">
        <v>6151</v>
      </c>
      <c r="D260" s="7" t="s">
        <v>744</v>
      </c>
      <c r="E260" s="7" t="s">
        <v>3892</v>
      </c>
      <c r="F260" s="7" t="s">
        <v>639</v>
      </c>
      <c r="G260" s="1" t="s">
        <v>53</v>
      </c>
      <c r="H260" s="206" t="s">
        <v>3697</v>
      </c>
      <c r="J260" s="7"/>
    </row>
    <row r="261" spans="1:10">
      <c r="A261" s="200">
        <v>45940</v>
      </c>
      <c r="B261" s="201">
        <v>45944</v>
      </c>
      <c r="C261" s="116" t="s">
        <v>6152</v>
      </c>
      <c r="D261" s="7" t="s">
        <v>827</v>
      </c>
      <c r="E261" s="7" t="s">
        <v>2981</v>
      </c>
      <c r="F261" s="7" t="s">
        <v>639</v>
      </c>
      <c r="G261" s="1" t="s">
        <v>6531</v>
      </c>
      <c r="H261" s="206" t="s">
        <v>3697</v>
      </c>
      <c r="J261" s="7"/>
    </row>
    <row r="262" spans="1:10">
      <c r="A262" s="200">
        <v>45940</v>
      </c>
      <c r="B262" s="201">
        <v>45944</v>
      </c>
      <c r="C262" s="116" t="s">
        <v>6158</v>
      </c>
      <c r="D262" s="7" t="s">
        <v>277</v>
      </c>
      <c r="E262" s="7" t="s">
        <v>6223</v>
      </c>
      <c r="F262" s="7" t="s">
        <v>639</v>
      </c>
      <c r="G262" s="1" t="s">
        <v>6531</v>
      </c>
      <c r="H262" s="206" t="s">
        <v>3697</v>
      </c>
      <c r="J262" s="7"/>
    </row>
    <row r="263" spans="1:10">
      <c r="A263" s="200">
        <v>45940</v>
      </c>
      <c r="B263" s="201">
        <v>45944</v>
      </c>
      <c r="C263" s="116" t="s">
        <v>6159</v>
      </c>
      <c r="D263" s="7" t="s">
        <v>277</v>
      </c>
      <c r="E263" s="7" t="s">
        <v>6224</v>
      </c>
      <c r="F263" s="7" t="s">
        <v>639</v>
      </c>
      <c r="G263" s="1" t="s">
        <v>6531</v>
      </c>
      <c r="H263" s="206" t="s">
        <v>3697</v>
      </c>
      <c r="J263" s="7"/>
    </row>
    <row r="264" spans="1:10">
      <c r="A264" s="200">
        <v>45940</v>
      </c>
      <c r="B264" s="201">
        <v>45944</v>
      </c>
      <c r="C264" s="116" t="s">
        <v>6170</v>
      </c>
      <c r="D264" s="7" t="s">
        <v>741</v>
      </c>
      <c r="E264" s="7" t="s">
        <v>1594</v>
      </c>
      <c r="F264" s="7" t="s">
        <v>639</v>
      </c>
      <c r="G264" s="1" t="s">
        <v>6531</v>
      </c>
      <c r="H264" s="206" t="s">
        <v>3697</v>
      </c>
      <c r="J264" s="7"/>
    </row>
    <row r="265" spans="1:10">
      <c r="A265" s="200">
        <v>45940</v>
      </c>
      <c r="B265" s="201">
        <v>45944</v>
      </c>
      <c r="C265" s="116" t="s">
        <v>6171</v>
      </c>
      <c r="D265" s="7" t="s">
        <v>1876</v>
      </c>
      <c r="E265" s="7" t="s">
        <v>3892</v>
      </c>
      <c r="F265" s="7" t="s">
        <v>639</v>
      </c>
      <c r="G265" s="1" t="s">
        <v>53</v>
      </c>
      <c r="H265" s="206" t="s">
        <v>3697</v>
      </c>
      <c r="J265" s="7"/>
    </row>
    <row r="266" spans="1:10">
      <c r="A266" s="200">
        <v>45940</v>
      </c>
      <c r="B266" s="201">
        <v>45944</v>
      </c>
      <c r="C266" s="116" t="s">
        <v>6172</v>
      </c>
      <c r="D266" s="7" t="s">
        <v>1876</v>
      </c>
      <c r="E266" s="7" t="s">
        <v>3892</v>
      </c>
      <c r="F266" s="7" t="s">
        <v>639</v>
      </c>
      <c r="G266" s="1" t="s">
        <v>53</v>
      </c>
      <c r="H266" s="206" t="s">
        <v>3697</v>
      </c>
      <c r="J266" s="7"/>
    </row>
    <row r="267" spans="1:10">
      <c r="A267" s="200">
        <v>45940</v>
      </c>
      <c r="B267" s="201">
        <v>45944</v>
      </c>
      <c r="C267" s="116" t="s">
        <v>6173</v>
      </c>
      <c r="D267" s="7" t="s">
        <v>1876</v>
      </c>
      <c r="E267" s="7" t="s">
        <v>3892</v>
      </c>
      <c r="F267" s="7" t="s">
        <v>639</v>
      </c>
      <c r="G267" s="1" t="s">
        <v>53</v>
      </c>
      <c r="H267" s="206" t="s">
        <v>3697</v>
      </c>
      <c r="J267" s="7"/>
    </row>
    <row r="268" spans="1:10">
      <c r="A268" s="200">
        <v>45940</v>
      </c>
      <c r="B268" s="201">
        <v>45945</v>
      </c>
      <c r="C268" s="116" t="s">
        <v>6174</v>
      </c>
      <c r="D268" s="7" t="s">
        <v>1876</v>
      </c>
      <c r="E268" s="7" t="s">
        <v>3892</v>
      </c>
      <c r="F268" s="7" t="s">
        <v>639</v>
      </c>
      <c r="G268" s="1" t="s">
        <v>53</v>
      </c>
      <c r="H268" s="206" t="s">
        <v>3697</v>
      </c>
      <c r="J268" s="7"/>
    </row>
    <row r="269" spans="1:10">
      <c r="A269" s="200">
        <v>45940</v>
      </c>
      <c r="B269" s="201">
        <v>45945</v>
      </c>
      <c r="C269" s="116" t="s">
        <v>6175</v>
      </c>
      <c r="D269" s="7" t="s">
        <v>1876</v>
      </c>
      <c r="E269" s="7" t="s">
        <v>3892</v>
      </c>
      <c r="F269" s="7" t="s">
        <v>639</v>
      </c>
      <c r="G269" s="1" t="s">
        <v>53</v>
      </c>
      <c r="H269" s="206" t="s">
        <v>3697</v>
      </c>
      <c r="J269" s="7"/>
    </row>
    <row r="270" spans="1:10">
      <c r="A270" s="200">
        <v>45940</v>
      </c>
      <c r="B270" s="201">
        <v>45945</v>
      </c>
      <c r="C270" s="116" t="s">
        <v>6176</v>
      </c>
      <c r="D270" s="7" t="s">
        <v>1876</v>
      </c>
      <c r="E270" s="7" t="s">
        <v>3892</v>
      </c>
      <c r="F270" s="7" t="s">
        <v>639</v>
      </c>
      <c r="G270" s="1" t="s">
        <v>53</v>
      </c>
      <c r="H270" s="206" t="s">
        <v>3697</v>
      </c>
      <c r="J270" s="7"/>
    </row>
    <row r="271" spans="1:10">
      <c r="A271" s="200">
        <v>45944</v>
      </c>
      <c r="B271" s="201">
        <v>45945</v>
      </c>
      <c r="C271" s="116" t="s">
        <v>6177</v>
      </c>
      <c r="D271" s="7" t="s">
        <v>1876</v>
      </c>
      <c r="E271" s="7" t="s">
        <v>3892</v>
      </c>
      <c r="F271" s="7" t="s">
        <v>639</v>
      </c>
      <c r="G271" s="1" t="s">
        <v>53</v>
      </c>
      <c r="H271" s="206" t="s">
        <v>3697</v>
      </c>
      <c r="J271" s="7"/>
    </row>
    <row r="272" spans="1:10">
      <c r="A272" s="200">
        <v>45944</v>
      </c>
      <c r="B272" s="201">
        <v>45945</v>
      </c>
      <c r="C272" s="116" t="s">
        <v>6191</v>
      </c>
      <c r="D272" s="7" t="s">
        <v>11</v>
      </c>
      <c r="E272" s="7" t="s">
        <v>6043</v>
      </c>
      <c r="F272" s="7" t="s">
        <v>639</v>
      </c>
      <c r="G272" s="1" t="s">
        <v>6531</v>
      </c>
      <c r="H272" s="206" t="s">
        <v>3697</v>
      </c>
      <c r="J272" s="7"/>
    </row>
    <row r="273" spans="1:10">
      <c r="A273" s="200">
        <v>45944</v>
      </c>
      <c r="B273" s="201">
        <v>45945</v>
      </c>
      <c r="C273" s="116" t="s">
        <v>6192</v>
      </c>
      <c r="D273" s="7" t="s">
        <v>11</v>
      </c>
      <c r="E273" s="7" t="s">
        <v>6215</v>
      </c>
      <c r="F273" s="7" t="s">
        <v>648</v>
      </c>
      <c r="G273" s="1" t="s">
        <v>6531</v>
      </c>
      <c r="H273" s="206" t="s">
        <v>3697</v>
      </c>
      <c r="J273" s="7"/>
    </row>
    <row r="274" spans="1:10">
      <c r="A274" s="200">
        <v>45944</v>
      </c>
      <c r="B274" s="201">
        <v>45945</v>
      </c>
      <c r="C274" s="116" t="s">
        <v>6193</v>
      </c>
      <c r="D274" s="7" t="s">
        <v>11</v>
      </c>
      <c r="E274" s="7" t="s">
        <v>2737</v>
      </c>
      <c r="F274" s="7" t="s">
        <v>639</v>
      </c>
      <c r="G274" s="1" t="s">
        <v>6531</v>
      </c>
      <c r="H274" s="206" t="s">
        <v>3697</v>
      </c>
      <c r="J274" s="7"/>
    </row>
    <row r="275" spans="1:10">
      <c r="A275" s="200">
        <v>45944</v>
      </c>
      <c r="B275" s="201">
        <v>45945</v>
      </c>
      <c r="C275" s="116" t="s">
        <v>6194</v>
      </c>
      <c r="D275" s="7" t="s">
        <v>11</v>
      </c>
      <c r="E275" s="7" t="s">
        <v>605</v>
      </c>
      <c r="F275" s="7" t="s">
        <v>639</v>
      </c>
      <c r="G275" s="1" t="s">
        <v>6531</v>
      </c>
      <c r="H275" s="206" t="s">
        <v>3697</v>
      </c>
      <c r="J275" s="7"/>
    </row>
    <row r="276" spans="1:10">
      <c r="A276" s="200">
        <v>45944</v>
      </c>
      <c r="B276" s="201">
        <v>45945</v>
      </c>
      <c r="C276" s="116" t="s">
        <v>6195</v>
      </c>
      <c r="D276" s="7" t="s">
        <v>11</v>
      </c>
      <c r="E276" s="7" t="s">
        <v>605</v>
      </c>
      <c r="F276" s="7" t="s">
        <v>639</v>
      </c>
      <c r="G276" s="1" t="s">
        <v>6531</v>
      </c>
      <c r="H276" s="206" t="s">
        <v>3697</v>
      </c>
      <c r="J276" s="7"/>
    </row>
    <row r="277" spans="1:10">
      <c r="A277" s="200">
        <v>45944</v>
      </c>
      <c r="B277" s="201">
        <v>45945</v>
      </c>
      <c r="C277" s="116" t="s">
        <v>5143</v>
      </c>
      <c r="D277" s="7" t="s">
        <v>8</v>
      </c>
      <c r="F277" s="7" t="s">
        <v>639</v>
      </c>
      <c r="G277" s="1" t="s">
        <v>6531</v>
      </c>
      <c r="H277" s="206" t="s">
        <v>3697</v>
      </c>
      <c r="J277" s="7"/>
    </row>
    <row r="278" spans="1:10">
      <c r="A278" s="200">
        <v>45944</v>
      </c>
      <c r="B278" s="201">
        <v>45945</v>
      </c>
      <c r="C278" s="116" t="s">
        <v>6196</v>
      </c>
      <c r="D278" s="7" t="s">
        <v>11</v>
      </c>
      <c r="E278" s="7" t="s">
        <v>5087</v>
      </c>
      <c r="F278" s="7" t="s">
        <v>639</v>
      </c>
      <c r="G278" s="1" t="s">
        <v>6531</v>
      </c>
      <c r="H278" s="206" t="s">
        <v>3697</v>
      </c>
      <c r="J278" s="7"/>
    </row>
    <row r="279" spans="1:10">
      <c r="A279" s="200">
        <v>45944</v>
      </c>
      <c r="B279" s="201">
        <v>45945</v>
      </c>
      <c r="C279" s="116" t="s">
        <v>6197</v>
      </c>
      <c r="D279" s="7" t="s">
        <v>499</v>
      </c>
      <c r="E279" s="7" t="s">
        <v>4237</v>
      </c>
      <c r="F279" s="7" t="s">
        <v>639</v>
      </c>
      <c r="G279" s="1" t="s">
        <v>6531</v>
      </c>
      <c r="H279" s="206" t="s">
        <v>3697</v>
      </c>
      <c r="J279" s="7"/>
    </row>
    <row r="280" spans="1:10">
      <c r="A280" s="200">
        <v>45944</v>
      </c>
      <c r="B280" s="201">
        <v>45945</v>
      </c>
      <c r="C280" s="116" t="s">
        <v>6198</v>
      </c>
      <c r="D280" s="7" t="s">
        <v>499</v>
      </c>
      <c r="E280" s="7" t="s">
        <v>4964</v>
      </c>
      <c r="F280" s="7" t="s">
        <v>639</v>
      </c>
      <c r="G280" s="1" t="s">
        <v>6531</v>
      </c>
      <c r="H280" s="206" t="s">
        <v>3697</v>
      </c>
      <c r="J280" s="7"/>
    </row>
    <row r="281" spans="1:10">
      <c r="A281" s="200">
        <v>45944</v>
      </c>
      <c r="B281" s="201">
        <v>45945</v>
      </c>
      <c r="C281" s="116" t="s">
        <v>6199</v>
      </c>
      <c r="D281" s="7" t="s">
        <v>499</v>
      </c>
      <c r="E281" s="7" t="s">
        <v>5928</v>
      </c>
      <c r="F281" s="7" t="s">
        <v>639</v>
      </c>
      <c r="G281" s="1" t="s">
        <v>6531</v>
      </c>
      <c r="H281" s="206" t="s">
        <v>3697</v>
      </c>
      <c r="J281" s="7"/>
    </row>
    <row r="282" spans="1:10">
      <c r="A282" s="200">
        <v>45944</v>
      </c>
      <c r="B282" s="201">
        <v>45945</v>
      </c>
      <c r="C282" s="116" t="s">
        <v>6200</v>
      </c>
      <c r="D282" s="7" t="s">
        <v>499</v>
      </c>
      <c r="E282" s="7" t="s">
        <v>4929</v>
      </c>
      <c r="F282" s="7" t="s">
        <v>639</v>
      </c>
      <c r="G282" s="1" t="s">
        <v>6531</v>
      </c>
      <c r="H282" s="206" t="s">
        <v>3697</v>
      </c>
      <c r="J282" s="7"/>
    </row>
    <row r="283" spans="1:10">
      <c r="A283" s="200">
        <v>45944</v>
      </c>
      <c r="B283" s="201">
        <v>45945</v>
      </c>
      <c r="C283" s="116" t="s">
        <v>6202</v>
      </c>
      <c r="D283" s="7" t="s">
        <v>499</v>
      </c>
      <c r="F283" s="7" t="s">
        <v>639</v>
      </c>
      <c r="G283" s="1" t="s">
        <v>6531</v>
      </c>
      <c r="H283" s="206" t="s">
        <v>3697</v>
      </c>
      <c r="J283" s="7"/>
    </row>
    <row r="284" spans="1:10">
      <c r="A284" s="200">
        <v>45944</v>
      </c>
      <c r="B284" s="201">
        <v>45945</v>
      </c>
      <c r="C284" s="116" t="s">
        <v>6201</v>
      </c>
      <c r="D284" s="7" t="s">
        <v>499</v>
      </c>
      <c r="E284" s="7" t="s">
        <v>228</v>
      </c>
      <c r="F284" s="7" t="s">
        <v>639</v>
      </c>
      <c r="G284" s="1" t="s">
        <v>6531</v>
      </c>
      <c r="H284" s="206" t="s">
        <v>3697</v>
      </c>
      <c r="J284" s="7"/>
    </row>
    <row r="285" spans="1:10">
      <c r="A285" s="200">
        <v>45944</v>
      </c>
      <c r="B285" s="201">
        <v>45945</v>
      </c>
      <c r="C285" s="116" t="s">
        <v>6203</v>
      </c>
      <c r="D285" s="7" t="s">
        <v>167</v>
      </c>
      <c r="E285" s="7" t="s">
        <v>6222</v>
      </c>
      <c r="F285" s="7" t="s">
        <v>5392</v>
      </c>
      <c r="G285" s="1" t="s">
        <v>6531</v>
      </c>
      <c r="H285" s="206" t="s">
        <v>3697</v>
      </c>
      <c r="J285" s="7"/>
    </row>
    <row r="286" spans="1:10">
      <c r="A286" s="200">
        <v>45944</v>
      </c>
      <c r="B286" s="201">
        <v>45945</v>
      </c>
      <c r="C286" s="116" t="s">
        <v>6204</v>
      </c>
      <c r="D286" s="7" t="s">
        <v>3097</v>
      </c>
      <c r="E286" s="7" t="s">
        <v>6227</v>
      </c>
      <c r="F286" s="7" t="s">
        <v>639</v>
      </c>
      <c r="G286" s="1" t="s">
        <v>6531</v>
      </c>
      <c r="H286" s="206" t="s">
        <v>3697</v>
      </c>
      <c r="J286" s="7"/>
    </row>
    <row r="287" spans="1:10">
      <c r="A287" s="200">
        <v>45944</v>
      </c>
      <c r="B287" s="201">
        <v>45945</v>
      </c>
      <c r="C287" s="116" t="s">
        <v>6205</v>
      </c>
      <c r="D287" s="7" t="s">
        <v>499</v>
      </c>
      <c r="E287" s="7" t="s">
        <v>464</v>
      </c>
      <c r="F287" s="7" t="s">
        <v>639</v>
      </c>
      <c r="G287" s="1" t="s">
        <v>6531</v>
      </c>
      <c r="H287" s="206" t="s">
        <v>3697</v>
      </c>
      <c r="J287" s="7"/>
    </row>
    <row r="288" spans="1:10">
      <c r="A288" s="200">
        <v>45944</v>
      </c>
      <c r="B288" s="201">
        <v>45945</v>
      </c>
      <c r="C288" s="116" t="s">
        <v>6206</v>
      </c>
      <c r="D288" s="7" t="s">
        <v>8</v>
      </c>
      <c r="E288" s="7" t="s">
        <v>6226</v>
      </c>
      <c r="F288" s="7" t="s">
        <v>639</v>
      </c>
      <c r="G288" s="1" t="s">
        <v>6531</v>
      </c>
      <c r="H288" s="206" t="s">
        <v>3697</v>
      </c>
      <c r="J288" s="7"/>
    </row>
    <row r="289" spans="1:10">
      <c r="A289" s="200">
        <v>45944</v>
      </c>
      <c r="B289" s="201">
        <v>45945</v>
      </c>
      <c r="C289" s="116" t="s">
        <v>6207</v>
      </c>
      <c r="D289" s="7" t="s">
        <v>277</v>
      </c>
      <c r="E289" s="7" t="s">
        <v>6225</v>
      </c>
      <c r="F289" s="7" t="s">
        <v>639</v>
      </c>
      <c r="G289" s="1" t="s">
        <v>6531</v>
      </c>
      <c r="H289" s="206" t="s">
        <v>3697</v>
      </c>
      <c r="J289" s="7"/>
    </row>
    <row r="290" spans="1:10">
      <c r="A290" s="200">
        <v>45944</v>
      </c>
      <c r="B290" s="201">
        <v>45945</v>
      </c>
      <c r="C290" s="116" t="s">
        <v>6208</v>
      </c>
      <c r="D290" s="7" t="s">
        <v>499</v>
      </c>
      <c r="E290" s="7" t="s">
        <v>6217</v>
      </c>
      <c r="F290" s="7" t="s">
        <v>639</v>
      </c>
      <c r="G290" s="1" t="s">
        <v>6531</v>
      </c>
      <c r="H290" s="206" t="s">
        <v>3697</v>
      </c>
      <c r="J290" s="7"/>
    </row>
    <row r="291" spans="1:10">
      <c r="A291" s="200">
        <v>45944</v>
      </c>
      <c r="B291" s="201">
        <v>45945</v>
      </c>
      <c r="C291" s="116" t="s">
        <v>6191</v>
      </c>
      <c r="D291" s="7" t="s">
        <v>11</v>
      </c>
      <c r="E291" s="7" t="s">
        <v>6043</v>
      </c>
      <c r="F291" s="7" t="s">
        <v>639</v>
      </c>
      <c r="G291" s="1" t="s">
        <v>6531</v>
      </c>
      <c r="H291" s="206" t="s">
        <v>3697</v>
      </c>
      <c r="J291" s="7"/>
    </row>
    <row r="292" spans="1:10">
      <c r="A292" s="200">
        <v>45944</v>
      </c>
      <c r="B292" s="201">
        <v>45945</v>
      </c>
      <c r="C292" s="116" t="s">
        <v>6209</v>
      </c>
      <c r="D292" s="7" t="s">
        <v>11</v>
      </c>
      <c r="E292" s="7" t="s">
        <v>6043</v>
      </c>
      <c r="F292" s="7" t="s">
        <v>639</v>
      </c>
      <c r="G292" s="1" t="s">
        <v>6531</v>
      </c>
      <c r="H292" s="206" t="s">
        <v>3697</v>
      </c>
      <c r="J292" s="7"/>
    </row>
    <row r="293" spans="1:10">
      <c r="A293" s="200">
        <v>45944</v>
      </c>
      <c r="B293" s="201">
        <v>45945</v>
      </c>
      <c r="C293" s="116" t="s">
        <v>6210</v>
      </c>
      <c r="D293" s="7" t="s">
        <v>11</v>
      </c>
      <c r="E293" s="7" t="s">
        <v>6043</v>
      </c>
      <c r="F293" s="7" t="s">
        <v>639</v>
      </c>
      <c r="G293" s="1" t="s">
        <v>6531</v>
      </c>
      <c r="H293" s="206" t="s">
        <v>3697</v>
      </c>
      <c r="J293" s="7"/>
    </row>
    <row r="294" spans="1:10">
      <c r="A294" s="200">
        <v>45944</v>
      </c>
      <c r="B294" s="201">
        <v>45945</v>
      </c>
      <c r="C294" s="116" t="s">
        <v>6211</v>
      </c>
      <c r="D294" s="7" t="s">
        <v>11</v>
      </c>
      <c r="E294" s="7" t="s">
        <v>6043</v>
      </c>
      <c r="F294" s="7" t="s">
        <v>639</v>
      </c>
      <c r="G294" s="1" t="s">
        <v>6531</v>
      </c>
      <c r="H294" s="206" t="s">
        <v>3697</v>
      </c>
      <c r="J294" s="7"/>
    </row>
    <row r="295" spans="1:10">
      <c r="A295" s="200">
        <v>45944</v>
      </c>
      <c r="B295" s="201">
        <v>45945</v>
      </c>
      <c r="C295" s="116" t="s">
        <v>6214</v>
      </c>
      <c r="D295" s="7" t="s">
        <v>11</v>
      </c>
      <c r="E295" s="7" t="s">
        <v>6043</v>
      </c>
      <c r="F295" s="7" t="s">
        <v>639</v>
      </c>
      <c r="G295" s="1" t="s">
        <v>6531</v>
      </c>
      <c r="H295" s="206" t="s">
        <v>3697</v>
      </c>
      <c r="J295" s="7"/>
    </row>
    <row r="296" spans="1:10">
      <c r="A296" s="200">
        <v>45944</v>
      </c>
      <c r="B296" s="201">
        <v>45945</v>
      </c>
      <c r="C296" s="116" t="s">
        <v>6212</v>
      </c>
      <c r="D296" s="7" t="s">
        <v>11</v>
      </c>
      <c r="E296" s="7" t="s">
        <v>6043</v>
      </c>
      <c r="F296" s="7" t="s">
        <v>639</v>
      </c>
      <c r="G296" s="1" t="s">
        <v>6531</v>
      </c>
      <c r="H296" s="206" t="s">
        <v>3697</v>
      </c>
      <c r="J296" s="7"/>
    </row>
    <row r="297" spans="1:10">
      <c r="A297" s="200">
        <v>45944</v>
      </c>
      <c r="B297" s="201">
        <v>45945</v>
      </c>
      <c r="C297" s="116" t="s">
        <v>6213</v>
      </c>
      <c r="D297" s="7" t="s">
        <v>11</v>
      </c>
      <c r="E297" s="7" t="s">
        <v>6043</v>
      </c>
      <c r="F297" s="7" t="s">
        <v>639</v>
      </c>
      <c r="G297" s="1" t="s">
        <v>6531</v>
      </c>
      <c r="H297" s="206" t="s">
        <v>3697</v>
      </c>
      <c r="J297" s="7"/>
    </row>
    <row r="298" spans="1:10">
      <c r="A298" s="200">
        <v>45944</v>
      </c>
      <c r="B298" s="201">
        <v>45945</v>
      </c>
      <c r="C298" s="116" t="s">
        <v>6228</v>
      </c>
      <c r="D298" s="7" t="s">
        <v>948</v>
      </c>
      <c r="E298" s="7" t="s">
        <v>3933</v>
      </c>
      <c r="F298" s="7" t="s">
        <v>639</v>
      </c>
      <c r="G298" s="1" t="s">
        <v>53</v>
      </c>
      <c r="H298" s="206" t="s">
        <v>3697</v>
      </c>
      <c r="J298" s="7"/>
    </row>
    <row r="299" spans="1:10">
      <c r="A299" s="200">
        <v>45944</v>
      </c>
      <c r="B299" s="61">
        <v>45946</v>
      </c>
      <c r="C299" s="116" t="s">
        <v>6230</v>
      </c>
      <c r="D299" s="7" t="s">
        <v>777</v>
      </c>
      <c r="E299" s="7" t="s">
        <v>24</v>
      </c>
      <c r="F299" s="7" t="s">
        <v>639</v>
      </c>
      <c r="G299" s="1" t="s">
        <v>53</v>
      </c>
      <c r="H299" s="206" t="s">
        <v>3697</v>
      </c>
      <c r="J299" s="7"/>
    </row>
    <row r="300" spans="1:10">
      <c r="A300" s="200">
        <v>45944</v>
      </c>
      <c r="B300" s="61">
        <v>45946</v>
      </c>
      <c r="C300" s="116" t="s">
        <v>6231</v>
      </c>
      <c r="D300" s="7" t="s">
        <v>51</v>
      </c>
      <c r="F300" s="7" t="s">
        <v>648</v>
      </c>
      <c r="G300" s="1" t="s">
        <v>6531</v>
      </c>
      <c r="H300" s="206" t="s">
        <v>3697</v>
      </c>
      <c r="J300" s="7"/>
    </row>
    <row r="301" spans="1:10">
      <c r="A301" s="200">
        <v>45944</v>
      </c>
      <c r="B301" s="61">
        <v>45945</v>
      </c>
      <c r="C301" s="116" t="s">
        <v>6232</v>
      </c>
      <c r="D301" s="7" t="s">
        <v>781</v>
      </c>
      <c r="E301" s="7" t="s">
        <v>3892</v>
      </c>
      <c r="F301" s="7" t="s">
        <v>639</v>
      </c>
      <c r="G301" s="1" t="s">
        <v>53</v>
      </c>
      <c r="H301" s="206" t="s">
        <v>3697</v>
      </c>
      <c r="J301" s="7"/>
    </row>
    <row r="302" spans="1:10">
      <c r="A302" s="200">
        <v>45944</v>
      </c>
      <c r="B302" s="61">
        <v>45946</v>
      </c>
      <c r="C302" s="116" t="s">
        <v>6234</v>
      </c>
      <c r="D302" s="7" t="s">
        <v>802</v>
      </c>
      <c r="F302" s="7" t="s">
        <v>639</v>
      </c>
      <c r="G302" s="1" t="s">
        <v>6531</v>
      </c>
      <c r="H302" s="206" t="s">
        <v>3697</v>
      </c>
      <c r="J302" s="7"/>
    </row>
    <row r="303" spans="1:10">
      <c r="A303" s="200">
        <v>45945</v>
      </c>
      <c r="B303" s="61">
        <v>45946</v>
      </c>
      <c r="C303" s="116" t="s">
        <v>6235</v>
      </c>
      <c r="D303" s="7" t="s">
        <v>6127</v>
      </c>
      <c r="E303" s="7" t="s">
        <v>3892</v>
      </c>
      <c r="F303" s="7" t="s">
        <v>639</v>
      </c>
      <c r="G303" s="1" t="s">
        <v>53</v>
      </c>
      <c r="H303" s="206" t="s">
        <v>3697</v>
      </c>
      <c r="J303" s="7"/>
    </row>
    <row r="304" spans="1:10">
      <c r="A304" s="200">
        <v>45945</v>
      </c>
      <c r="B304" s="61">
        <v>45946</v>
      </c>
      <c r="C304" s="116" t="s">
        <v>6237</v>
      </c>
      <c r="D304" s="7" t="s">
        <v>499</v>
      </c>
      <c r="E304" s="7" t="s">
        <v>3366</v>
      </c>
      <c r="F304" s="7" t="s">
        <v>639</v>
      </c>
      <c r="G304" s="1" t="s">
        <v>6531</v>
      </c>
      <c r="H304" s="206" t="s">
        <v>3697</v>
      </c>
      <c r="J304" s="7"/>
    </row>
    <row r="305" spans="1:10">
      <c r="A305" s="200">
        <v>45945</v>
      </c>
      <c r="B305" s="61">
        <v>45946</v>
      </c>
      <c r="C305" s="116" t="s">
        <v>6240</v>
      </c>
      <c r="D305" s="7" t="s">
        <v>218</v>
      </c>
      <c r="E305" s="7" t="s">
        <v>6417</v>
      </c>
      <c r="F305" s="7" t="s">
        <v>648</v>
      </c>
      <c r="G305" s="1" t="s">
        <v>6531</v>
      </c>
      <c r="H305" s="206" t="s">
        <v>3697</v>
      </c>
      <c r="J305" s="7"/>
    </row>
    <row r="306" spans="1:10">
      <c r="A306" s="200">
        <v>45945</v>
      </c>
      <c r="B306" s="61">
        <v>45946</v>
      </c>
      <c r="C306" s="116" t="s">
        <v>6241</v>
      </c>
      <c r="D306" s="7" t="s">
        <v>218</v>
      </c>
      <c r="E306" s="7" t="s">
        <v>6417</v>
      </c>
      <c r="F306" s="7" t="s">
        <v>648</v>
      </c>
      <c r="G306" s="1" t="s">
        <v>6531</v>
      </c>
      <c r="H306" s="206" t="s">
        <v>3697</v>
      </c>
      <c r="J306" s="7"/>
    </row>
    <row r="307" spans="1:10">
      <c r="A307" s="200">
        <v>45945</v>
      </c>
      <c r="B307" s="61">
        <v>45946</v>
      </c>
      <c r="C307" s="116" t="s">
        <v>6242</v>
      </c>
      <c r="D307" s="7" t="s">
        <v>218</v>
      </c>
      <c r="E307" s="7" t="s">
        <v>6417</v>
      </c>
      <c r="F307" s="7" t="s">
        <v>648</v>
      </c>
      <c r="G307" s="1" t="s">
        <v>6531</v>
      </c>
      <c r="H307" s="206" t="s">
        <v>3697</v>
      </c>
      <c r="J307" s="7"/>
    </row>
    <row r="308" spans="1:10">
      <c r="A308" s="200">
        <v>45945</v>
      </c>
      <c r="B308" s="61">
        <v>45946</v>
      </c>
      <c r="C308" s="116" t="s">
        <v>6243</v>
      </c>
      <c r="D308" s="7" t="s">
        <v>167</v>
      </c>
      <c r="F308" s="7" t="s">
        <v>639</v>
      </c>
      <c r="G308" s="1" t="s">
        <v>6531</v>
      </c>
      <c r="H308" s="206" t="s">
        <v>3697</v>
      </c>
      <c r="J308" s="7"/>
    </row>
    <row r="309" spans="1:10">
      <c r="A309" s="200">
        <v>45945</v>
      </c>
      <c r="B309" s="61">
        <v>45946</v>
      </c>
      <c r="C309" s="116" t="s">
        <v>6244</v>
      </c>
      <c r="D309" s="7" t="s">
        <v>167</v>
      </c>
      <c r="F309" s="7" t="s">
        <v>639</v>
      </c>
      <c r="G309" s="1" t="s">
        <v>6531</v>
      </c>
      <c r="H309" s="206" t="s">
        <v>3697</v>
      </c>
      <c r="J309" s="7"/>
    </row>
    <row r="310" spans="1:10">
      <c r="A310" s="200">
        <v>45945</v>
      </c>
      <c r="B310" s="61">
        <v>45946</v>
      </c>
      <c r="C310" s="116" t="s">
        <v>6245</v>
      </c>
      <c r="D310" s="7" t="s">
        <v>263</v>
      </c>
      <c r="E310" s="7" t="s">
        <v>6428</v>
      </c>
      <c r="F310" s="7" t="s">
        <v>639</v>
      </c>
      <c r="G310" s="1" t="s">
        <v>6531</v>
      </c>
      <c r="H310" s="206" t="s">
        <v>3697</v>
      </c>
      <c r="J310" s="7"/>
    </row>
    <row r="311" spans="1:10">
      <c r="A311" s="200">
        <v>45945</v>
      </c>
      <c r="B311" s="61">
        <v>45946</v>
      </c>
      <c r="C311" s="116" t="s">
        <v>6246</v>
      </c>
      <c r="D311" s="7" t="s">
        <v>263</v>
      </c>
      <c r="E311" s="7" t="s">
        <v>3690</v>
      </c>
      <c r="F311" s="7" t="s">
        <v>648</v>
      </c>
      <c r="G311" s="1" t="s">
        <v>6531</v>
      </c>
      <c r="H311" s="206" t="s">
        <v>3697</v>
      </c>
      <c r="J311" s="7"/>
    </row>
    <row r="312" spans="1:10">
      <c r="A312" s="200">
        <v>45945</v>
      </c>
      <c r="B312" s="61">
        <v>45946</v>
      </c>
      <c r="C312" s="116" t="s">
        <v>6247</v>
      </c>
      <c r="D312" s="7" t="s">
        <v>167</v>
      </c>
      <c r="E312" s="7" t="s">
        <v>745</v>
      </c>
      <c r="F312" s="7" t="s">
        <v>648</v>
      </c>
      <c r="G312" s="1" t="s">
        <v>6531</v>
      </c>
      <c r="H312" s="206" t="s">
        <v>3697</v>
      </c>
      <c r="J312" s="7"/>
    </row>
    <row r="313" spans="1:10">
      <c r="A313" s="200">
        <v>45945</v>
      </c>
      <c r="B313" s="61">
        <v>45946</v>
      </c>
      <c r="C313" s="116" t="s">
        <v>6248</v>
      </c>
      <c r="D313" s="7" t="s">
        <v>1834</v>
      </c>
      <c r="E313" s="7" t="s">
        <v>24</v>
      </c>
      <c r="F313" s="7" t="s">
        <v>648</v>
      </c>
      <c r="G313" s="1" t="s">
        <v>53</v>
      </c>
      <c r="H313" s="206" t="s">
        <v>3697</v>
      </c>
      <c r="J313" s="7"/>
    </row>
    <row r="314" spans="1:10">
      <c r="A314" s="200">
        <v>45945</v>
      </c>
      <c r="B314" s="61">
        <v>45946</v>
      </c>
      <c r="C314" s="116" t="s">
        <v>6249</v>
      </c>
      <c r="D314" s="7" t="s">
        <v>8</v>
      </c>
      <c r="E314" s="7" t="s">
        <v>6429</v>
      </c>
      <c r="F314" s="7" t="s">
        <v>639</v>
      </c>
      <c r="G314" s="1" t="s">
        <v>6531</v>
      </c>
      <c r="H314" s="206" t="s">
        <v>3697</v>
      </c>
      <c r="J314" s="7"/>
    </row>
    <row r="315" spans="1:10">
      <c r="A315" s="200">
        <v>45945</v>
      </c>
      <c r="B315" s="61">
        <v>45946</v>
      </c>
      <c r="C315" s="116" t="s">
        <v>6250</v>
      </c>
      <c r="D315" s="7" t="s">
        <v>8</v>
      </c>
      <c r="E315" s="7" t="s">
        <v>6430</v>
      </c>
      <c r="F315" s="7" t="s">
        <v>639</v>
      </c>
      <c r="G315" s="1" t="s">
        <v>6531</v>
      </c>
      <c r="H315" s="206" t="s">
        <v>3697</v>
      </c>
      <c r="J315" s="7"/>
    </row>
    <row r="316" spans="1:10">
      <c r="A316" s="200">
        <v>45945</v>
      </c>
      <c r="B316" s="61">
        <v>45946</v>
      </c>
      <c r="C316" s="116" t="s">
        <v>6275</v>
      </c>
      <c r="D316" s="7" t="s">
        <v>827</v>
      </c>
      <c r="E316" s="7" t="s">
        <v>3921</v>
      </c>
      <c r="F316" s="7" t="s">
        <v>648</v>
      </c>
      <c r="G316" s="1" t="s">
        <v>6531</v>
      </c>
      <c r="H316" s="206" t="s">
        <v>3697</v>
      </c>
      <c r="J316" s="7"/>
    </row>
    <row r="317" spans="1:10">
      <c r="A317" s="200">
        <v>45945</v>
      </c>
      <c r="B317" s="61">
        <v>45946</v>
      </c>
      <c r="C317" s="116" t="s">
        <v>6276</v>
      </c>
      <c r="D317" s="7" t="s">
        <v>499</v>
      </c>
      <c r="F317" s="7" t="s">
        <v>639</v>
      </c>
      <c r="G317" s="1" t="s">
        <v>6531</v>
      </c>
      <c r="H317" s="206" t="s">
        <v>3697</v>
      </c>
      <c r="J317" s="7"/>
    </row>
    <row r="318" spans="1:10">
      <c r="A318" s="200">
        <v>45945</v>
      </c>
      <c r="B318" s="61">
        <v>45946</v>
      </c>
      <c r="C318" s="116" t="s">
        <v>6279</v>
      </c>
      <c r="D318" s="7" t="s">
        <v>741</v>
      </c>
      <c r="E318" s="7" t="s">
        <v>4119</v>
      </c>
      <c r="F318" s="7" t="s">
        <v>639</v>
      </c>
      <c r="G318" s="1" t="s">
        <v>6531</v>
      </c>
      <c r="H318" s="206" t="s">
        <v>3697</v>
      </c>
      <c r="J318" s="7"/>
    </row>
    <row r="319" spans="1:10">
      <c r="A319" s="200">
        <v>45945</v>
      </c>
      <c r="B319" s="61">
        <v>45946</v>
      </c>
      <c r="C319" s="116" t="s">
        <v>6280</v>
      </c>
      <c r="D319" s="7" t="s">
        <v>741</v>
      </c>
      <c r="E319" s="7" t="s">
        <v>6420</v>
      </c>
      <c r="F319" s="7" t="s">
        <v>648</v>
      </c>
      <c r="G319" s="1" t="s">
        <v>6531</v>
      </c>
      <c r="H319" s="206" t="s">
        <v>3697</v>
      </c>
      <c r="J319" s="7"/>
    </row>
    <row r="320" spans="1:10">
      <c r="A320" s="200">
        <v>45945</v>
      </c>
      <c r="B320" s="61">
        <v>45946</v>
      </c>
      <c r="C320" s="116" t="s">
        <v>6281</v>
      </c>
      <c r="D320" s="7" t="s">
        <v>741</v>
      </c>
      <c r="E320" s="7" t="s">
        <v>6421</v>
      </c>
      <c r="F320" s="7" t="s">
        <v>648</v>
      </c>
      <c r="G320" s="1" t="s">
        <v>6531</v>
      </c>
      <c r="H320" s="206" t="s">
        <v>3697</v>
      </c>
      <c r="J320" s="7"/>
    </row>
    <row r="321" spans="1:10">
      <c r="A321" s="200">
        <v>45945</v>
      </c>
      <c r="B321" s="61">
        <v>45946</v>
      </c>
      <c r="C321" s="116" t="s">
        <v>6282</v>
      </c>
      <c r="D321" s="7" t="s">
        <v>741</v>
      </c>
      <c r="E321" s="7" t="s">
        <v>6421</v>
      </c>
      <c r="F321" s="7" t="s">
        <v>639</v>
      </c>
      <c r="G321" s="1" t="s">
        <v>6531</v>
      </c>
      <c r="H321" s="206" t="s">
        <v>3697</v>
      </c>
      <c r="J321" s="7"/>
    </row>
    <row r="322" spans="1:10">
      <c r="A322" s="200">
        <v>45945</v>
      </c>
      <c r="B322" s="61">
        <v>45946</v>
      </c>
      <c r="C322" s="116" t="s">
        <v>6283</v>
      </c>
      <c r="D322" s="7" t="s">
        <v>744</v>
      </c>
      <c r="E322" s="7" t="s">
        <v>3892</v>
      </c>
      <c r="F322" s="7" t="s">
        <v>639</v>
      </c>
      <c r="G322" s="1" t="s">
        <v>53</v>
      </c>
      <c r="H322" s="206" t="s">
        <v>3697</v>
      </c>
      <c r="J322" s="7"/>
    </row>
    <row r="323" spans="1:10">
      <c r="A323" s="200">
        <v>45945</v>
      </c>
      <c r="B323" s="61">
        <v>45946</v>
      </c>
      <c r="C323" s="116" t="s">
        <v>6284</v>
      </c>
      <c r="D323" s="7" t="s">
        <v>51</v>
      </c>
      <c r="F323" s="7" t="s">
        <v>648</v>
      </c>
      <c r="G323" s="1" t="s">
        <v>6531</v>
      </c>
      <c r="H323" s="206" t="s">
        <v>3697</v>
      </c>
      <c r="J323" s="7"/>
    </row>
    <row r="324" spans="1:10">
      <c r="A324" s="200">
        <v>45945</v>
      </c>
      <c r="B324" s="61">
        <v>45946</v>
      </c>
      <c r="C324" s="116" t="s">
        <v>6285</v>
      </c>
      <c r="D324" s="7" t="s">
        <v>741</v>
      </c>
      <c r="E324" s="7" t="s">
        <v>6427</v>
      </c>
      <c r="F324" s="7" t="s">
        <v>639</v>
      </c>
      <c r="G324" s="1" t="s">
        <v>6531</v>
      </c>
      <c r="H324" s="206" t="s">
        <v>3697</v>
      </c>
      <c r="J324" s="7"/>
    </row>
    <row r="325" spans="1:10">
      <c r="A325" s="200">
        <v>45945</v>
      </c>
      <c r="B325" s="61">
        <v>45946</v>
      </c>
      <c r="C325" s="116" t="s">
        <v>6286</v>
      </c>
      <c r="D325" s="7" t="s">
        <v>741</v>
      </c>
      <c r="E325" s="7" t="s">
        <v>6421</v>
      </c>
      <c r="F325" s="7" t="s">
        <v>639</v>
      </c>
      <c r="G325" s="1" t="s">
        <v>6531</v>
      </c>
      <c r="H325" s="206" t="s">
        <v>3697</v>
      </c>
      <c r="J325" s="7"/>
    </row>
    <row r="326" spans="1:10">
      <c r="A326" s="200">
        <v>45945</v>
      </c>
      <c r="B326" s="61">
        <v>45946</v>
      </c>
      <c r="C326" s="116" t="s">
        <v>6288</v>
      </c>
      <c r="D326" s="7" t="s">
        <v>744</v>
      </c>
      <c r="E326" s="7" t="s">
        <v>3892</v>
      </c>
      <c r="F326" s="7" t="s">
        <v>639</v>
      </c>
      <c r="G326" s="1" t="s">
        <v>53</v>
      </c>
      <c r="H326" s="206" t="s">
        <v>3697</v>
      </c>
      <c r="J326" s="7"/>
    </row>
    <row r="327" spans="1:10">
      <c r="A327" s="200">
        <v>45945</v>
      </c>
      <c r="B327" s="61">
        <v>45946</v>
      </c>
      <c r="C327" s="116" t="s">
        <v>6289</v>
      </c>
      <c r="D327" s="7" t="s">
        <v>744</v>
      </c>
      <c r="E327" s="7" t="s">
        <v>3892</v>
      </c>
      <c r="F327" s="7" t="s">
        <v>639</v>
      </c>
      <c r="G327" s="1" t="s">
        <v>53</v>
      </c>
      <c r="H327" s="206" t="s">
        <v>3697</v>
      </c>
      <c r="J327" s="7"/>
    </row>
    <row r="328" spans="1:10">
      <c r="A328" s="200">
        <v>45945</v>
      </c>
      <c r="B328" s="61">
        <v>45946</v>
      </c>
      <c r="C328" s="116" t="s">
        <v>6290</v>
      </c>
      <c r="D328" s="7" t="s">
        <v>741</v>
      </c>
      <c r="E328" s="7" t="s">
        <v>6426</v>
      </c>
      <c r="F328" s="7" t="s">
        <v>639</v>
      </c>
      <c r="G328" s="1" t="s">
        <v>6531</v>
      </c>
      <c r="H328" s="206" t="s">
        <v>3697</v>
      </c>
      <c r="J328" s="7"/>
    </row>
    <row r="329" spans="1:10">
      <c r="A329" s="200">
        <v>45945</v>
      </c>
      <c r="B329" s="61">
        <v>45946</v>
      </c>
      <c r="C329" s="116" t="s">
        <v>6291</v>
      </c>
      <c r="D329" s="7" t="s">
        <v>744</v>
      </c>
      <c r="E329" s="7" t="s">
        <v>3892</v>
      </c>
      <c r="F329" s="7" t="s">
        <v>639</v>
      </c>
      <c r="G329" s="1" t="s">
        <v>53</v>
      </c>
      <c r="H329" s="206" t="s">
        <v>3697</v>
      </c>
      <c r="J329" s="7"/>
    </row>
    <row r="330" spans="1:10">
      <c r="A330" s="200">
        <v>45945</v>
      </c>
      <c r="B330" s="61">
        <v>45946</v>
      </c>
      <c r="C330" s="116" t="s">
        <v>6297</v>
      </c>
      <c r="D330" s="7" t="s">
        <v>744</v>
      </c>
      <c r="E330" s="7" t="s">
        <v>3892</v>
      </c>
      <c r="F330" s="7" t="s">
        <v>639</v>
      </c>
      <c r="G330" s="1" t="s">
        <v>53</v>
      </c>
      <c r="H330" s="206" t="s">
        <v>3697</v>
      </c>
      <c r="J330" s="7"/>
    </row>
    <row r="331" spans="1:10">
      <c r="A331" s="200">
        <v>45945</v>
      </c>
      <c r="B331" s="61">
        <v>45946</v>
      </c>
      <c r="C331" s="116" t="s">
        <v>6305</v>
      </c>
      <c r="D331" s="7" t="s">
        <v>1507</v>
      </c>
      <c r="E331" s="7" t="s">
        <v>3933</v>
      </c>
      <c r="F331" s="7" t="s">
        <v>616</v>
      </c>
      <c r="G331" s="1" t="s">
        <v>53</v>
      </c>
      <c r="H331" s="206" t="s">
        <v>3697</v>
      </c>
      <c r="J331" s="7"/>
    </row>
    <row r="332" spans="1:10">
      <c r="A332" s="200">
        <v>45945</v>
      </c>
      <c r="B332" s="61">
        <v>45946</v>
      </c>
      <c r="C332" s="116" t="s">
        <v>6309</v>
      </c>
      <c r="D332" s="7" t="s">
        <v>1507</v>
      </c>
      <c r="E332" s="7" t="s">
        <v>3933</v>
      </c>
      <c r="F332" s="7" t="s">
        <v>616</v>
      </c>
      <c r="G332" s="1" t="s">
        <v>53</v>
      </c>
      <c r="H332" s="206" t="s">
        <v>3697</v>
      </c>
      <c r="J332" s="7"/>
    </row>
    <row r="333" spans="1:10">
      <c r="A333" s="200">
        <v>45945</v>
      </c>
      <c r="B333" s="61">
        <v>45946</v>
      </c>
      <c r="C333" s="116" t="s">
        <v>3991</v>
      </c>
      <c r="D333" s="7" t="s">
        <v>218</v>
      </c>
      <c r="F333" s="7" t="s">
        <v>616</v>
      </c>
      <c r="G333" s="1" t="s">
        <v>6531</v>
      </c>
      <c r="H333" s="206" t="s">
        <v>3697</v>
      </c>
      <c r="J333" s="7"/>
    </row>
    <row r="334" spans="1:10">
      <c r="A334" s="200">
        <v>45945</v>
      </c>
      <c r="B334" s="61">
        <v>45946</v>
      </c>
      <c r="C334" s="116" t="s">
        <v>6314</v>
      </c>
      <c r="D334" s="7" t="s">
        <v>741</v>
      </c>
      <c r="E334" s="7" t="s">
        <v>6422</v>
      </c>
      <c r="F334" s="7" t="s">
        <v>639</v>
      </c>
      <c r="G334" s="1" t="s">
        <v>6531</v>
      </c>
      <c r="H334" s="206" t="s">
        <v>3697</v>
      </c>
      <c r="J334" s="7"/>
    </row>
    <row r="335" spans="1:10">
      <c r="A335" s="200">
        <v>45945</v>
      </c>
      <c r="B335" s="61">
        <v>45946</v>
      </c>
      <c r="C335" s="116" t="s">
        <v>6316</v>
      </c>
      <c r="D335" s="7" t="s">
        <v>499</v>
      </c>
      <c r="F335" s="7" t="s">
        <v>616</v>
      </c>
      <c r="G335" s="1" t="s">
        <v>6531</v>
      </c>
      <c r="H335" s="206" t="s">
        <v>3697</v>
      </c>
      <c r="J335" s="7"/>
    </row>
    <row r="336" spans="1:10">
      <c r="A336" s="200">
        <v>45945</v>
      </c>
      <c r="B336" s="61">
        <v>45946</v>
      </c>
      <c r="C336" s="116" t="s">
        <v>6317</v>
      </c>
      <c r="D336" s="7" t="s">
        <v>741</v>
      </c>
      <c r="E336" s="7" t="s">
        <v>6421</v>
      </c>
      <c r="F336" s="7" t="s">
        <v>639</v>
      </c>
      <c r="G336" s="1" t="s">
        <v>6531</v>
      </c>
      <c r="H336" s="206" t="s">
        <v>3697</v>
      </c>
      <c r="J336" s="7"/>
    </row>
    <row r="337" spans="1:10">
      <c r="A337" s="200">
        <v>45945</v>
      </c>
      <c r="B337" s="61">
        <v>45946</v>
      </c>
      <c r="C337" s="116" t="s">
        <v>6319</v>
      </c>
      <c r="D337" s="7" t="s">
        <v>1507</v>
      </c>
      <c r="E337" s="7" t="s">
        <v>3933</v>
      </c>
      <c r="F337" s="7" t="s">
        <v>616</v>
      </c>
      <c r="G337" s="1" t="s">
        <v>53</v>
      </c>
      <c r="H337" s="206" t="s">
        <v>3697</v>
      </c>
      <c r="J337" s="7"/>
    </row>
    <row r="338" spans="1:10">
      <c r="A338" s="200">
        <v>45945</v>
      </c>
      <c r="B338" s="61">
        <v>45946</v>
      </c>
      <c r="C338" s="116" t="s">
        <v>6323</v>
      </c>
      <c r="D338" s="7" t="s">
        <v>2043</v>
      </c>
      <c r="E338" s="7" t="s">
        <v>24</v>
      </c>
      <c r="F338" s="7" t="s">
        <v>639</v>
      </c>
      <c r="G338" s="1" t="s">
        <v>53</v>
      </c>
      <c r="H338" s="206" t="s">
        <v>3697</v>
      </c>
      <c r="J338" s="7"/>
    </row>
    <row r="339" spans="1:10">
      <c r="A339" s="200">
        <v>45945</v>
      </c>
      <c r="B339" s="61">
        <v>45947</v>
      </c>
      <c r="C339" s="116" t="s">
        <v>6325</v>
      </c>
      <c r="D339" s="7" t="s">
        <v>2012</v>
      </c>
      <c r="E339" s="7" t="s">
        <v>3933</v>
      </c>
      <c r="F339" s="7" t="s">
        <v>639</v>
      </c>
      <c r="G339" s="1" t="s">
        <v>53</v>
      </c>
      <c r="H339" s="206" t="s">
        <v>3697</v>
      </c>
      <c r="J339" s="7"/>
    </row>
    <row r="340" spans="1:10">
      <c r="A340" s="200">
        <v>45945</v>
      </c>
      <c r="B340" s="61">
        <v>45947</v>
      </c>
      <c r="C340" s="116" t="s">
        <v>6327</v>
      </c>
      <c r="D340" s="7" t="s">
        <v>2012</v>
      </c>
      <c r="E340" s="7" t="s">
        <v>3933</v>
      </c>
      <c r="F340" s="7" t="s">
        <v>639</v>
      </c>
      <c r="G340" s="1" t="s">
        <v>53</v>
      </c>
      <c r="H340" s="206" t="s">
        <v>3697</v>
      </c>
      <c r="J340" s="7"/>
    </row>
    <row r="341" spans="1:10">
      <c r="A341" s="200">
        <v>45945</v>
      </c>
      <c r="B341" s="61">
        <v>45947</v>
      </c>
      <c r="C341" s="116" t="s">
        <v>6328</v>
      </c>
      <c r="D341" s="7" t="s">
        <v>167</v>
      </c>
      <c r="E341" s="7" t="s">
        <v>6432</v>
      </c>
      <c r="F341" s="7" t="s">
        <v>639</v>
      </c>
      <c r="G341" s="1" t="s">
        <v>6531</v>
      </c>
      <c r="H341" s="206" t="s">
        <v>3697</v>
      </c>
      <c r="J341" s="7"/>
    </row>
    <row r="342" spans="1:10">
      <c r="A342" s="200">
        <v>45945</v>
      </c>
      <c r="B342" s="61">
        <v>45947</v>
      </c>
      <c r="C342" s="116" t="s">
        <v>6329</v>
      </c>
      <c r="D342" s="7" t="s">
        <v>1748</v>
      </c>
      <c r="E342" s="7" t="s">
        <v>3892</v>
      </c>
      <c r="F342" s="7" t="s">
        <v>616</v>
      </c>
      <c r="G342" s="1" t="s">
        <v>53</v>
      </c>
      <c r="H342" s="206" t="s">
        <v>3697</v>
      </c>
      <c r="J342" s="7"/>
    </row>
    <row r="343" spans="1:10">
      <c r="A343" s="200">
        <v>45945</v>
      </c>
      <c r="B343" s="61">
        <v>45947</v>
      </c>
      <c r="C343" s="116" t="s">
        <v>6330</v>
      </c>
      <c r="D343" s="7" t="s">
        <v>781</v>
      </c>
      <c r="E343" s="7" t="s">
        <v>3892</v>
      </c>
      <c r="F343" s="7" t="s">
        <v>639</v>
      </c>
      <c r="G343" s="1" t="s">
        <v>53</v>
      </c>
      <c r="H343" s="206" t="s">
        <v>3697</v>
      </c>
      <c r="J343" s="7"/>
    </row>
    <row r="344" spans="1:10">
      <c r="A344" s="200">
        <v>45945</v>
      </c>
      <c r="B344" s="61">
        <v>45947</v>
      </c>
      <c r="C344" s="116" t="s">
        <v>6331</v>
      </c>
      <c r="D344" s="7" t="s">
        <v>744</v>
      </c>
      <c r="E344" s="7" t="s">
        <v>3892</v>
      </c>
      <c r="F344" s="7" t="s">
        <v>639</v>
      </c>
      <c r="G344" s="1" t="s">
        <v>53</v>
      </c>
      <c r="H344" s="206" t="s">
        <v>3697</v>
      </c>
      <c r="J344" s="7"/>
    </row>
    <row r="345" spans="1:10">
      <c r="A345" s="200">
        <v>45945</v>
      </c>
      <c r="B345" s="61">
        <v>45947</v>
      </c>
      <c r="C345" s="116" t="s">
        <v>6332</v>
      </c>
      <c r="D345" s="7" t="s">
        <v>942</v>
      </c>
      <c r="E345" s="7" t="s">
        <v>3933</v>
      </c>
      <c r="F345" s="7" t="s">
        <v>639</v>
      </c>
      <c r="G345" s="1" t="s">
        <v>53</v>
      </c>
      <c r="H345" s="206" t="s">
        <v>3697</v>
      </c>
      <c r="J345" s="7"/>
    </row>
    <row r="346" spans="1:10">
      <c r="A346" s="200">
        <v>45945</v>
      </c>
      <c r="B346" s="61">
        <v>45947</v>
      </c>
      <c r="C346" s="116" t="s">
        <v>6333</v>
      </c>
      <c r="D346" s="7" t="s">
        <v>432</v>
      </c>
      <c r="E346" s="7" t="s">
        <v>3933</v>
      </c>
      <c r="F346" s="7" t="s">
        <v>639</v>
      </c>
      <c r="G346" s="1" t="s">
        <v>53</v>
      </c>
      <c r="H346" s="206" t="s">
        <v>3697</v>
      </c>
      <c r="J346" s="7"/>
    </row>
    <row r="347" spans="1:10">
      <c r="A347" s="200">
        <v>45945</v>
      </c>
      <c r="B347" s="61">
        <v>45947</v>
      </c>
      <c r="C347" s="116" t="s">
        <v>6334</v>
      </c>
      <c r="D347" s="7" t="s">
        <v>218</v>
      </c>
      <c r="E347" s="7" t="s">
        <v>6418</v>
      </c>
      <c r="F347" s="7" t="s">
        <v>639</v>
      </c>
      <c r="G347" s="1" t="s">
        <v>6531</v>
      </c>
      <c r="H347" s="206" t="s">
        <v>3697</v>
      </c>
      <c r="J347" s="7"/>
    </row>
    <row r="348" spans="1:10">
      <c r="A348" s="200">
        <v>45945</v>
      </c>
      <c r="B348" s="61">
        <v>45947</v>
      </c>
      <c r="C348" s="116" t="s">
        <v>6335</v>
      </c>
      <c r="D348" s="7" t="s">
        <v>2012</v>
      </c>
      <c r="E348" s="7" t="s">
        <v>3933</v>
      </c>
      <c r="F348" s="7" t="s">
        <v>639</v>
      </c>
      <c r="G348" s="1" t="s">
        <v>53</v>
      </c>
      <c r="H348" s="206" t="s">
        <v>3697</v>
      </c>
      <c r="J348" s="7"/>
    </row>
    <row r="349" spans="1:10">
      <c r="A349" s="200">
        <v>45945</v>
      </c>
      <c r="B349" s="61">
        <v>45947</v>
      </c>
      <c r="C349" s="116" t="s">
        <v>6338</v>
      </c>
      <c r="D349" s="7" t="s">
        <v>744</v>
      </c>
      <c r="E349" s="7" t="s">
        <v>3892</v>
      </c>
      <c r="F349" s="7" t="s">
        <v>639</v>
      </c>
      <c r="G349" s="1" t="s">
        <v>53</v>
      </c>
      <c r="H349" s="206" t="s">
        <v>3697</v>
      </c>
      <c r="J349" s="7"/>
    </row>
    <row r="350" spans="1:10">
      <c r="A350" s="61">
        <v>45946</v>
      </c>
      <c r="B350" s="61">
        <v>45947</v>
      </c>
      <c r="C350" s="116" t="s">
        <v>6339</v>
      </c>
      <c r="D350" s="7" t="s">
        <v>744</v>
      </c>
      <c r="E350" s="7" t="s">
        <v>3892</v>
      </c>
      <c r="F350" s="7" t="s">
        <v>639</v>
      </c>
      <c r="G350" s="1" t="s">
        <v>53</v>
      </c>
      <c r="H350" s="206" t="s">
        <v>3697</v>
      </c>
      <c r="J350" s="7"/>
    </row>
    <row r="351" spans="1:10">
      <c r="A351" s="61">
        <v>45946</v>
      </c>
      <c r="B351" s="61">
        <v>45947</v>
      </c>
      <c r="C351" s="116" t="s">
        <v>6340</v>
      </c>
      <c r="D351" s="7" t="s">
        <v>781</v>
      </c>
      <c r="E351" s="7" t="s">
        <v>3892</v>
      </c>
      <c r="F351" s="7" t="s">
        <v>639</v>
      </c>
      <c r="G351" s="1" t="s">
        <v>53</v>
      </c>
      <c r="H351" s="206" t="s">
        <v>3697</v>
      </c>
      <c r="J351" s="7"/>
    </row>
    <row r="352" spans="1:10">
      <c r="A352" s="61">
        <v>45946</v>
      </c>
      <c r="B352" s="61">
        <v>45947</v>
      </c>
      <c r="C352" s="116" t="s">
        <v>6341</v>
      </c>
      <c r="D352" s="7" t="s">
        <v>432</v>
      </c>
      <c r="E352" s="7" t="s">
        <v>3933</v>
      </c>
      <c r="F352" s="7" t="s">
        <v>648</v>
      </c>
      <c r="G352" s="1" t="s">
        <v>53</v>
      </c>
      <c r="H352" s="206" t="s">
        <v>3697</v>
      </c>
      <c r="J352" s="7"/>
    </row>
    <row r="353" spans="1:10">
      <c r="A353" s="61">
        <v>45946</v>
      </c>
      <c r="B353" s="61">
        <v>45947</v>
      </c>
      <c r="C353" s="116" t="s">
        <v>6342</v>
      </c>
      <c r="D353" s="7" t="s">
        <v>499</v>
      </c>
      <c r="E353" s="7" t="s">
        <v>6419</v>
      </c>
      <c r="F353" s="7" t="s">
        <v>639</v>
      </c>
      <c r="G353" s="1" t="s">
        <v>6531</v>
      </c>
      <c r="H353" s="206" t="s">
        <v>3697</v>
      </c>
      <c r="J353" s="7"/>
    </row>
    <row r="354" spans="1:10">
      <c r="A354" s="61">
        <v>45946</v>
      </c>
      <c r="B354" s="61">
        <v>45947</v>
      </c>
      <c r="C354" s="116" t="s">
        <v>6343</v>
      </c>
      <c r="D354" s="7" t="s">
        <v>499</v>
      </c>
      <c r="E354" s="7" t="s">
        <v>745</v>
      </c>
      <c r="F354" s="7" t="s">
        <v>648</v>
      </c>
      <c r="G354" s="1" t="s">
        <v>6531</v>
      </c>
      <c r="H354" s="206" t="s">
        <v>3697</v>
      </c>
      <c r="J354" s="7"/>
    </row>
    <row r="355" spans="1:10">
      <c r="A355" s="61">
        <v>45946</v>
      </c>
      <c r="B355" s="61">
        <v>45947</v>
      </c>
      <c r="C355" s="116" t="s">
        <v>6344</v>
      </c>
      <c r="D355" s="7" t="s">
        <v>741</v>
      </c>
      <c r="E355" s="7" t="s">
        <v>745</v>
      </c>
      <c r="F355" s="7" t="s">
        <v>648</v>
      </c>
      <c r="G355" s="1" t="s">
        <v>6531</v>
      </c>
      <c r="H355" s="206" t="s">
        <v>3697</v>
      </c>
      <c r="J355" s="7"/>
    </row>
    <row r="356" spans="1:10">
      <c r="A356" s="61">
        <v>45946</v>
      </c>
      <c r="B356" s="61">
        <v>45947</v>
      </c>
      <c r="C356" s="116" t="s">
        <v>6345</v>
      </c>
      <c r="D356" s="7" t="s">
        <v>741</v>
      </c>
      <c r="E356" s="7" t="s">
        <v>745</v>
      </c>
      <c r="F356" s="7" t="s">
        <v>648</v>
      </c>
      <c r="G356" s="1" t="s">
        <v>6531</v>
      </c>
      <c r="H356" s="206" t="s">
        <v>3697</v>
      </c>
      <c r="J356" s="7"/>
    </row>
    <row r="357" spans="1:10">
      <c r="A357" s="61">
        <v>45946</v>
      </c>
      <c r="B357" s="61">
        <v>45947</v>
      </c>
      <c r="C357" s="116" t="s">
        <v>6346</v>
      </c>
      <c r="D357" s="7" t="s">
        <v>948</v>
      </c>
      <c r="E357" s="7" t="s">
        <v>3933</v>
      </c>
      <c r="F357" s="7" t="s">
        <v>616</v>
      </c>
      <c r="G357" s="1" t="s">
        <v>53</v>
      </c>
      <c r="H357" s="206" t="s">
        <v>3697</v>
      </c>
      <c r="J357" s="7"/>
    </row>
    <row r="358" spans="1:10">
      <c r="A358" s="61">
        <v>45946</v>
      </c>
      <c r="B358" s="61">
        <v>45947</v>
      </c>
      <c r="C358" s="116" t="s">
        <v>809</v>
      </c>
      <c r="D358" s="7" t="s">
        <v>218</v>
      </c>
      <c r="F358" s="7" t="s">
        <v>616</v>
      </c>
      <c r="G358" s="1" t="s">
        <v>6531</v>
      </c>
      <c r="H358" s="206" t="s">
        <v>3697</v>
      </c>
      <c r="J358" s="7"/>
    </row>
    <row r="359" spans="1:10">
      <c r="A359" s="61">
        <v>45946</v>
      </c>
      <c r="B359" s="61">
        <v>45947</v>
      </c>
      <c r="C359" s="116" t="s">
        <v>6350</v>
      </c>
      <c r="D359" s="7" t="s">
        <v>3894</v>
      </c>
      <c r="E359" s="7" t="s">
        <v>3892</v>
      </c>
      <c r="F359" s="7" t="s">
        <v>639</v>
      </c>
      <c r="G359" s="1" t="s">
        <v>53</v>
      </c>
      <c r="H359" s="206" t="s">
        <v>3697</v>
      </c>
      <c r="J359" s="7"/>
    </row>
    <row r="360" spans="1:10">
      <c r="A360" s="61">
        <v>45946</v>
      </c>
      <c r="B360" s="61">
        <v>45947</v>
      </c>
      <c r="C360" s="116" t="s">
        <v>6351</v>
      </c>
      <c r="D360" s="7" t="s">
        <v>781</v>
      </c>
      <c r="E360" s="7" t="s">
        <v>3892</v>
      </c>
      <c r="F360" s="7" t="s">
        <v>639</v>
      </c>
      <c r="G360" s="1" t="s">
        <v>53</v>
      </c>
      <c r="H360" s="206" t="s">
        <v>3697</v>
      </c>
      <c r="J360" s="7"/>
    </row>
    <row r="361" spans="1:10">
      <c r="A361" s="61">
        <v>45946</v>
      </c>
      <c r="B361" s="61">
        <v>45947</v>
      </c>
      <c r="C361" s="116" t="s">
        <v>6352</v>
      </c>
      <c r="D361" s="7" t="s">
        <v>1436</v>
      </c>
      <c r="E361" s="7" t="s">
        <v>3933</v>
      </c>
      <c r="F361" s="7" t="s">
        <v>616</v>
      </c>
      <c r="G361" s="1" t="s">
        <v>53</v>
      </c>
      <c r="H361" s="206" t="s">
        <v>3697</v>
      </c>
      <c r="J361" s="7"/>
    </row>
    <row r="362" spans="1:10">
      <c r="A362" s="61">
        <v>45946</v>
      </c>
      <c r="B362" s="61">
        <v>45947</v>
      </c>
      <c r="C362" s="116" t="s">
        <v>6359</v>
      </c>
      <c r="D362" s="7" t="s">
        <v>4973</v>
      </c>
      <c r="F362" s="7" t="s">
        <v>616</v>
      </c>
      <c r="G362" s="1" t="s">
        <v>6531</v>
      </c>
      <c r="H362" s="206" t="s">
        <v>3697</v>
      </c>
      <c r="J362" s="7"/>
    </row>
    <row r="363" spans="1:10">
      <c r="A363" s="61">
        <v>45946</v>
      </c>
      <c r="B363" s="61">
        <v>45947</v>
      </c>
      <c r="C363" s="116" t="s">
        <v>6362</v>
      </c>
      <c r="D363" s="7" t="s">
        <v>744</v>
      </c>
      <c r="E363" s="7" t="s">
        <v>3892</v>
      </c>
      <c r="F363" s="7" t="s">
        <v>639</v>
      </c>
      <c r="G363" s="1" t="s">
        <v>53</v>
      </c>
      <c r="H363" s="206" t="s">
        <v>3697</v>
      </c>
      <c r="J363" s="7"/>
    </row>
    <row r="364" spans="1:10">
      <c r="A364" s="61">
        <v>45946</v>
      </c>
      <c r="B364" s="61">
        <v>45947</v>
      </c>
      <c r="C364" s="116" t="s">
        <v>6363</v>
      </c>
      <c r="D364" s="7" t="s">
        <v>2012</v>
      </c>
      <c r="E364" s="7" t="s">
        <v>3933</v>
      </c>
      <c r="F364" s="7" t="s">
        <v>616</v>
      </c>
      <c r="G364" s="1" t="s">
        <v>53</v>
      </c>
      <c r="H364" s="206" t="s">
        <v>3697</v>
      </c>
      <c r="J364" s="7"/>
    </row>
    <row r="365" spans="1:10">
      <c r="A365" s="61">
        <v>45946</v>
      </c>
      <c r="B365" s="61">
        <v>45947</v>
      </c>
      <c r="C365" s="116" t="s">
        <v>6364</v>
      </c>
      <c r="D365" s="7" t="s">
        <v>167</v>
      </c>
      <c r="E365" s="7" t="s">
        <v>6433</v>
      </c>
      <c r="F365" s="7" t="s">
        <v>639</v>
      </c>
      <c r="G365" s="1" t="s">
        <v>6531</v>
      </c>
      <c r="H365" s="206" t="s">
        <v>3697</v>
      </c>
      <c r="J365" s="7"/>
    </row>
    <row r="366" spans="1:10">
      <c r="A366" s="61">
        <v>45946</v>
      </c>
      <c r="B366" s="61">
        <v>45947</v>
      </c>
      <c r="C366" s="116" t="s">
        <v>6365</v>
      </c>
      <c r="D366" s="7" t="s">
        <v>741</v>
      </c>
      <c r="E366" s="7" t="s">
        <v>6423</v>
      </c>
      <c r="F366" s="7" t="s">
        <v>639</v>
      </c>
      <c r="G366" s="1" t="s">
        <v>6531</v>
      </c>
      <c r="H366" s="206" t="s">
        <v>3697</v>
      </c>
      <c r="J366" s="7"/>
    </row>
    <row r="367" spans="1:10">
      <c r="A367" s="61">
        <v>45946</v>
      </c>
      <c r="B367" s="61">
        <v>45947</v>
      </c>
      <c r="C367" s="116" t="s">
        <v>6366</v>
      </c>
      <c r="D367" s="7" t="s">
        <v>1975</v>
      </c>
      <c r="E367" s="7" t="s">
        <v>3933</v>
      </c>
      <c r="F367" s="7" t="s">
        <v>639</v>
      </c>
      <c r="G367" s="1" t="s">
        <v>53</v>
      </c>
      <c r="H367" s="206" t="s">
        <v>3697</v>
      </c>
      <c r="J367" s="7"/>
    </row>
    <row r="368" spans="1:10">
      <c r="A368" s="61">
        <v>45946</v>
      </c>
      <c r="B368" s="61">
        <v>45947</v>
      </c>
      <c r="C368" s="116" t="s">
        <v>6369</v>
      </c>
      <c r="D368" s="7" t="s">
        <v>741</v>
      </c>
      <c r="E368" s="7" t="s">
        <v>6424</v>
      </c>
      <c r="F368" s="7" t="s">
        <v>639</v>
      </c>
      <c r="G368" s="1" t="s">
        <v>6531</v>
      </c>
      <c r="H368" s="206" t="s">
        <v>3697</v>
      </c>
      <c r="J368" s="7"/>
    </row>
    <row r="369" spans="1:10">
      <c r="A369" s="61">
        <v>45946</v>
      </c>
      <c r="B369" s="61">
        <v>45947</v>
      </c>
      <c r="C369" s="116" t="s">
        <v>6370</v>
      </c>
      <c r="D369" s="7" t="s">
        <v>1910</v>
      </c>
      <c r="E369" s="7" t="s">
        <v>3933</v>
      </c>
      <c r="F369" s="7" t="s">
        <v>616</v>
      </c>
      <c r="G369" s="1" t="s">
        <v>53</v>
      </c>
      <c r="H369" s="206" t="s">
        <v>3697</v>
      </c>
      <c r="J369" s="7"/>
    </row>
    <row r="370" spans="1:10">
      <c r="A370" s="61">
        <v>45946</v>
      </c>
      <c r="B370" s="61">
        <v>45947</v>
      </c>
      <c r="C370" s="116" t="s">
        <v>6371</v>
      </c>
      <c r="D370" s="7" t="s">
        <v>1910</v>
      </c>
      <c r="E370" s="7" t="s">
        <v>3933</v>
      </c>
      <c r="F370" s="7" t="s">
        <v>616</v>
      </c>
      <c r="G370" s="1" t="s">
        <v>53</v>
      </c>
      <c r="H370" s="206" t="s">
        <v>3697</v>
      </c>
      <c r="J370" s="7"/>
    </row>
    <row r="371" spans="1:10">
      <c r="A371" s="61">
        <v>45946</v>
      </c>
      <c r="B371" s="61">
        <v>45947</v>
      </c>
      <c r="C371" s="116" t="s">
        <v>6373</v>
      </c>
      <c r="D371" s="7" t="s">
        <v>741</v>
      </c>
      <c r="E371" s="7" t="s">
        <v>6425</v>
      </c>
      <c r="F371" s="7" t="s">
        <v>639</v>
      </c>
      <c r="G371" s="1" t="s">
        <v>6531</v>
      </c>
      <c r="H371" s="206" t="s">
        <v>3697</v>
      </c>
      <c r="J371" s="7"/>
    </row>
    <row r="372" spans="1:10">
      <c r="A372" s="61">
        <v>45946</v>
      </c>
      <c r="B372" s="61">
        <v>45947</v>
      </c>
      <c r="C372" s="116" t="s">
        <v>6374</v>
      </c>
      <c r="D372" s="7" t="s">
        <v>277</v>
      </c>
      <c r="E372" s="7" t="s">
        <v>6431</v>
      </c>
      <c r="F372" s="7" t="s">
        <v>639</v>
      </c>
      <c r="G372" s="1" t="s">
        <v>6531</v>
      </c>
      <c r="H372" s="206" t="s">
        <v>3697</v>
      </c>
      <c r="J372" s="7"/>
    </row>
    <row r="373" spans="1:10">
      <c r="A373" s="61">
        <v>45946</v>
      </c>
      <c r="B373" s="61">
        <v>45947</v>
      </c>
      <c r="C373" s="116" t="s">
        <v>6375</v>
      </c>
      <c r="D373" s="7" t="s">
        <v>1507</v>
      </c>
      <c r="E373" s="7" t="s">
        <v>3933</v>
      </c>
      <c r="F373" s="7" t="s">
        <v>616</v>
      </c>
      <c r="G373" s="1" t="s">
        <v>53</v>
      </c>
      <c r="H373" s="206" t="s">
        <v>3697</v>
      </c>
      <c r="J373" s="7"/>
    </row>
    <row r="374" spans="1:10">
      <c r="A374" s="61">
        <v>45946</v>
      </c>
      <c r="B374" s="61">
        <v>45947</v>
      </c>
      <c r="C374" s="116" t="s">
        <v>6377</v>
      </c>
      <c r="D374" s="7" t="s">
        <v>942</v>
      </c>
      <c r="E374" s="7" t="s">
        <v>3933</v>
      </c>
      <c r="F374" s="7" t="s">
        <v>639</v>
      </c>
      <c r="G374" s="1" t="s">
        <v>53</v>
      </c>
      <c r="H374" s="206" t="s">
        <v>3697</v>
      </c>
      <c r="J374" s="7"/>
    </row>
    <row r="375" spans="1:10">
      <c r="A375" s="61">
        <v>45946</v>
      </c>
      <c r="B375" s="61">
        <v>45947</v>
      </c>
      <c r="C375" s="116" t="s">
        <v>3157</v>
      </c>
      <c r="D375" s="7" t="s">
        <v>11</v>
      </c>
      <c r="F375" s="7" t="s">
        <v>616</v>
      </c>
      <c r="G375" s="1" t="s">
        <v>6531</v>
      </c>
      <c r="H375" s="206" t="s">
        <v>3697</v>
      </c>
      <c r="J375" s="7"/>
    </row>
    <row r="376" spans="1:10">
      <c r="A376" s="61">
        <v>45946</v>
      </c>
      <c r="B376" s="61">
        <v>45947</v>
      </c>
      <c r="C376" s="116" t="s">
        <v>6379</v>
      </c>
      <c r="D376" s="7" t="s">
        <v>218</v>
      </c>
      <c r="F376" s="7" t="s">
        <v>616</v>
      </c>
      <c r="G376" s="1" t="s">
        <v>6531</v>
      </c>
      <c r="H376" s="206" t="s">
        <v>3697</v>
      </c>
      <c r="J376" s="7"/>
    </row>
    <row r="377" spans="1:10">
      <c r="A377" s="61">
        <v>45946</v>
      </c>
      <c r="B377" s="61">
        <v>45947</v>
      </c>
      <c r="C377" s="116" t="s">
        <v>6381</v>
      </c>
      <c r="D377" s="7" t="s">
        <v>1975</v>
      </c>
      <c r="E377" s="7" t="s">
        <v>3933</v>
      </c>
      <c r="F377" s="7" t="s">
        <v>616</v>
      </c>
      <c r="G377" s="1" t="s">
        <v>53</v>
      </c>
      <c r="H377" s="206" t="s">
        <v>3697</v>
      </c>
      <c r="J377" s="7"/>
    </row>
    <row r="378" spans="1:10">
      <c r="A378" s="61">
        <v>45946</v>
      </c>
      <c r="B378" s="61">
        <v>45947</v>
      </c>
      <c r="C378" s="116" t="s">
        <v>6383</v>
      </c>
      <c r="D378" s="7" t="s">
        <v>2012</v>
      </c>
      <c r="E378" s="7" t="s">
        <v>3933</v>
      </c>
      <c r="F378" s="7" t="s">
        <v>616</v>
      </c>
      <c r="G378" s="1" t="s">
        <v>53</v>
      </c>
      <c r="H378" s="206" t="s">
        <v>3697</v>
      </c>
      <c r="J378" s="7"/>
    </row>
    <row r="379" spans="1:10">
      <c r="A379" s="61">
        <v>45946</v>
      </c>
      <c r="B379" s="61">
        <v>45947</v>
      </c>
      <c r="C379" s="116" t="s">
        <v>6384</v>
      </c>
      <c r="D379" s="7" t="s">
        <v>432</v>
      </c>
      <c r="E379" s="7" t="s">
        <v>3933</v>
      </c>
      <c r="F379" s="7" t="s">
        <v>616</v>
      </c>
      <c r="G379" s="1" t="s">
        <v>53</v>
      </c>
      <c r="H379" s="206" t="s">
        <v>3697</v>
      </c>
      <c r="J379" s="7"/>
    </row>
    <row r="380" spans="1:10">
      <c r="A380" s="61">
        <v>45946</v>
      </c>
      <c r="B380" s="61">
        <v>45947</v>
      </c>
      <c r="C380" s="116" t="s">
        <v>6385</v>
      </c>
      <c r="D380" s="7" t="s">
        <v>942</v>
      </c>
      <c r="E380" s="7" t="s">
        <v>3933</v>
      </c>
      <c r="F380" s="7" t="s">
        <v>639</v>
      </c>
      <c r="G380" s="1" t="s">
        <v>53</v>
      </c>
      <c r="H380" s="206" t="s">
        <v>3697</v>
      </c>
      <c r="J380" s="7"/>
    </row>
    <row r="381" spans="1:10">
      <c r="A381" s="61">
        <v>45946</v>
      </c>
      <c r="B381" s="61">
        <v>45947</v>
      </c>
      <c r="C381" s="116" t="s">
        <v>6395</v>
      </c>
      <c r="D381" s="7" t="s">
        <v>2019</v>
      </c>
      <c r="E381" s="7" t="s">
        <v>3933</v>
      </c>
      <c r="F381" s="7" t="s">
        <v>639</v>
      </c>
      <c r="G381" s="1" t="s">
        <v>53</v>
      </c>
      <c r="H381" s="206" t="s">
        <v>3697</v>
      </c>
      <c r="J381" s="7"/>
    </row>
    <row r="382" spans="1:10">
      <c r="A382" s="61">
        <v>45946</v>
      </c>
      <c r="B382" s="61">
        <v>45947</v>
      </c>
      <c r="C382" s="116" t="s">
        <v>6398</v>
      </c>
      <c r="D382" s="7" t="s">
        <v>1356</v>
      </c>
      <c r="E382" s="7" t="s">
        <v>3892</v>
      </c>
      <c r="F382" s="7" t="s">
        <v>648</v>
      </c>
      <c r="G382" s="1" t="s">
        <v>53</v>
      </c>
      <c r="H382" s="206" t="s">
        <v>3697</v>
      </c>
      <c r="J382" s="7"/>
    </row>
    <row r="383" spans="1:10">
      <c r="A383" s="61">
        <v>45947</v>
      </c>
      <c r="B383" s="61">
        <v>45947</v>
      </c>
      <c r="C383" s="116" t="s">
        <v>6402</v>
      </c>
      <c r="D383" s="7" t="s">
        <v>1975</v>
      </c>
      <c r="E383" s="7" t="s">
        <v>3933</v>
      </c>
      <c r="F383" s="7" t="s">
        <v>616</v>
      </c>
      <c r="G383" s="1" t="s">
        <v>53</v>
      </c>
      <c r="H383" s="206" t="s">
        <v>3697</v>
      </c>
      <c r="J383" s="7"/>
    </row>
    <row r="384" spans="1:10">
      <c r="A384" s="61">
        <v>45947</v>
      </c>
      <c r="B384" s="61">
        <v>45947</v>
      </c>
      <c r="C384" s="116" t="s">
        <v>6404</v>
      </c>
      <c r="D384" s="7" t="s">
        <v>1356</v>
      </c>
      <c r="E384" s="7" t="s">
        <v>3892</v>
      </c>
      <c r="F384" s="7" t="s">
        <v>616</v>
      </c>
      <c r="G384" s="1" t="s">
        <v>53</v>
      </c>
      <c r="H384" s="206" t="s">
        <v>3697</v>
      </c>
      <c r="J384" s="7"/>
    </row>
    <row r="385" spans="1:10">
      <c r="A385" s="61">
        <v>45947</v>
      </c>
      <c r="B385" s="61">
        <v>45947</v>
      </c>
      <c r="C385" s="116" t="s">
        <v>6410</v>
      </c>
      <c r="D385" s="7" t="s">
        <v>429</v>
      </c>
      <c r="E385" s="7" t="s">
        <v>24</v>
      </c>
      <c r="F385" s="7" t="s">
        <v>616</v>
      </c>
      <c r="G385" s="1" t="s">
        <v>53</v>
      </c>
      <c r="H385" s="206" t="s">
        <v>3697</v>
      </c>
      <c r="J385" s="7"/>
    </row>
    <row r="386" spans="1:10">
      <c r="A386" s="61">
        <v>45947</v>
      </c>
      <c r="B386" s="61">
        <v>45947</v>
      </c>
      <c r="C386" s="116" t="s">
        <v>6434</v>
      </c>
      <c r="D386" s="7" t="s">
        <v>2019</v>
      </c>
      <c r="E386" s="7" t="s">
        <v>3933</v>
      </c>
      <c r="F386" s="7" t="s">
        <v>616</v>
      </c>
      <c r="G386" s="1" t="s">
        <v>53</v>
      </c>
      <c r="H386" s="206" t="s">
        <v>3697</v>
      </c>
      <c r="J386" s="7"/>
    </row>
    <row r="387" spans="1:10">
      <c r="A387" s="61">
        <v>45947</v>
      </c>
      <c r="B387" s="61">
        <v>45947</v>
      </c>
      <c r="C387" s="116" t="s">
        <v>6435</v>
      </c>
      <c r="D387" s="7" t="s">
        <v>2019</v>
      </c>
      <c r="E387" s="7" t="s">
        <v>3933</v>
      </c>
      <c r="F387" s="7" t="s">
        <v>616</v>
      </c>
      <c r="G387" s="1" t="s">
        <v>53</v>
      </c>
      <c r="H387" s="206" t="s">
        <v>3697</v>
      </c>
      <c r="J387" s="7"/>
    </row>
    <row r="388" spans="1:10">
      <c r="A388" s="61">
        <v>45947</v>
      </c>
      <c r="B388" s="61">
        <v>45947</v>
      </c>
      <c r="C388" s="116" t="s">
        <v>6437</v>
      </c>
      <c r="D388" s="7" t="s">
        <v>1938</v>
      </c>
      <c r="E388" s="7" t="s">
        <v>3892</v>
      </c>
      <c r="F388" s="7" t="s">
        <v>639</v>
      </c>
      <c r="G388" s="1" t="s">
        <v>53</v>
      </c>
      <c r="H388" s="206" t="s">
        <v>3697</v>
      </c>
      <c r="J388" s="7"/>
    </row>
    <row r="389" spans="1:10">
      <c r="A389" s="61">
        <v>45947</v>
      </c>
      <c r="B389" s="61">
        <v>45947</v>
      </c>
      <c r="C389" s="116" t="s">
        <v>6438</v>
      </c>
      <c r="D389" s="7" t="s">
        <v>2012</v>
      </c>
      <c r="E389" s="7" t="s">
        <v>3933</v>
      </c>
      <c r="F389" s="7" t="s">
        <v>616</v>
      </c>
      <c r="G389" s="1" t="s">
        <v>53</v>
      </c>
      <c r="H389" s="206" t="s">
        <v>3697</v>
      </c>
      <c r="J389" s="7"/>
    </row>
    <row r="390" spans="1:10">
      <c r="A390" s="61">
        <v>45947</v>
      </c>
      <c r="B390" s="61">
        <v>45947</v>
      </c>
      <c r="C390" s="116" t="s">
        <v>6439</v>
      </c>
      <c r="D390" s="7" t="s">
        <v>499</v>
      </c>
      <c r="E390" s="7" t="s">
        <v>2938</v>
      </c>
      <c r="F390" s="7" t="s">
        <v>639</v>
      </c>
      <c r="G390" s="1" t="s">
        <v>6531</v>
      </c>
      <c r="H390" s="206" t="s">
        <v>3697</v>
      </c>
      <c r="J390" s="7"/>
    </row>
    <row r="391" spans="1:10">
      <c r="A391" s="61">
        <v>45947</v>
      </c>
      <c r="B391" s="61">
        <v>45947</v>
      </c>
      <c r="C391" s="116" t="s">
        <v>6441</v>
      </c>
      <c r="D391" s="7" t="s">
        <v>263</v>
      </c>
      <c r="E391" s="7" t="s">
        <v>6522</v>
      </c>
      <c r="F391" s="7" t="s">
        <v>639</v>
      </c>
      <c r="G391" s="1" t="s">
        <v>6531</v>
      </c>
      <c r="H391" s="206" t="s">
        <v>3697</v>
      </c>
      <c r="J391" s="7"/>
    </row>
    <row r="392" spans="1:10">
      <c r="A392" s="61">
        <v>45947</v>
      </c>
      <c r="B392" s="61">
        <v>45947</v>
      </c>
      <c r="C392" s="116" t="s">
        <v>6444</v>
      </c>
      <c r="D392" s="7" t="s">
        <v>1748</v>
      </c>
      <c r="F392" s="7" t="s">
        <v>616</v>
      </c>
      <c r="G392" s="1" t="s">
        <v>6531</v>
      </c>
      <c r="H392" s="206" t="s">
        <v>3697</v>
      </c>
      <c r="J392" s="7"/>
    </row>
    <row r="393" spans="1:10">
      <c r="A393" s="61">
        <v>45947</v>
      </c>
      <c r="B393" s="61">
        <v>45947</v>
      </c>
      <c r="C393" s="116" t="s">
        <v>6445</v>
      </c>
      <c r="D393" s="7" t="s">
        <v>1748</v>
      </c>
      <c r="E393" s="7" t="s">
        <v>3892</v>
      </c>
      <c r="F393" s="7" t="s">
        <v>639</v>
      </c>
      <c r="G393" s="1" t="s">
        <v>53</v>
      </c>
      <c r="H393" s="206" t="s">
        <v>3697</v>
      </c>
      <c r="J393" s="7"/>
    </row>
    <row r="394" spans="1:10" ht="30">
      <c r="A394" s="61">
        <v>45947</v>
      </c>
      <c r="B394" s="61">
        <v>45947</v>
      </c>
      <c r="C394" s="116" t="s">
        <v>6446</v>
      </c>
      <c r="D394" s="7" t="s">
        <v>32</v>
      </c>
      <c r="E394" s="7" t="s">
        <v>24</v>
      </c>
      <c r="F394" s="7" t="s">
        <v>616</v>
      </c>
      <c r="G394" s="1" t="s">
        <v>53</v>
      </c>
      <c r="H394" s="206" t="s">
        <v>3697</v>
      </c>
      <c r="J394" s="7"/>
    </row>
    <row r="395" spans="1:10">
      <c r="A395" s="61">
        <v>45947</v>
      </c>
      <c r="B395" s="61">
        <v>45947</v>
      </c>
      <c r="C395" s="116" t="s">
        <v>6447</v>
      </c>
      <c r="D395" s="7" t="s">
        <v>32</v>
      </c>
      <c r="E395" s="7" t="s">
        <v>24</v>
      </c>
      <c r="F395" s="7" t="s">
        <v>616</v>
      </c>
      <c r="G395" s="1" t="s">
        <v>53</v>
      </c>
      <c r="H395" s="206" t="s">
        <v>3697</v>
      </c>
      <c r="J395" s="7"/>
    </row>
    <row r="396" spans="1:10">
      <c r="A396" s="61">
        <v>45947</v>
      </c>
      <c r="B396" s="61">
        <v>45947</v>
      </c>
      <c r="C396" s="116" t="s">
        <v>6448</v>
      </c>
      <c r="D396" s="7" t="s">
        <v>32</v>
      </c>
      <c r="E396" s="7" t="s">
        <v>24</v>
      </c>
      <c r="F396" s="7" t="s">
        <v>616</v>
      </c>
      <c r="G396" s="1" t="s">
        <v>53</v>
      </c>
      <c r="H396" s="206" t="s">
        <v>3697</v>
      </c>
      <c r="J396" s="7"/>
    </row>
    <row r="397" spans="1:10">
      <c r="A397" s="61">
        <v>45947</v>
      </c>
      <c r="B397" s="61">
        <v>45947</v>
      </c>
      <c r="C397" s="116" t="s">
        <v>6449</v>
      </c>
      <c r="D397" s="7" t="s">
        <v>32</v>
      </c>
      <c r="E397" s="7" t="s">
        <v>24</v>
      </c>
      <c r="F397" s="7" t="s">
        <v>616</v>
      </c>
      <c r="G397" s="1" t="s">
        <v>53</v>
      </c>
      <c r="H397" s="206" t="s">
        <v>3697</v>
      </c>
      <c r="J397" s="7"/>
    </row>
    <row r="398" spans="1:10">
      <c r="A398" s="61">
        <v>45947</v>
      </c>
      <c r="B398" s="61">
        <v>45947</v>
      </c>
      <c r="C398" s="116" t="s">
        <v>6450</v>
      </c>
      <c r="D398" s="7" t="s">
        <v>32</v>
      </c>
      <c r="E398" s="7" t="s">
        <v>24</v>
      </c>
      <c r="F398" s="7" t="s">
        <v>616</v>
      </c>
      <c r="G398" s="1" t="s">
        <v>53</v>
      </c>
      <c r="H398" s="206" t="s">
        <v>3697</v>
      </c>
      <c r="J398" s="7"/>
    </row>
    <row r="399" spans="1:10">
      <c r="A399" s="61">
        <v>45947</v>
      </c>
      <c r="B399" s="61">
        <v>45947</v>
      </c>
      <c r="C399" s="116" t="s">
        <v>6455</v>
      </c>
      <c r="D399" s="7" t="s">
        <v>1975</v>
      </c>
      <c r="E399" s="7" t="s">
        <v>3933</v>
      </c>
      <c r="F399" s="7" t="s">
        <v>639</v>
      </c>
      <c r="G399" s="1" t="s">
        <v>53</v>
      </c>
      <c r="H399" s="206" t="s">
        <v>3697</v>
      </c>
      <c r="J399" s="7"/>
    </row>
    <row r="400" spans="1:10">
      <c r="A400" s="61">
        <v>45947</v>
      </c>
      <c r="B400" s="61">
        <v>45947</v>
      </c>
      <c r="C400" s="116" t="s">
        <v>6462</v>
      </c>
      <c r="D400" s="7" t="s">
        <v>429</v>
      </c>
      <c r="F400" s="7" t="s">
        <v>616</v>
      </c>
      <c r="G400" s="1" t="s">
        <v>6531</v>
      </c>
      <c r="H400" s="206" t="s">
        <v>3697</v>
      </c>
      <c r="J400" s="7"/>
    </row>
    <row r="401" spans="1:10">
      <c r="A401" s="61">
        <v>45947</v>
      </c>
      <c r="B401" s="61">
        <v>45947</v>
      </c>
      <c r="C401" s="116" t="s">
        <v>6463</v>
      </c>
      <c r="D401" s="7" t="s">
        <v>51</v>
      </c>
      <c r="E401" s="7" t="s">
        <v>6523</v>
      </c>
      <c r="F401" s="7" t="s">
        <v>648</v>
      </c>
      <c r="G401" s="1" t="s">
        <v>6531</v>
      </c>
      <c r="H401" s="206" t="s">
        <v>3697</v>
      </c>
      <c r="J401" s="7"/>
    </row>
    <row r="402" spans="1:10">
      <c r="A402" s="61">
        <v>45947</v>
      </c>
      <c r="B402" s="61">
        <v>45950</v>
      </c>
      <c r="C402" s="116" t="s">
        <v>6469</v>
      </c>
      <c r="D402" s="7" t="s">
        <v>777</v>
      </c>
      <c r="E402" s="7" t="s">
        <v>24</v>
      </c>
      <c r="F402" s="7" t="s">
        <v>616</v>
      </c>
      <c r="G402" s="1" t="s">
        <v>53</v>
      </c>
      <c r="H402" s="206" t="s">
        <v>3697</v>
      </c>
      <c r="J402" s="7"/>
    </row>
    <row r="403" spans="1:10">
      <c r="A403" s="61">
        <v>45947</v>
      </c>
      <c r="B403" s="61">
        <v>45950</v>
      </c>
      <c r="C403" s="116" t="s">
        <v>6474</v>
      </c>
      <c r="D403" s="7" t="s">
        <v>1834</v>
      </c>
      <c r="E403" s="7" t="s">
        <v>24</v>
      </c>
      <c r="F403" s="7" t="s">
        <v>616</v>
      </c>
      <c r="G403" s="1" t="s">
        <v>53</v>
      </c>
      <c r="H403" s="206" t="s">
        <v>3697</v>
      </c>
      <c r="J403" s="7"/>
    </row>
    <row r="404" spans="1:10">
      <c r="A404" s="61">
        <v>45947</v>
      </c>
      <c r="B404" s="61">
        <v>45950</v>
      </c>
      <c r="C404" s="116" t="s">
        <v>6477</v>
      </c>
      <c r="D404" s="7" t="s">
        <v>8</v>
      </c>
      <c r="E404" s="7" t="s">
        <v>5163</v>
      </c>
      <c r="F404" s="7" t="s">
        <v>639</v>
      </c>
      <c r="G404" s="1" t="s">
        <v>6531</v>
      </c>
      <c r="H404" s="206" t="s">
        <v>3697</v>
      </c>
      <c r="J404" s="7"/>
    </row>
    <row r="405" spans="1:10">
      <c r="A405" s="61">
        <v>45947</v>
      </c>
      <c r="B405" s="61">
        <v>45950</v>
      </c>
      <c r="C405" s="116" t="s">
        <v>6481</v>
      </c>
      <c r="D405" s="7" t="s">
        <v>2085</v>
      </c>
      <c r="E405" s="7" t="s">
        <v>3933</v>
      </c>
      <c r="F405" s="7" t="s">
        <v>616</v>
      </c>
      <c r="G405" s="1" t="s">
        <v>53</v>
      </c>
      <c r="H405" s="206" t="s">
        <v>3697</v>
      </c>
      <c r="J405" s="7"/>
    </row>
    <row r="406" spans="1:10">
      <c r="A406" s="61">
        <v>45947</v>
      </c>
      <c r="B406" s="61">
        <v>45950</v>
      </c>
      <c r="C406" s="116" t="s">
        <v>6482</v>
      </c>
      <c r="D406" s="7" t="s">
        <v>2085</v>
      </c>
      <c r="E406" s="7" t="s">
        <v>3933</v>
      </c>
      <c r="F406" s="7" t="s">
        <v>616</v>
      </c>
      <c r="G406" s="1" t="s">
        <v>53</v>
      </c>
      <c r="H406" s="206" t="s">
        <v>3697</v>
      </c>
      <c r="J406" s="7"/>
    </row>
    <row r="407" spans="1:10">
      <c r="A407" s="61">
        <v>45947</v>
      </c>
      <c r="B407" s="61">
        <v>45950</v>
      </c>
      <c r="C407" s="116" t="s">
        <v>6485</v>
      </c>
      <c r="D407" s="7" t="s">
        <v>1748</v>
      </c>
      <c r="F407" s="7" t="s">
        <v>616</v>
      </c>
      <c r="G407" s="1" t="s">
        <v>6531</v>
      </c>
      <c r="H407" s="206" t="s">
        <v>3697</v>
      </c>
      <c r="J407" s="7"/>
    </row>
    <row r="408" spans="1:10">
      <c r="A408" s="61">
        <v>45947</v>
      </c>
      <c r="B408" s="61">
        <v>45950</v>
      </c>
      <c r="C408" s="116" t="s">
        <v>6486</v>
      </c>
      <c r="D408" s="7" t="s">
        <v>8</v>
      </c>
      <c r="E408" s="7" t="s">
        <v>6487</v>
      </c>
      <c r="F408" s="7" t="s">
        <v>639</v>
      </c>
      <c r="G408" s="1" t="s">
        <v>6531</v>
      </c>
      <c r="H408" s="206" t="s">
        <v>3697</v>
      </c>
      <c r="J408" s="7"/>
    </row>
    <row r="409" spans="1:10">
      <c r="A409" s="61">
        <v>45947</v>
      </c>
      <c r="B409" s="61">
        <v>45950</v>
      </c>
      <c r="C409" s="116" t="s">
        <v>6488</v>
      </c>
      <c r="D409" s="7" t="s">
        <v>8</v>
      </c>
      <c r="E409" s="7" t="s">
        <v>6489</v>
      </c>
      <c r="F409" s="7" t="s">
        <v>639</v>
      </c>
      <c r="G409" s="1" t="s">
        <v>6531</v>
      </c>
      <c r="H409" s="206" t="s">
        <v>3697</v>
      </c>
      <c r="J409" s="7"/>
    </row>
    <row r="410" spans="1:10">
      <c r="A410" s="61">
        <v>45947</v>
      </c>
      <c r="B410" s="61">
        <v>45950</v>
      </c>
      <c r="C410" s="116" t="s">
        <v>6492</v>
      </c>
      <c r="D410" s="7" t="s">
        <v>2019</v>
      </c>
      <c r="E410" s="7" t="s">
        <v>3933</v>
      </c>
      <c r="F410" s="7" t="s">
        <v>616</v>
      </c>
      <c r="G410" s="1" t="s">
        <v>53</v>
      </c>
      <c r="H410" s="206" t="s">
        <v>3697</v>
      </c>
      <c r="J410" s="7"/>
    </row>
    <row r="411" spans="1:10">
      <c r="A411" s="61">
        <v>45947</v>
      </c>
      <c r="B411" s="61">
        <v>45950</v>
      </c>
      <c r="C411" s="116" t="s">
        <v>6011</v>
      </c>
      <c r="D411" s="7" t="s">
        <v>432</v>
      </c>
      <c r="E411" s="7" t="s">
        <v>3933</v>
      </c>
      <c r="F411" s="7" t="s">
        <v>616</v>
      </c>
      <c r="G411" s="1" t="s">
        <v>53</v>
      </c>
      <c r="H411" s="206" t="s">
        <v>3697</v>
      </c>
      <c r="J411" s="7"/>
    </row>
    <row r="412" spans="1:10">
      <c r="A412" s="61">
        <v>45947</v>
      </c>
      <c r="B412" s="61">
        <v>45950</v>
      </c>
      <c r="C412" s="116" t="s">
        <v>6493</v>
      </c>
      <c r="D412" s="7" t="s">
        <v>429</v>
      </c>
      <c r="F412" s="7" t="s">
        <v>616</v>
      </c>
      <c r="G412" s="1" t="s">
        <v>6531</v>
      </c>
      <c r="H412" s="206" t="s">
        <v>3697</v>
      </c>
      <c r="J412" s="7"/>
    </row>
    <row r="413" spans="1:10">
      <c r="A413" s="61">
        <v>45947</v>
      </c>
      <c r="B413" s="61">
        <v>45950</v>
      </c>
      <c r="C413" s="116" t="s">
        <v>6504</v>
      </c>
      <c r="D413" s="7" t="s">
        <v>1975</v>
      </c>
      <c r="E413" s="7" t="s">
        <v>3933</v>
      </c>
      <c r="F413" s="7" t="s">
        <v>616</v>
      </c>
      <c r="G413" s="1" t="s">
        <v>53</v>
      </c>
      <c r="H413" s="206" t="s">
        <v>3697</v>
      </c>
      <c r="J413" s="7"/>
    </row>
    <row r="414" spans="1:10">
      <c r="A414" s="61">
        <v>45947</v>
      </c>
      <c r="B414" s="61">
        <v>45950</v>
      </c>
      <c r="C414" s="116" t="s">
        <v>6506</v>
      </c>
      <c r="D414" s="7" t="s">
        <v>8</v>
      </c>
      <c r="E414" s="7" t="s">
        <v>6525</v>
      </c>
      <c r="F414" s="7" t="s">
        <v>639</v>
      </c>
      <c r="G414" s="1" t="s">
        <v>6531</v>
      </c>
      <c r="H414" s="206" t="s">
        <v>3697</v>
      </c>
      <c r="J414" s="7"/>
    </row>
    <row r="415" spans="1:10">
      <c r="A415" s="61">
        <v>45947</v>
      </c>
      <c r="B415" s="61">
        <v>45950</v>
      </c>
      <c r="C415" s="116" t="s">
        <v>6508</v>
      </c>
      <c r="D415" s="7" t="s">
        <v>948</v>
      </c>
      <c r="E415" s="7" t="s">
        <v>3933</v>
      </c>
      <c r="F415" s="7" t="s">
        <v>616</v>
      </c>
      <c r="G415" s="1" t="s">
        <v>53</v>
      </c>
      <c r="H415" s="206" t="s">
        <v>3697</v>
      </c>
      <c r="J415" s="7"/>
    </row>
    <row r="416" spans="1:10">
      <c r="A416" s="61">
        <v>45947</v>
      </c>
      <c r="B416" s="61">
        <v>45950</v>
      </c>
      <c r="C416" s="116" t="s">
        <v>6509</v>
      </c>
      <c r="D416" s="7" t="s">
        <v>51</v>
      </c>
      <c r="E416" s="7" t="s">
        <v>6524</v>
      </c>
      <c r="F416" s="7" t="s">
        <v>639</v>
      </c>
      <c r="G416" s="1" t="s">
        <v>6531</v>
      </c>
      <c r="H416" s="206" t="s">
        <v>3697</v>
      </c>
      <c r="J416" s="7"/>
    </row>
    <row r="417" spans="1:10">
      <c r="A417" s="61">
        <v>45947</v>
      </c>
      <c r="B417" s="61">
        <v>45950</v>
      </c>
      <c r="C417" s="116" t="s">
        <v>6510</v>
      </c>
      <c r="D417" s="7" t="s">
        <v>8</v>
      </c>
      <c r="E417" s="7" t="s">
        <v>6487</v>
      </c>
      <c r="F417" s="7" t="s">
        <v>639</v>
      </c>
      <c r="G417" s="1" t="s">
        <v>6531</v>
      </c>
      <c r="H417" s="206" t="s">
        <v>3697</v>
      </c>
      <c r="J417" s="7"/>
    </row>
    <row r="418" spans="1:10">
      <c r="A418" s="61">
        <v>45947</v>
      </c>
      <c r="B418" s="61">
        <v>45950</v>
      </c>
      <c r="C418" s="116" t="s">
        <v>6511</v>
      </c>
      <c r="D418" s="7" t="s">
        <v>8</v>
      </c>
      <c r="E418" s="7" t="s">
        <v>6487</v>
      </c>
      <c r="F418" s="7" t="s">
        <v>639</v>
      </c>
      <c r="G418" s="1" t="s">
        <v>6531</v>
      </c>
      <c r="H418" s="206" t="s">
        <v>3697</v>
      </c>
      <c r="J418" s="7"/>
    </row>
    <row r="419" spans="1:10">
      <c r="A419" s="61">
        <v>45947</v>
      </c>
      <c r="B419" s="61">
        <v>45950</v>
      </c>
      <c r="C419" s="116" t="s">
        <v>6514</v>
      </c>
      <c r="D419" s="7" t="s">
        <v>4973</v>
      </c>
      <c r="E419" s="7" t="s">
        <v>6526</v>
      </c>
      <c r="F419" s="7" t="s">
        <v>639</v>
      </c>
      <c r="G419" s="1" t="s">
        <v>6531</v>
      </c>
      <c r="H419" s="206" t="s">
        <v>3697</v>
      </c>
      <c r="J419" s="7"/>
    </row>
    <row r="420" spans="1:10">
      <c r="A420" s="61">
        <v>45947</v>
      </c>
      <c r="B420" s="61">
        <v>45950</v>
      </c>
      <c r="C420" s="116" t="s">
        <v>6515</v>
      </c>
      <c r="D420" s="7" t="s">
        <v>1748</v>
      </c>
      <c r="F420" s="7" t="s">
        <v>616</v>
      </c>
      <c r="G420" s="1" t="s">
        <v>6531</v>
      </c>
      <c r="H420" s="206" t="s">
        <v>3697</v>
      </c>
      <c r="J420" s="7"/>
    </row>
    <row r="421" spans="1:10">
      <c r="A421" s="61">
        <v>45947</v>
      </c>
      <c r="B421" s="61">
        <v>45950</v>
      </c>
      <c r="C421" s="116" t="s">
        <v>6516</v>
      </c>
      <c r="D421" s="7" t="s">
        <v>1973</v>
      </c>
      <c r="F421" s="7" t="s">
        <v>616</v>
      </c>
      <c r="G421" s="1" t="s">
        <v>6531</v>
      </c>
      <c r="H421" s="206" t="s">
        <v>3697</v>
      </c>
      <c r="J421" s="7"/>
    </row>
    <row r="422" spans="1:10">
      <c r="A422" s="61">
        <v>45947</v>
      </c>
      <c r="B422" s="61">
        <v>45950</v>
      </c>
      <c r="C422" s="116" t="s">
        <v>6517</v>
      </c>
      <c r="D422" s="7" t="s">
        <v>432</v>
      </c>
      <c r="E422" s="7" t="s">
        <v>3933</v>
      </c>
      <c r="F422" s="7" t="s">
        <v>616</v>
      </c>
      <c r="G422" s="1" t="s">
        <v>53</v>
      </c>
      <c r="H422" s="206" t="s">
        <v>3697</v>
      </c>
      <c r="J422" s="7"/>
    </row>
    <row r="423" spans="1:10">
      <c r="A423" s="61">
        <v>45947</v>
      </c>
      <c r="B423" s="61">
        <v>45950</v>
      </c>
      <c r="C423" s="116" t="s">
        <v>6518</v>
      </c>
      <c r="D423" s="7" t="s">
        <v>432</v>
      </c>
      <c r="E423" s="7" t="s">
        <v>3933</v>
      </c>
      <c r="F423" s="7" t="s">
        <v>616</v>
      </c>
      <c r="G423" s="1" t="s">
        <v>53</v>
      </c>
      <c r="H423" s="206" t="s">
        <v>3697</v>
      </c>
      <c r="J423" s="7"/>
    </row>
    <row r="424" spans="1:10">
      <c r="A424" s="61">
        <v>45947</v>
      </c>
      <c r="B424" s="61">
        <v>45950</v>
      </c>
      <c r="C424" s="116" t="s">
        <v>6519</v>
      </c>
      <c r="D424" s="7" t="s">
        <v>432</v>
      </c>
      <c r="E424" s="7" t="s">
        <v>3933</v>
      </c>
      <c r="F424" s="7" t="s">
        <v>616</v>
      </c>
      <c r="G424" s="1" t="s">
        <v>53</v>
      </c>
      <c r="H424" s="206" t="s">
        <v>3697</v>
      </c>
      <c r="J424" s="7"/>
    </row>
    <row r="425" spans="1:10">
      <c r="A425" s="61">
        <v>45947</v>
      </c>
      <c r="B425" s="61">
        <v>45950</v>
      </c>
      <c r="C425" s="116" t="s">
        <v>6011</v>
      </c>
      <c r="D425" s="7" t="s">
        <v>432</v>
      </c>
      <c r="E425" s="7" t="s">
        <v>3933</v>
      </c>
      <c r="F425" s="7" t="s">
        <v>616</v>
      </c>
      <c r="G425" s="1" t="s">
        <v>53</v>
      </c>
      <c r="H425" s="206" t="s">
        <v>3697</v>
      </c>
      <c r="J425" s="7"/>
    </row>
    <row r="426" spans="1:10">
      <c r="A426" s="61">
        <v>45947</v>
      </c>
      <c r="B426" s="61">
        <v>45950</v>
      </c>
      <c r="C426" s="116" t="s">
        <v>6521</v>
      </c>
      <c r="D426" s="7" t="s">
        <v>777</v>
      </c>
      <c r="E426" s="7" t="s">
        <v>24</v>
      </c>
      <c r="F426" s="7" t="s">
        <v>616</v>
      </c>
      <c r="G426" s="1" t="s">
        <v>53</v>
      </c>
      <c r="H426" s="206" t="s">
        <v>3697</v>
      </c>
      <c r="J426" s="7"/>
    </row>
    <row r="427" spans="1:10">
      <c r="A427" s="195"/>
      <c r="B427" s="195"/>
      <c r="H427" s="15"/>
      <c r="I427" s="14"/>
      <c r="J427" s="7"/>
    </row>
    <row r="428" spans="1:10">
      <c r="A428" s="195"/>
      <c r="B428" s="195"/>
      <c r="H428" s="15"/>
      <c r="I428" s="14"/>
      <c r="J428" s="7"/>
    </row>
    <row r="429" spans="1:10">
      <c r="A429" s="195"/>
      <c r="B429" s="195"/>
      <c r="H429" s="15"/>
      <c r="I429" s="14"/>
      <c r="J429" s="7"/>
    </row>
    <row r="430" spans="1:10">
      <c r="A430" s="195"/>
      <c r="B430" s="195"/>
      <c r="H430" s="15"/>
      <c r="I430" s="14"/>
      <c r="J430" s="7"/>
    </row>
    <row r="431" spans="1:10">
      <c r="A431" s="195"/>
      <c r="B431" s="195"/>
      <c r="H431" s="15"/>
      <c r="I431" s="14"/>
      <c r="J431" s="7"/>
    </row>
    <row r="432" spans="1:10">
      <c r="A432" s="195"/>
      <c r="B432" s="195"/>
      <c r="H432" s="15"/>
      <c r="I432" s="14"/>
      <c r="J432" s="7"/>
    </row>
    <row r="433" spans="1:10">
      <c r="A433" s="195"/>
      <c r="B433" s="195"/>
      <c r="H433" s="15"/>
      <c r="I433" s="14"/>
      <c r="J433" s="7"/>
    </row>
    <row r="434" spans="1:10">
      <c r="A434" s="195"/>
      <c r="B434" s="195"/>
      <c r="H434" s="15"/>
      <c r="I434" s="14"/>
      <c r="J434" s="7"/>
    </row>
    <row r="435" spans="1:10">
      <c r="A435" s="195"/>
      <c r="B435" s="195"/>
      <c r="H435" s="15"/>
      <c r="I435" s="14"/>
      <c r="J435" s="7"/>
    </row>
    <row r="436" spans="1:10">
      <c r="A436" s="195"/>
      <c r="B436" s="195"/>
      <c r="H436" s="15"/>
      <c r="I436" s="14"/>
      <c r="J436" s="7"/>
    </row>
    <row r="437" spans="1:10">
      <c r="A437" s="195"/>
      <c r="B437" s="195"/>
      <c r="H437" s="15"/>
      <c r="I437" s="14"/>
      <c r="J437" s="7"/>
    </row>
    <row r="438" spans="1:10">
      <c r="A438" s="195"/>
      <c r="B438" s="195"/>
      <c r="H438" s="15"/>
      <c r="I438" s="14"/>
      <c r="J438" s="7"/>
    </row>
    <row r="439" spans="1:10">
      <c r="A439" s="195"/>
      <c r="B439" s="195"/>
      <c r="H439" s="15"/>
      <c r="I439" s="14"/>
      <c r="J439" s="7"/>
    </row>
    <row r="440" spans="1:10">
      <c r="A440" s="195"/>
      <c r="B440" s="195"/>
      <c r="H440" s="15"/>
      <c r="I440" s="14"/>
      <c r="J440" s="7"/>
    </row>
    <row r="441" spans="1:10">
      <c r="A441" s="195"/>
      <c r="B441" s="195"/>
      <c r="H441" s="15"/>
      <c r="I441" s="14"/>
      <c r="J441" s="7"/>
    </row>
    <row r="442" spans="1:10">
      <c r="A442" s="195"/>
      <c r="B442" s="195"/>
      <c r="H442" s="15"/>
      <c r="I442" s="14"/>
      <c r="J442" s="7"/>
    </row>
    <row r="443" spans="1:10">
      <c r="A443" s="195"/>
      <c r="B443" s="195"/>
      <c r="H443" s="15"/>
      <c r="I443" s="14"/>
      <c r="J443" s="7"/>
    </row>
    <row r="444" spans="1:10">
      <c r="A444" s="195"/>
      <c r="B444" s="195"/>
      <c r="H444" s="15"/>
      <c r="I444" s="14"/>
      <c r="J444" s="7"/>
    </row>
    <row r="445" spans="1:10">
      <c r="A445" s="195"/>
      <c r="B445" s="195"/>
      <c r="H445" s="15"/>
      <c r="I445" s="14"/>
      <c r="J445" s="7"/>
    </row>
    <row r="446" spans="1:10">
      <c r="A446" s="195"/>
      <c r="B446" s="195"/>
      <c r="H446" s="15"/>
      <c r="I446" s="14"/>
      <c r="J446" s="7"/>
    </row>
    <row r="447" spans="1:10">
      <c r="A447" s="195"/>
      <c r="B447" s="195"/>
      <c r="H447" s="15"/>
      <c r="I447" s="14"/>
      <c r="J447" s="7"/>
    </row>
    <row r="448" spans="1:10">
      <c r="A448" s="195"/>
      <c r="B448" s="195"/>
      <c r="H448" s="15"/>
      <c r="I448" s="14"/>
      <c r="J448" s="7"/>
    </row>
    <row r="449" spans="1:10">
      <c r="A449" s="195"/>
      <c r="B449" s="195"/>
      <c r="H449" s="15"/>
      <c r="I449" s="14"/>
      <c r="J449" s="7"/>
    </row>
    <row r="450" spans="1:10">
      <c r="A450" s="195"/>
      <c r="B450" s="195"/>
      <c r="H450" s="15"/>
      <c r="I450" s="14"/>
      <c r="J450" s="7"/>
    </row>
    <row r="451" spans="1:10">
      <c r="A451" s="195"/>
      <c r="B451" s="195"/>
      <c r="H451" s="15"/>
      <c r="I451" s="14"/>
      <c r="J451" s="7"/>
    </row>
    <row r="452" spans="1:10">
      <c r="A452" s="195"/>
      <c r="B452" s="195"/>
      <c r="H452" s="15"/>
      <c r="I452" s="14"/>
      <c r="J452" s="7"/>
    </row>
    <row r="453" spans="1:10">
      <c r="A453" s="195"/>
      <c r="B453" s="195"/>
      <c r="H453" s="15"/>
      <c r="I453" s="14"/>
      <c r="J453" s="7"/>
    </row>
    <row r="454" spans="1:10">
      <c r="A454" s="195"/>
      <c r="B454" s="195"/>
      <c r="H454" s="15"/>
      <c r="I454" s="14"/>
      <c r="J454" s="7"/>
    </row>
    <row r="455" spans="1:10">
      <c r="A455" s="195"/>
      <c r="B455" s="195"/>
      <c r="H455" s="15"/>
      <c r="I455" s="14"/>
      <c r="J455" s="7"/>
    </row>
    <row r="456" spans="1:10">
      <c r="A456" s="195"/>
      <c r="B456" s="195"/>
      <c r="H456" s="15"/>
      <c r="I456" s="14"/>
      <c r="J456" s="7"/>
    </row>
    <row r="457" spans="1:10">
      <c r="A457" s="195"/>
      <c r="B457" s="195"/>
      <c r="H457" s="15"/>
      <c r="I457" s="14"/>
      <c r="J457" s="7"/>
    </row>
    <row r="458" spans="1:10">
      <c r="A458" s="195"/>
      <c r="B458" s="195"/>
      <c r="H458" s="15"/>
      <c r="I458" s="14"/>
      <c r="J458" s="7"/>
    </row>
    <row r="459" spans="1:10">
      <c r="A459" s="195"/>
      <c r="B459" s="195"/>
      <c r="H459" s="15"/>
      <c r="I459" s="14"/>
      <c r="J459" s="7"/>
    </row>
    <row r="460" spans="1:10">
      <c r="A460" s="195"/>
      <c r="B460" s="195"/>
      <c r="H460" s="15"/>
      <c r="I460" s="14"/>
      <c r="J460" s="14"/>
    </row>
    <row r="461" spans="1:10">
      <c r="A461" s="195"/>
      <c r="B461" s="195"/>
      <c r="H461" s="15"/>
      <c r="I461" s="14"/>
      <c r="J461" s="14"/>
    </row>
    <row r="462" spans="1:10">
      <c r="A462" s="195"/>
      <c r="B462" s="195"/>
      <c r="H462" s="15"/>
      <c r="I462" s="14"/>
      <c r="J462" s="14"/>
    </row>
    <row r="463" spans="1:10">
      <c r="A463" s="195"/>
      <c r="B463" s="195"/>
      <c r="H463" s="15"/>
      <c r="I463" s="14"/>
      <c r="J463" s="14"/>
    </row>
    <row r="464" spans="1:10">
      <c r="A464" s="195"/>
      <c r="B464" s="195"/>
      <c r="H464" s="15"/>
      <c r="I464" s="14"/>
      <c r="J464" s="14"/>
    </row>
    <row r="465" spans="1:10">
      <c r="A465" s="195"/>
      <c r="B465" s="195"/>
      <c r="H465" s="15"/>
      <c r="I465" s="14"/>
      <c r="J465" s="14"/>
    </row>
    <row r="466" spans="1:10">
      <c r="A466" s="195"/>
      <c r="B466" s="195"/>
      <c r="H466" s="15"/>
      <c r="I466" s="14"/>
      <c r="J466" s="14"/>
    </row>
    <row r="467" spans="1:10">
      <c r="A467" s="195"/>
      <c r="B467" s="195"/>
      <c r="H467" s="15"/>
      <c r="I467" s="14"/>
      <c r="J467" s="14"/>
    </row>
    <row r="468" spans="1:10">
      <c r="A468" s="195"/>
      <c r="B468" s="195"/>
      <c r="H468" s="15"/>
      <c r="I468" s="14"/>
      <c r="J468" s="14"/>
    </row>
    <row r="469" spans="1:10">
      <c r="A469" s="195"/>
      <c r="B469" s="195"/>
      <c r="H469" s="15"/>
      <c r="I469" s="14"/>
      <c r="J469" s="14"/>
    </row>
    <row r="470" spans="1:10">
      <c r="A470" s="195"/>
      <c r="B470" s="195"/>
      <c r="H470" s="15"/>
      <c r="I470" s="14"/>
      <c r="J470" s="14"/>
    </row>
    <row r="471" spans="1:10">
      <c r="A471" s="195"/>
      <c r="B471" s="195"/>
      <c r="H471" s="15"/>
      <c r="I471" s="14"/>
      <c r="J471" s="14"/>
    </row>
    <row r="472" spans="1:10">
      <c r="A472" s="195"/>
      <c r="B472" s="195"/>
      <c r="H472" s="15"/>
      <c r="I472" s="14"/>
      <c r="J472" s="14"/>
    </row>
    <row r="473" spans="1:10">
      <c r="A473" s="195"/>
      <c r="B473" s="195"/>
      <c r="H473" s="15"/>
      <c r="I473" s="14"/>
      <c r="J473" s="14"/>
    </row>
    <row r="474" spans="1:10">
      <c r="A474" s="195"/>
      <c r="B474" s="195"/>
      <c r="H474" s="15"/>
      <c r="I474" s="14"/>
      <c r="J474" s="14"/>
    </row>
    <row r="475" spans="1:10">
      <c r="A475" s="195"/>
      <c r="B475" s="195"/>
      <c r="H475" s="15"/>
      <c r="I475" s="14"/>
      <c r="J475" s="14"/>
    </row>
    <row r="476" spans="1:10">
      <c r="A476" s="195"/>
      <c r="B476" s="195"/>
      <c r="H476" s="15"/>
      <c r="I476" s="14"/>
      <c r="J476" s="14"/>
    </row>
    <row r="477" spans="1:10">
      <c r="A477" s="195"/>
      <c r="B477" s="195"/>
      <c r="H477" s="15"/>
      <c r="I477" s="14"/>
      <c r="J477" s="14"/>
    </row>
    <row r="478" spans="1:10">
      <c r="A478" s="195"/>
      <c r="B478" s="195"/>
      <c r="H478" s="15"/>
      <c r="I478" s="14"/>
      <c r="J478" s="14"/>
    </row>
    <row r="479" spans="1:10">
      <c r="A479" s="195"/>
      <c r="B479" s="195"/>
      <c r="H479" s="15"/>
      <c r="I479" s="14"/>
      <c r="J479" s="14"/>
    </row>
    <row r="480" spans="1:10">
      <c r="A480" s="195"/>
      <c r="B480" s="195"/>
      <c r="H480" s="15"/>
      <c r="I480" s="14"/>
      <c r="J480" s="14"/>
    </row>
    <row r="481" spans="1:10">
      <c r="A481" s="195"/>
      <c r="B481" s="195"/>
      <c r="H481" s="15"/>
      <c r="I481" s="14"/>
      <c r="J481" s="14"/>
    </row>
    <row r="482" spans="1:10">
      <c r="A482" s="195"/>
      <c r="B482" s="195"/>
      <c r="H482" s="15"/>
      <c r="I482" s="14"/>
      <c r="J482" s="14"/>
    </row>
    <row r="483" spans="1:10">
      <c r="A483" s="195"/>
      <c r="B483" s="195"/>
      <c r="H483" s="15"/>
      <c r="I483" s="14"/>
      <c r="J483" s="14"/>
    </row>
    <row r="484" spans="1:10">
      <c r="A484" s="195"/>
      <c r="B484" s="195"/>
      <c r="H484" s="15"/>
      <c r="I484" s="14"/>
      <c r="J484" s="14"/>
    </row>
    <row r="485" spans="1:10">
      <c r="A485" s="195"/>
      <c r="B485" s="195"/>
      <c r="H485" s="15"/>
      <c r="I485" s="14"/>
      <c r="J485" s="14"/>
    </row>
    <row r="486" spans="1:10">
      <c r="A486" s="195"/>
      <c r="B486" s="195"/>
      <c r="H486" s="15"/>
      <c r="I486" s="14"/>
      <c r="J486" s="14"/>
    </row>
    <row r="487" spans="1:10">
      <c r="A487" s="195"/>
      <c r="B487" s="195"/>
      <c r="H487" s="15"/>
      <c r="I487" s="14"/>
      <c r="J487" s="14"/>
    </row>
    <row r="488" spans="1:10">
      <c r="A488" s="195"/>
      <c r="B488" s="195"/>
      <c r="H488" s="15"/>
      <c r="I488" s="14"/>
      <c r="J488" s="14"/>
    </row>
    <row r="489" spans="1:10">
      <c r="A489" s="195"/>
      <c r="B489" s="195"/>
      <c r="H489" s="15"/>
      <c r="I489" s="14"/>
      <c r="J489" s="14"/>
    </row>
    <row r="490" spans="1:10">
      <c r="A490" s="195"/>
      <c r="B490" s="195"/>
      <c r="H490" s="15"/>
      <c r="I490" s="14"/>
      <c r="J490" s="14"/>
    </row>
    <row r="491" spans="1:10">
      <c r="A491" s="195"/>
      <c r="B491" s="195"/>
      <c r="H491" s="15"/>
      <c r="I491" s="14"/>
      <c r="J491" s="14"/>
    </row>
    <row r="492" spans="1:10">
      <c r="A492" s="195"/>
      <c r="B492" s="195"/>
      <c r="H492" s="15"/>
      <c r="I492" s="14"/>
      <c r="J492" s="14"/>
    </row>
    <row r="493" spans="1:10">
      <c r="A493" s="195"/>
      <c r="B493" s="195"/>
      <c r="H493" s="15"/>
      <c r="I493" s="14"/>
      <c r="J493" s="14"/>
    </row>
    <row r="494" spans="1:10">
      <c r="A494" s="195"/>
      <c r="B494" s="195"/>
      <c r="H494" s="15"/>
      <c r="I494" s="14"/>
      <c r="J494" s="14"/>
    </row>
    <row r="495" spans="1:10">
      <c r="A495" s="195"/>
      <c r="B495" s="195"/>
      <c r="H495" s="15"/>
      <c r="I495" s="14"/>
      <c r="J495" s="14"/>
    </row>
    <row r="496" spans="1:10">
      <c r="A496" s="195"/>
      <c r="B496" s="195"/>
      <c r="H496" s="15"/>
      <c r="I496" s="14"/>
      <c r="J496" s="14"/>
    </row>
    <row r="497" spans="1:10">
      <c r="A497" s="195"/>
      <c r="B497" s="195"/>
      <c r="H497" s="15"/>
      <c r="I497" s="14"/>
      <c r="J497" s="14"/>
    </row>
    <row r="498" spans="1:10">
      <c r="A498" s="195"/>
      <c r="B498" s="195"/>
      <c r="H498" s="15"/>
      <c r="I498" s="14"/>
      <c r="J498" s="14"/>
    </row>
    <row r="499" spans="1:10">
      <c r="A499" s="195"/>
      <c r="B499" s="195"/>
      <c r="H499" s="15"/>
      <c r="I499" s="14"/>
      <c r="J499" s="14"/>
    </row>
    <row r="500" spans="1:10">
      <c r="A500" s="195"/>
      <c r="B500" s="195"/>
      <c r="H500" s="15"/>
      <c r="I500" s="14"/>
      <c r="J500" s="14"/>
    </row>
    <row r="501" spans="1:10">
      <c r="A501" s="195"/>
      <c r="B501" s="195"/>
      <c r="H501" s="15"/>
      <c r="I501" s="14"/>
      <c r="J501" s="14"/>
    </row>
    <row r="502" spans="1:10">
      <c r="A502" s="195"/>
      <c r="B502" s="195"/>
      <c r="H502" s="15"/>
      <c r="I502" s="14"/>
      <c r="J502" s="14"/>
    </row>
    <row r="503" spans="1:10">
      <c r="A503" s="195"/>
      <c r="B503" s="195"/>
      <c r="H503" s="15"/>
      <c r="I503" s="14"/>
      <c r="J503" s="14"/>
    </row>
    <row r="504" spans="1:10">
      <c r="A504" s="195"/>
      <c r="B504" s="195"/>
      <c r="H504" s="15"/>
      <c r="I504" s="14"/>
      <c r="J504" s="14"/>
    </row>
    <row r="505" spans="1:10">
      <c r="A505" s="195"/>
      <c r="B505" s="195"/>
      <c r="H505" s="15"/>
      <c r="I505" s="14"/>
      <c r="J505" s="14"/>
    </row>
    <row r="506" spans="1:10">
      <c r="A506" s="195"/>
      <c r="B506" s="195"/>
      <c r="H506" s="15"/>
      <c r="I506" s="14"/>
      <c r="J506" s="14"/>
    </row>
    <row r="507" spans="1:10">
      <c r="A507" s="195"/>
      <c r="B507" s="195"/>
      <c r="H507" s="15"/>
      <c r="I507" s="14"/>
      <c r="J507" s="14"/>
    </row>
    <row r="508" spans="1:10">
      <c r="A508" s="195"/>
      <c r="B508" s="195"/>
      <c r="H508" s="15"/>
      <c r="I508" s="14"/>
      <c r="J508" s="14"/>
    </row>
    <row r="509" spans="1:10">
      <c r="A509" s="195"/>
      <c r="B509" s="195"/>
      <c r="H509" s="15"/>
      <c r="I509" s="14"/>
      <c r="J509" s="14"/>
    </row>
    <row r="510" spans="1:10">
      <c r="A510" s="195"/>
      <c r="B510" s="195"/>
      <c r="H510" s="15"/>
      <c r="I510" s="14"/>
      <c r="J510" s="14"/>
    </row>
    <row r="511" spans="1:10">
      <c r="A511" s="195"/>
      <c r="B511" s="195"/>
      <c r="H511" s="15"/>
      <c r="I511" s="14"/>
      <c r="J511" s="14"/>
    </row>
    <row r="512" spans="1:10">
      <c r="A512" s="195"/>
      <c r="B512" s="195"/>
      <c r="H512" s="15"/>
      <c r="I512" s="14"/>
      <c r="J512" s="14"/>
    </row>
    <row r="513" spans="1:10">
      <c r="A513" s="195"/>
      <c r="B513" s="195"/>
      <c r="H513" s="15"/>
      <c r="I513" s="14"/>
      <c r="J513" s="14"/>
    </row>
    <row r="514" spans="1:10">
      <c r="A514" s="195"/>
      <c r="B514" s="195"/>
      <c r="H514" s="15"/>
      <c r="I514" s="14"/>
      <c r="J514" s="14"/>
    </row>
    <row r="515" spans="1:10">
      <c r="A515" s="195"/>
      <c r="B515" s="195"/>
      <c r="H515" s="15"/>
      <c r="I515" s="14"/>
      <c r="J515" s="14"/>
    </row>
    <row r="516" spans="1:10">
      <c r="A516" s="195"/>
      <c r="B516" s="195"/>
      <c r="H516" s="15"/>
      <c r="I516" s="14"/>
      <c r="J516" s="14"/>
    </row>
    <row r="517" spans="1:10">
      <c r="A517" s="195"/>
      <c r="B517" s="195"/>
      <c r="H517" s="15"/>
      <c r="I517" s="14"/>
      <c r="J517" s="14"/>
    </row>
    <row r="518" spans="1:10">
      <c r="A518" s="195"/>
      <c r="B518" s="195"/>
      <c r="H518" s="15"/>
      <c r="I518" s="14"/>
      <c r="J518" s="14"/>
    </row>
    <row r="519" spans="1:10">
      <c r="A519" s="195"/>
      <c r="B519" s="195"/>
      <c r="H519" s="15"/>
      <c r="I519" s="14"/>
      <c r="J519" s="14"/>
    </row>
    <row r="520" spans="1:10">
      <c r="A520" s="195"/>
      <c r="B520" s="195"/>
      <c r="H520" s="15"/>
      <c r="I520" s="14"/>
      <c r="J520" s="14"/>
    </row>
    <row r="521" spans="1:10">
      <c r="A521" s="195"/>
      <c r="B521" s="195"/>
      <c r="H521" s="15"/>
      <c r="I521" s="14"/>
      <c r="J521" s="14"/>
    </row>
    <row r="522" spans="1:10">
      <c r="A522" s="195"/>
      <c r="B522" s="195"/>
      <c r="H522" s="15"/>
      <c r="I522" s="14"/>
      <c r="J522" s="14"/>
    </row>
    <row r="523" spans="1:10">
      <c r="A523" s="195"/>
      <c r="B523" s="195"/>
      <c r="H523" s="15"/>
      <c r="I523" s="14"/>
      <c r="J523" s="14"/>
    </row>
    <row r="524" spans="1:10">
      <c r="A524" s="195"/>
      <c r="B524" s="195"/>
      <c r="H524" s="15"/>
      <c r="I524" s="14"/>
      <c r="J524" s="14"/>
    </row>
    <row r="525" spans="1:10">
      <c r="A525" s="195"/>
      <c r="B525" s="195"/>
      <c r="H525" s="15"/>
      <c r="I525" s="14"/>
      <c r="J525" s="14"/>
    </row>
    <row r="526" spans="1:10">
      <c r="A526" s="195"/>
      <c r="B526" s="195"/>
      <c r="H526" s="15"/>
      <c r="I526" s="14"/>
      <c r="J526" s="14"/>
    </row>
    <row r="527" spans="1:10">
      <c r="A527" s="195"/>
      <c r="B527" s="195"/>
      <c r="H527" s="15"/>
      <c r="I527" s="14"/>
      <c r="J527" s="14"/>
    </row>
    <row r="528" spans="1:10">
      <c r="A528" s="195"/>
      <c r="B528" s="195"/>
      <c r="H528" s="15"/>
      <c r="I528" s="14"/>
      <c r="J528" s="14"/>
    </row>
    <row r="529" spans="1:10">
      <c r="A529" s="195"/>
      <c r="B529" s="195"/>
      <c r="H529" s="15"/>
      <c r="I529" s="14"/>
      <c r="J529" s="14"/>
    </row>
    <row r="530" spans="1:10">
      <c r="A530" s="195"/>
      <c r="B530" s="195"/>
      <c r="H530" s="15"/>
      <c r="I530" s="14"/>
      <c r="J530" s="14"/>
    </row>
    <row r="531" spans="1:10">
      <c r="A531" s="195"/>
      <c r="B531" s="195"/>
      <c r="H531" s="15"/>
      <c r="I531" s="14"/>
      <c r="J531" s="14"/>
    </row>
    <row r="532" spans="1:10">
      <c r="A532" s="195"/>
      <c r="B532" s="195"/>
      <c r="H532" s="15"/>
      <c r="I532" s="14"/>
      <c r="J532" s="14"/>
    </row>
    <row r="533" spans="1:10">
      <c r="A533" s="195"/>
      <c r="B533" s="195"/>
      <c r="H533" s="15"/>
      <c r="I533" s="14"/>
      <c r="J533" s="14"/>
    </row>
    <row r="534" spans="1:10">
      <c r="A534" s="195"/>
      <c r="B534" s="195"/>
      <c r="H534" s="15"/>
      <c r="I534" s="14"/>
      <c r="J534" s="14"/>
    </row>
    <row r="535" spans="1:10">
      <c r="A535" s="195"/>
      <c r="B535" s="195"/>
      <c r="H535" s="15"/>
      <c r="I535" s="14"/>
      <c r="J535" s="14"/>
    </row>
    <row r="536" spans="1:10">
      <c r="A536" s="195"/>
      <c r="B536" s="195"/>
      <c r="H536" s="15"/>
      <c r="I536" s="14"/>
      <c r="J536" s="14"/>
    </row>
    <row r="537" spans="1:10">
      <c r="A537" s="195"/>
      <c r="B537" s="195"/>
      <c r="H537" s="15"/>
      <c r="I537" s="14"/>
      <c r="J537" s="14"/>
    </row>
    <row r="538" spans="1:10">
      <c r="A538" s="195"/>
      <c r="B538" s="195"/>
      <c r="H538" s="15"/>
      <c r="I538" s="14"/>
      <c r="J538" s="14"/>
    </row>
    <row r="539" spans="1:10">
      <c r="A539" s="195"/>
      <c r="B539" s="195"/>
      <c r="H539" s="15"/>
      <c r="I539" s="14"/>
      <c r="J539" s="14"/>
    </row>
    <row r="540" spans="1:10">
      <c r="A540" s="195"/>
      <c r="B540" s="195"/>
      <c r="H540" s="15"/>
      <c r="I540" s="14"/>
      <c r="J540" s="14"/>
    </row>
    <row r="541" spans="1:10">
      <c r="A541" s="195"/>
      <c r="B541" s="195"/>
      <c r="H541" s="15"/>
      <c r="I541" s="14"/>
      <c r="J541" s="14"/>
    </row>
    <row r="542" spans="1:10">
      <c r="A542" s="195"/>
      <c r="B542" s="195"/>
      <c r="H542" s="15"/>
      <c r="I542" s="14"/>
      <c r="J542" s="14"/>
    </row>
    <row r="543" spans="1:10">
      <c r="A543" s="195"/>
      <c r="B543" s="195"/>
      <c r="H543" s="15"/>
      <c r="I543" s="14"/>
      <c r="J543" s="14"/>
    </row>
    <row r="544" spans="1:10">
      <c r="A544" s="195"/>
      <c r="B544" s="195"/>
      <c r="H544" s="15"/>
      <c r="I544" s="14"/>
      <c r="J544" s="14"/>
    </row>
    <row r="545" spans="1:10">
      <c r="A545" s="195"/>
      <c r="B545" s="195"/>
      <c r="H545" s="15"/>
      <c r="I545" s="14"/>
      <c r="J545" s="14"/>
    </row>
    <row r="546" spans="1:10">
      <c r="A546" s="195"/>
      <c r="B546" s="195"/>
      <c r="H546" s="15"/>
      <c r="I546" s="14"/>
      <c r="J546" s="14"/>
    </row>
    <row r="547" spans="1:10">
      <c r="A547" s="195"/>
      <c r="B547" s="195"/>
      <c r="H547" s="15"/>
      <c r="I547" s="14"/>
      <c r="J547" s="14"/>
    </row>
    <row r="548" spans="1:10">
      <c r="A548" s="195"/>
      <c r="B548" s="195"/>
      <c r="H548" s="15"/>
      <c r="I548" s="14"/>
      <c r="J548" s="14"/>
    </row>
    <row r="549" spans="1:10">
      <c r="A549" s="195"/>
      <c r="B549" s="195"/>
      <c r="H549" s="15"/>
      <c r="I549" s="14"/>
      <c r="J549" s="14"/>
    </row>
    <row r="550" spans="1:10">
      <c r="A550" s="195"/>
      <c r="B550" s="195"/>
      <c r="H550" s="15"/>
      <c r="I550" s="14"/>
      <c r="J550" s="14"/>
    </row>
    <row r="551" spans="1:10">
      <c r="A551" s="195"/>
      <c r="B551" s="195"/>
      <c r="H551" s="15"/>
      <c r="I551" s="14"/>
      <c r="J551" s="14"/>
    </row>
    <row r="552" spans="1:10">
      <c r="A552" s="195"/>
      <c r="B552" s="195"/>
      <c r="H552" s="15"/>
      <c r="I552" s="14"/>
      <c r="J552" s="14"/>
    </row>
    <row r="553" spans="1:10">
      <c r="A553" s="195"/>
      <c r="B553" s="195"/>
      <c r="H553" s="15"/>
      <c r="I553" s="14"/>
      <c r="J553" s="7"/>
    </row>
    <row r="554" spans="1:10">
      <c r="A554" s="195"/>
      <c r="B554" s="195"/>
      <c r="H554" s="15"/>
      <c r="I554" s="14"/>
      <c r="J554" s="7"/>
    </row>
    <row r="555" spans="1:10">
      <c r="A555" s="195"/>
      <c r="B555" s="195"/>
      <c r="H555" s="15"/>
      <c r="I555" s="14"/>
      <c r="J555" s="7"/>
    </row>
    <row r="556" spans="1:10">
      <c r="A556" s="195"/>
      <c r="B556" s="195"/>
      <c r="H556" s="15"/>
      <c r="I556" s="14"/>
      <c r="J556" s="7"/>
    </row>
    <row r="557" spans="1:10">
      <c r="A557" s="195"/>
      <c r="B557" s="195"/>
      <c r="H557" s="15"/>
      <c r="I557" s="14"/>
      <c r="J557" s="7"/>
    </row>
    <row r="558" spans="1:10">
      <c r="A558" s="195"/>
      <c r="B558" s="195"/>
      <c r="H558" s="15"/>
      <c r="I558" s="14"/>
      <c r="J558" s="7"/>
    </row>
    <row r="559" spans="1:10">
      <c r="A559" s="195"/>
      <c r="B559" s="195"/>
      <c r="H559" s="15"/>
      <c r="I559" s="14"/>
      <c r="J559" s="7"/>
    </row>
    <row r="560" spans="1:10">
      <c r="A560" s="195"/>
      <c r="B560" s="195"/>
      <c r="H560" s="15"/>
      <c r="I560" s="14"/>
      <c r="J560" s="7"/>
    </row>
    <row r="561" spans="1:10">
      <c r="A561" s="195"/>
      <c r="B561" s="195"/>
      <c r="H561" s="15"/>
      <c r="I561" s="14"/>
      <c r="J561" s="7"/>
    </row>
    <row r="562" spans="1:10">
      <c r="A562" s="195"/>
      <c r="B562" s="195"/>
      <c r="H562" s="15"/>
      <c r="I562" s="14"/>
      <c r="J562" s="7"/>
    </row>
    <row r="563" spans="1:10">
      <c r="A563" s="195"/>
      <c r="B563" s="195"/>
      <c r="H563" s="15"/>
      <c r="I563" s="14"/>
      <c r="J563" s="7"/>
    </row>
    <row r="564" spans="1:10">
      <c r="A564" s="195"/>
      <c r="B564" s="195"/>
      <c r="H564" s="15"/>
      <c r="I564" s="14"/>
      <c r="J564" s="7"/>
    </row>
    <row r="565" spans="1:10">
      <c r="A565" s="195"/>
      <c r="B565" s="195"/>
      <c r="H565" s="15"/>
      <c r="I565" s="14"/>
      <c r="J565" s="7"/>
    </row>
    <row r="566" spans="1:10">
      <c r="A566" s="195"/>
      <c r="B566" s="195"/>
      <c r="H566" s="15"/>
      <c r="I566" s="14"/>
      <c r="J566" s="7"/>
    </row>
    <row r="567" spans="1:10">
      <c r="A567" s="195"/>
      <c r="B567" s="195"/>
      <c r="H567" s="15"/>
      <c r="I567" s="14"/>
      <c r="J567" s="14"/>
    </row>
    <row r="568" spans="1:10">
      <c r="A568" s="195"/>
      <c r="B568" s="195"/>
      <c r="H568" s="15"/>
      <c r="I568" s="14"/>
      <c r="J568" s="14"/>
    </row>
    <row r="569" spans="1:10">
      <c r="A569" s="195"/>
      <c r="B569" s="195"/>
      <c r="H569" s="15"/>
      <c r="I569" s="14"/>
      <c r="J569" s="14"/>
    </row>
    <row r="570" spans="1:10">
      <c r="A570" s="195"/>
      <c r="B570" s="195"/>
      <c r="H570" s="15"/>
      <c r="I570" s="14"/>
      <c r="J570" s="14"/>
    </row>
    <row r="571" spans="1:10">
      <c r="A571" s="195"/>
      <c r="B571" s="195"/>
      <c r="H571" s="15"/>
      <c r="I571" s="14"/>
      <c r="J571" s="14"/>
    </row>
    <row r="572" spans="1:10">
      <c r="A572" s="195"/>
      <c r="B572" s="195"/>
      <c r="H572" s="15"/>
      <c r="I572" s="14"/>
      <c r="J572" s="14"/>
    </row>
    <row r="573" spans="1:10">
      <c r="A573" s="195"/>
      <c r="B573" s="195"/>
      <c r="H573" s="15"/>
      <c r="I573" s="14"/>
      <c r="J573" s="14"/>
    </row>
    <row r="574" spans="1:10">
      <c r="A574" s="195"/>
      <c r="B574" s="195"/>
      <c r="H574" s="15"/>
      <c r="I574" s="14"/>
      <c r="J574" s="14"/>
    </row>
    <row r="575" spans="1:10">
      <c r="A575" s="195"/>
      <c r="B575" s="195"/>
      <c r="H575" s="15"/>
      <c r="I575" s="14"/>
      <c r="J575" s="14"/>
    </row>
    <row r="576" spans="1:10">
      <c r="A576" s="195"/>
      <c r="B576" s="195"/>
      <c r="H576" s="15"/>
      <c r="I576" s="14"/>
      <c r="J576" s="14"/>
    </row>
    <row r="577" spans="1:10">
      <c r="A577" s="195"/>
      <c r="B577" s="195"/>
      <c r="H577" s="15"/>
      <c r="I577" s="14"/>
      <c r="J577" s="14"/>
    </row>
    <row r="578" spans="1:10">
      <c r="A578" s="195"/>
      <c r="B578" s="195"/>
      <c r="H578" s="15"/>
      <c r="I578" s="14"/>
      <c r="J578" s="14"/>
    </row>
    <row r="579" spans="1:10">
      <c r="A579" s="195"/>
      <c r="B579" s="195"/>
      <c r="H579" s="15"/>
      <c r="I579" s="14"/>
      <c r="J579" s="7"/>
    </row>
    <row r="580" spans="1:10">
      <c r="A580" s="195"/>
      <c r="B580" s="195"/>
      <c r="H580" s="15"/>
      <c r="I580" s="14"/>
      <c r="J580" s="14"/>
    </row>
    <row r="581" spans="1:10">
      <c r="A581" s="195"/>
      <c r="B581" s="195"/>
      <c r="H581" s="15"/>
      <c r="I581" s="14"/>
      <c r="J581" s="14"/>
    </row>
    <row r="582" spans="1:10">
      <c r="A582" s="195"/>
      <c r="B582" s="195"/>
      <c r="H582" s="15"/>
      <c r="I582" s="14"/>
      <c r="J582" s="14"/>
    </row>
    <row r="583" spans="1:10">
      <c r="A583" s="195"/>
      <c r="B583" s="61"/>
      <c r="H583" s="15"/>
      <c r="I583" s="14"/>
      <c r="J583" s="14"/>
    </row>
    <row r="584" spans="1:10">
      <c r="A584" s="195"/>
      <c r="B584" s="61"/>
      <c r="H584" s="15"/>
      <c r="I584" s="14"/>
      <c r="J584" s="14"/>
    </row>
    <row r="585" spans="1:10">
      <c r="A585" s="195"/>
      <c r="B585" s="61"/>
      <c r="H585" s="15"/>
      <c r="I585" s="14"/>
      <c r="J585" s="14"/>
    </row>
    <row r="586" spans="1:10">
      <c r="A586" s="195"/>
      <c r="B586" s="61"/>
      <c r="H586" s="15"/>
      <c r="I586" s="14"/>
      <c r="J586" s="14"/>
    </row>
    <row r="587" spans="1:10">
      <c r="A587" s="195"/>
      <c r="B587" s="61"/>
      <c r="H587" s="15"/>
      <c r="I587" s="14"/>
      <c r="J587" s="7"/>
    </row>
    <row r="588" spans="1:10">
      <c r="A588" s="195"/>
      <c r="B588" s="61"/>
      <c r="H588" s="15"/>
      <c r="I588" s="14"/>
      <c r="J588" s="14"/>
    </row>
    <row r="589" spans="1:10">
      <c r="A589" s="195"/>
      <c r="B589" s="61"/>
      <c r="H589" s="15"/>
      <c r="I589" s="14"/>
      <c r="J589" s="14"/>
    </row>
    <row r="590" spans="1:10">
      <c r="A590" s="195"/>
      <c r="B590" s="61"/>
      <c r="H590" s="15"/>
      <c r="I590" s="14"/>
      <c r="J590" s="14"/>
    </row>
    <row r="591" spans="1:10">
      <c r="A591" s="195"/>
      <c r="B591" s="61"/>
      <c r="H591" s="15"/>
      <c r="I591" s="14"/>
      <c r="J591" s="14"/>
    </row>
    <row r="592" spans="1:10">
      <c r="A592" s="195"/>
      <c r="B592" s="61"/>
      <c r="H592" s="15"/>
      <c r="I592" s="14"/>
      <c r="J592" s="14"/>
    </row>
    <row r="593" spans="1:10">
      <c r="A593" s="195"/>
      <c r="B593" s="61"/>
      <c r="H593" s="15"/>
      <c r="I593" s="14"/>
      <c r="J593" s="14"/>
    </row>
    <row r="594" spans="1:10">
      <c r="A594" s="195"/>
      <c r="B594" s="61"/>
      <c r="H594" s="15"/>
      <c r="I594" s="14"/>
      <c r="J594" s="14"/>
    </row>
    <row r="595" spans="1:10">
      <c r="A595" s="195"/>
      <c r="B595" s="61"/>
      <c r="H595" s="15"/>
      <c r="I595" s="14"/>
      <c r="J595" s="14"/>
    </row>
    <row r="596" spans="1:10">
      <c r="A596" s="195"/>
      <c r="B596" s="61"/>
      <c r="H596" s="15"/>
      <c r="I596" s="14"/>
      <c r="J596" s="14"/>
    </row>
    <row r="597" spans="1:10">
      <c r="A597" s="195"/>
      <c r="B597" s="61"/>
      <c r="H597" s="15"/>
      <c r="I597" s="14"/>
      <c r="J597" s="14"/>
    </row>
    <row r="598" spans="1:10">
      <c r="A598" s="195"/>
      <c r="B598" s="61"/>
      <c r="H598" s="15"/>
      <c r="I598" s="14"/>
      <c r="J598" s="14"/>
    </row>
    <row r="599" spans="1:10">
      <c r="A599" s="195"/>
      <c r="B599" s="61"/>
      <c r="H599" s="15"/>
      <c r="I599" s="14"/>
      <c r="J599" s="14"/>
    </row>
    <row r="600" spans="1:10">
      <c r="A600" s="195"/>
      <c r="B600" s="61"/>
      <c r="H600" s="15"/>
      <c r="I600" s="14"/>
      <c r="J600" s="14"/>
    </row>
    <row r="601" spans="1:10">
      <c r="A601" s="195"/>
      <c r="B601" s="61"/>
      <c r="H601" s="15"/>
      <c r="I601" s="14"/>
      <c r="J601" s="14"/>
    </row>
    <row r="602" spans="1:10">
      <c r="A602" s="195"/>
      <c r="B602" s="61"/>
      <c r="H602" s="15"/>
      <c r="I602" s="14"/>
      <c r="J602" s="14"/>
    </row>
    <row r="603" spans="1:10">
      <c r="A603" s="195"/>
      <c r="B603" s="61"/>
      <c r="H603" s="15"/>
      <c r="I603" s="14"/>
      <c r="J603" s="14"/>
    </row>
    <row r="604" spans="1:10">
      <c r="A604" s="61"/>
      <c r="B604" s="61"/>
      <c r="H604" s="15"/>
      <c r="I604" s="14"/>
      <c r="J604" s="14"/>
    </row>
    <row r="605" spans="1:10">
      <c r="A605" s="61"/>
      <c r="B605" s="61"/>
      <c r="H605" s="15"/>
      <c r="I605" s="14"/>
      <c r="J605" s="14"/>
    </row>
    <row r="606" spans="1:10">
      <c r="A606" s="61"/>
      <c r="B606" s="61"/>
      <c r="H606" s="15"/>
      <c r="I606" s="14"/>
      <c r="J606" s="14"/>
    </row>
    <row r="607" spans="1:10">
      <c r="A607" s="61"/>
      <c r="B607" s="61"/>
      <c r="H607" s="15"/>
      <c r="I607" s="14"/>
      <c r="J607" s="14"/>
    </row>
    <row r="608" spans="1:10">
      <c r="A608" s="61"/>
      <c r="B608" s="61"/>
      <c r="H608" s="15"/>
      <c r="I608" s="14"/>
      <c r="J608" s="14"/>
    </row>
    <row r="609" spans="1:10">
      <c r="A609" s="61"/>
      <c r="B609" s="61"/>
      <c r="H609" s="15"/>
      <c r="I609" s="14"/>
      <c r="J609" s="14"/>
    </row>
    <row r="610" spans="1:10">
      <c r="A610" s="61"/>
      <c r="B610" s="61"/>
      <c r="H610" s="15"/>
      <c r="I610" s="14"/>
      <c r="J610" s="14"/>
    </row>
    <row r="611" spans="1:10">
      <c r="A611" s="61"/>
      <c r="B611" s="61"/>
      <c r="H611" s="15"/>
      <c r="I611" s="14"/>
      <c r="J611" s="14"/>
    </row>
    <row r="612" spans="1:10">
      <c r="A612" s="61"/>
      <c r="B612" s="61"/>
      <c r="H612" s="15"/>
      <c r="I612" s="14"/>
      <c r="J612" s="14"/>
    </row>
    <row r="613" spans="1:10">
      <c r="A613" s="61"/>
      <c r="B613" s="61"/>
      <c r="H613" s="15"/>
      <c r="I613" s="14"/>
      <c r="J613" s="14"/>
    </row>
    <row r="614" spans="1:10">
      <c r="A614" s="61"/>
      <c r="B614" s="61"/>
      <c r="H614" s="15"/>
      <c r="I614" s="14"/>
      <c r="J614" s="14"/>
    </row>
    <row r="615" spans="1:10">
      <c r="A615" s="61"/>
      <c r="B615" s="61"/>
      <c r="H615" s="15"/>
      <c r="I615" s="14"/>
      <c r="J615" s="7"/>
    </row>
    <row r="616" spans="1:10">
      <c r="A616" s="61"/>
      <c r="B616" s="61"/>
      <c r="H616" s="15"/>
      <c r="I616" s="14"/>
      <c r="J616" s="14"/>
    </row>
    <row r="617" spans="1:10">
      <c r="A617" s="61"/>
      <c r="B617" s="61"/>
      <c r="H617" s="15"/>
      <c r="I617" s="14"/>
      <c r="J617" s="14"/>
    </row>
    <row r="618" spans="1:10">
      <c r="A618" s="61"/>
      <c r="B618" s="61"/>
      <c r="H618" s="15"/>
      <c r="I618" s="14"/>
      <c r="J618" s="7"/>
    </row>
    <row r="619" spans="1:10">
      <c r="A619" s="61"/>
      <c r="B619" s="61"/>
      <c r="H619" s="15"/>
      <c r="I619" s="14"/>
      <c r="J619" s="7"/>
    </row>
    <row r="620" spans="1:10">
      <c r="A620" s="61"/>
      <c r="B620" s="61"/>
      <c r="H620" s="15"/>
      <c r="I620" s="14"/>
      <c r="J620" s="14"/>
    </row>
    <row r="621" spans="1:10">
      <c r="A621" s="61"/>
      <c r="B621" s="61"/>
      <c r="H621" s="15"/>
      <c r="I621" s="7"/>
      <c r="J621" s="7"/>
    </row>
    <row r="622" spans="1:10">
      <c r="A622" s="61"/>
      <c r="B622" s="61"/>
      <c r="H622" s="15"/>
      <c r="I622" s="7"/>
      <c r="J622" s="7"/>
    </row>
    <row r="623" spans="1:10">
      <c r="A623" s="61"/>
      <c r="B623" s="61"/>
      <c r="H623" s="15"/>
      <c r="I623" s="7"/>
      <c r="J623" s="7"/>
    </row>
    <row r="624" spans="1:10">
      <c r="A624" s="61"/>
      <c r="B624" s="61"/>
      <c r="H624" s="15"/>
      <c r="I624" s="7"/>
      <c r="J624" s="7"/>
    </row>
    <row r="625" spans="1:10">
      <c r="A625" s="61"/>
      <c r="B625" s="61"/>
      <c r="H625" s="15"/>
      <c r="I625" s="7"/>
      <c r="J625" s="7"/>
    </row>
    <row r="626" spans="1:10">
      <c r="A626" s="61"/>
      <c r="B626" s="61"/>
      <c r="H626" s="15"/>
      <c r="I626" s="7"/>
      <c r="J626" s="7"/>
    </row>
    <row r="627" spans="1:10">
      <c r="A627" s="61"/>
      <c r="B627" s="61"/>
      <c r="H627" s="15"/>
      <c r="I627" s="7"/>
      <c r="J627" s="7"/>
    </row>
    <row r="628" spans="1:10">
      <c r="A628" s="61"/>
      <c r="B628" s="61"/>
      <c r="H628" s="15"/>
      <c r="I628" s="7"/>
      <c r="J628" s="7"/>
    </row>
    <row r="629" spans="1:10">
      <c r="A629" s="61"/>
      <c r="B629" s="61"/>
      <c r="H629" s="15"/>
      <c r="I629" s="7"/>
      <c r="J629" s="7"/>
    </row>
    <row r="630" spans="1:10">
      <c r="A630" s="61"/>
      <c r="B630" s="61"/>
      <c r="H630" s="15"/>
      <c r="I630" s="7"/>
      <c r="J630" s="7"/>
    </row>
    <row r="631" spans="1:10">
      <c r="A631" s="61"/>
      <c r="B631" s="61"/>
      <c r="H631" s="15"/>
      <c r="I631" s="7"/>
      <c r="J631" s="7"/>
    </row>
    <row r="632" spans="1:10">
      <c r="A632" s="61"/>
      <c r="B632" s="61"/>
      <c r="H632" s="15"/>
      <c r="I632" s="7"/>
      <c r="J632" s="7"/>
    </row>
    <row r="633" spans="1:10">
      <c r="A633" s="61"/>
      <c r="B633" s="61"/>
      <c r="H633" s="15"/>
      <c r="I633" s="7"/>
      <c r="J633" s="7"/>
    </row>
    <row r="634" spans="1:10">
      <c r="A634" s="61"/>
      <c r="B634" s="61"/>
      <c r="H634" s="15"/>
      <c r="I634" s="7"/>
      <c r="J634" s="7"/>
    </row>
    <row r="635" spans="1:10">
      <c r="A635" s="61"/>
      <c r="B635" s="61"/>
      <c r="H635" s="15"/>
      <c r="I635" s="7"/>
      <c r="J635" s="7"/>
    </row>
    <row r="636" spans="1:10">
      <c r="A636" s="61"/>
      <c r="B636" s="61"/>
      <c r="H636" s="15"/>
      <c r="I636" s="7"/>
      <c r="J636" s="7"/>
    </row>
    <row r="637" spans="1:10">
      <c r="A637" s="61"/>
      <c r="B637" s="61"/>
      <c r="H637" s="15"/>
      <c r="I637" s="7"/>
      <c r="J637" s="7"/>
    </row>
    <row r="638" spans="1:10">
      <c r="A638" s="61"/>
      <c r="B638" s="61"/>
      <c r="H638" s="15"/>
      <c r="I638" s="7"/>
      <c r="J638" s="7"/>
    </row>
    <row r="639" spans="1:10">
      <c r="A639" s="61"/>
      <c r="B639" s="61"/>
      <c r="H639" s="15"/>
      <c r="I639" s="7"/>
      <c r="J639" s="7"/>
    </row>
    <row r="640" spans="1:10">
      <c r="A640" s="61"/>
      <c r="B640" s="61"/>
      <c r="H640" s="15"/>
      <c r="I640" s="7"/>
      <c r="J640" s="7"/>
    </row>
    <row r="641" spans="1:10">
      <c r="A641" s="61"/>
      <c r="B641" s="61"/>
      <c r="H641" s="15"/>
      <c r="I641" s="7"/>
      <c r="J641" s="7"/>
    </row>
    <row r="642" spans="1:10">
      <c r="A642" s="61"/>
      <c r="B642" s="61"/>
      <c r="H642" s="15"/>
      <c r="I642" s="7"/>
      <c r="J642" s="7"/>
    </row>
    <row r="643" spans="1:10">
      <c r="A643" s="61"/>
      <c r="B643" s="61"/>
      <c r="H643" s="15"/>
      <c r="I643" s="7"/>
      <c r="J643" s="7"/>
    </row>
    <row r="644" spans="1:10">
      <c r="A644" s="61"/>
      <c r="B644" s="61"/>
      <c r="H644" s="15"/>
      <c r="I644" s="7"/>
      <c r="J644" s="7"/>
    </row>
    <row r="645" spans="1:10">
      <c r="A645" s="61"/>
      <c r="B645" s="61"/>
      <c r="H645" s="15"/>
      <c r="I645" s="7"/>
      <c r="J645" s="7"/>
    </row>
    <row r="646" spans="1:10">
      <c r="A646" s="61"/>
      <c r="B646" s="61"/>
      <c r="H646" s="15"/>
      <c r="I646" s="7"/>
      <c r="J646" s="7"/>
    </row>
    <row r="647" spans="1:10">
      <c r="A647" s="61"/>
      <c r="B647" s="61"/>
      <c r="H647" s="15"/>
      <c r="I647" s="7"/>
      <c r="J647" s="7"/>
    </row>
    <row r="648" spans="1:10">
      <c r="A648" s="61"/>
      <c r="B648" s="61"/>
      <c r="H648" s="15"/>
      <c r="I648" s="7"/>
      <c r="J648" s="7"/>
    </row>
    <row r="649" spans="1:10">
      <c r="A649" s="61"/>
      <c r="B649" s="61"/>
      <c r="H649" s="15"/>
      <c r="I649" s="7"/>
      <c r="J649" s="7"/>
    </row>
    <row r="650" spans="1:10">
      <c r="A650" s="61"/>
      <c r="B650" s="61"/>
      <c r="H650" s="15"/>
      <c r="I650" s="7"/>
      <c r="J650" s="7"/>
    </row>
    <row r="651" spans="1:10">
      <c r="A651" s="61"/>
      <c r="B651" s="61"/>
      <c r="H651" s="15"/>
      <c r="I651" s="7"/>
      <c r="J651" s="7"/>
    </row>
    <row r="652" spans="1:10">
      <c r="A652" s="61"/>
      <c r="B652" s="61"/>
      <c r="H652" s="15"/>
      <c r="I652" s="7"/>
      <c r="J652" s="7"/>
    </row>
    <row r="653" spans="1:10">
      <c r="A653" s="61"/>
      <c r="B653" s="61"/>
      <c r="H653" s="15"/>
      <c r="I653" s="7"/>
      <c r="J653" s="7"/>
    </row>
    <row r="654" spans="1:10">
      <c r="A654" s="61"/>
      <c r="B654" s="61"/>
      <c r="H654" s="15"/>
      <c r="I654" s="7"/>
      <c r="J654" s="7"/>
    </row>
    <row r="655" spans="1:10">
      <c r="A655" s="61"/>
      <c r="B655" s="61"/>
      <c r="H655" s="15"/>
      <c r="I655" s="7"/>
      <c r="J655" s="7"/>
    </row>
    <row r="656" spans="1:10">
      <c r="A656" s="61"/>
      <c r="B656" s="61"/>
      <c r="H656" s="15"/>
      <c r="I656" s="7"/>
      <c r="J656" s="7"/>
    </row>
    <row r="657" spans="1:10">
      <c r="A657" s="61"/>
      <c r="B657" s="61"/>
      <c r="H657" s="15"/>
      <c r="I657" s="7"/>
      <c r="J657" s="7"/>
    </row>
    <row r="658" spans="1:10">
      <c r="A658" s="61"/>
      <c r="B658" s="61"/>
      <c r="H658" s="15"/>
      <c r="I658" s="7"/>
      <c r="J658" s="7"/>
    </row>
    <row r="659" spans="1:10">
      <c r="A659" s="61"/>
      <c r="B659" s="61"/>
      <c r="H659" s="15"/>
      <c r="I659" s="7"/>
      <c r="J659" s="7"/>
    </row>
    <row r="660" spans="1:10">
      <c r="A660" s="61"/>
      <c r="B660" s="61"/>
      <c r="H660" s="15"/>
      <c r="I660" s="7"/>
      <c r="J660" s="7"/>
    </row>
    <row r="661" spans="1:10">
      <c r="A661" s="61"/>
      <c r="B661" s="61"/>
      <c r="H661" s="15"/>
      <c r="I661" s="7"/>
      <c r="J661" s="7"/>
    </row>
    <row r="662" spans="1:10">
      <c r="A662" s="61"/>
      <c r="B662" s="61"/>
      <c r="H662" s="15"/>
      <c r="I662" s="7"/>
      <c r="J662" s="7"/>
    </row>
    <row r="663" spans="1:10">
      <c r="A663" s="61"/>
      <c r="B663" s="61"/>
      <c r="H663" s="15"/>
      <c r="I663" s="7"/>
      <c r="J663" s="7"/>
    </row>
    <row r="664" spans="1:10">
      <c r="A664" s="61"/>
      <c r="B664" s="61"/>
      <c r="H664" s="15"/>
      <c r="I664" s="7"/>
      <c r="J664" s="7"/>
    </row>
    <row r="665" spans="1:10">
      <c r="A665" s="61"/>
      <c r="B665" s="61"/>
      <c r="H665" s="15"/>
      <c r="I665" s="7"/>
      <c r="J665" s="7"/>
    </row>
    <row r="666" spans="1:10">
      <c r="A666" s="61"/>
      <c r="B666" s="61"/>
      <c r="H666" s="15"/>
      <c r="I666" s="7"/>
      <c r="J666" s="7"/>
    </row>
    <row r="667" spans="1:10">
      <c r="A667" s="61"/>
      <c r="B667" s="61"/>
      <c r="H667" s="15"/>
      <c r="I667" s="7"/>
      <c r="J667" s="7"/>
    </row>
    <row r="668" spans="1:10">
      <c r="A668" s="61"/>
      <c r="B668" s="61"/>
      <c r="H668" s="15"/>
      <c r="I668" s="7"/>
      <c r="J668" s="7"/>
    </row>
    <row r="669" spans="1:10">
      <c r="A669" s="61"/>
      <c r="B669" s="61"/>
      <c r="H669" s="15"/>
      <c r="I669" s="7"/>
      <c r="J669" s="7"/>
    </row>
    <row r="670" spans="1:10">
      <c r="A670" s="61"/>
      <c r="B670" s="61"/>
      <c r="H670" s="15"/>
      <c r="I670" s="7"/>
      <c r="J670" s="7"/>
    </row>
    <row r="671" spans="1:10">
      <c r="A671" s="61"/>
      <c r="B671" s="61"/>
      <c r="H671" s="15"/>
      <c r="I671" s="7"/>
      <c r="J671" s="7"/>
    </row>
    <row r="672" spans="1:10">
      <c r="A672" s="61"/>
      <c r="B672" s="61"/>
      <c r="H672" s="15"/>
      <c r="I672" s="7"/>
      <c r="J672" s="7"/>
    </row>
    <row r="673" spans="1:10">
      <c r="A673" s="61"/>
      <c r="B673" s="61"/>
      <c r="H673" s="15"/>
      <c r="I673" s="7"/>
      <c r="J673" s="7"/>
    </row>
    <row r="674" spans="1:10">
      <c r="A674" s="61"/>
      <c r="B674" s="61"/>
      <c r="H674" s="15"/>
      <c r="I674" s="7"/>
      <c r="J674" s="7"/>
    </row>
    <row r="675" spans="1:10">
      <c r="A675" s="61"/>
      <c r="B675" s="61"/>
      <c r="H675" s="15"/>
      <c r="I675" s="7"/>
      <c r="J675" s="7"/>
    </row>
    <row r="676" spans="1:10">
      <c r="A676" s="61"/>
      <c r="B676" s="61"/>
      <c r="H676" s="15"/>
      <c r="I676" s="7"/>
      <c r="J676" s="7"/>
    </row>
    <row r="677" spans="1:10">
      <c r="A677" s="61"/>
      <c r="B677" s="61"/>
      <c r="H677" s="15"/>
      <c r="I677" s="7"/>
      <c r="J677" s="7"/>
    </row>
    <row r="678" spans="1:10">
      <c r="A678" s="61"/>
      <c r="B678" s="61"/>
      <c r="H678" s="15"/>
      <c r="I678" s="7"/>
      <c r="J678" s="7"/>
    </row>
    <row r="679" spans="1:10">
      <c r="A679" s="61"/>
      <c r="B679" s="61"/>
      <c r="H679" s="15"/>
      <c r="I679" s="7"/>
      <c r="J679" s="7"/>
    </row>
    <row r="680" spans="1:10">
      <c r="A680" s="61"/>
      <c r="B680" s="61"/>
      <c r="H680" s="15"/>
      <c r="I680" s="7"/>
      <c r="J680" s="7"/>
    </row>
    <row r="681" spans="1:10">
      <c r="A681" s="61"/>
      <c r="B681" s="61"/>
      <c r="H681" s="15"/>
      <c r="I681" s="7"/>
      <c r="J681" s="7"/>
    </row>
    <row r="682" spans="1:10">
      <c r="A682" s="61"/>
      <c r="B682" s="61"/>
      <c r="H682" s="15"/>
      <c r="I682" s="7"/>
      <c r="J682" s="7"/>
    </row>
    <row r="683" spans="1:10">
      <c r="A683" s="61"/>
      <c r="B683" s="61"/>
      <c r="H683" s="15"/>
      <c r="I683" s="7"/>
      <c r="J683" s="7"/>
    </row>
    <row r="684" spans="1:10">
      <c r="A684" s="61"/>
      <c r="B684" s="61"/>
      <c r="H684" s="15"/>
      <c r="I684" s="7"/>
      <c r="J684" s="7"/>
    </row>
    <row r="685" spans="1:10">
      <c r="A685" s="61"/>
      <c r="B685" s="61"/>
      <c r="H685" s="15"/>
      <c r="I685" s="7"/>
      <c r="J685" s="7"/>
    </row>
    <row r="686" spans="1:10">
      <c r="A686" s="61"/>
      <c r="B686" s="61"/>
      <c r="H686" s="15"/>
      <c r="I686" s="7"/>
      <c r="J686" s="7"/>
    </row>
    <row r="687" spans="1:10">
      <c r="A687" s="61"/>
      <c r="B687" s="61"/>
      <c r="H687" s="15"/>
      <c r="I687" s="7"/>
      <c r="J687" s="7"/>
    </row>
    <row r="688" spans="1:10">
      <c r="A688" s="61"/>
      <c r="B688" s="61"/>
      <c r="H688" s="15"/>
      <c r="I688" s="7"/>
      <c r="J688" s="7"/>
    </row>
    <row r="689" spans="1:10">
      <c r="A689" s="61"/>
      <c r="B689" s="61"/>
      <c r="H689" s="15"/>
      <c r="I689" s="7"/>
      <c r="J689" s="7"/>
    </row>
    <row r="690" spans="1:10">
      <c r="A690" s="61"/>
      <c r="B690" s="61"/>
      <c r="H690" s="15"/>
      <c r="I690" s="7"/>
      <c r="J690" s="7"/>
    </row>
    <row r="691" spans="1:10">
      <c r="A691" s="61"/>
      <c r="B691" s="61"/>
      <c r="H691" s="15"/>
      <c r="I691" s="7"/>
      <c r="J691" s="7"/>
    </row>
    <row r="692" spans="1:10">
      <c r="A692" s="61"/>
      <c r="B692" s="61"/>
      <c r="H692" s="15"/>
      <c r="I692" s="7"/>
      <c r="J692" s="7"/>
    </row>
    <row r="693" spans="1:10">
      <c r="A693" s="61"/>
      <c r="B693" s="61"/>
      <c r="H693" s="15"/>
      <c r="I693" s="7"/>
      <c r="J693" s="7"/>
    </row>
    <row r="694" spans="1:10">
      <c r="A694" s="61"/>
      <c r="B694" s="61"/>
      <c r="H694" s="15"/>
      <c r="I694" s="7"/>
      <c r="J694" s="7"/>
    </row>
    <row r="695" spans="1:10">
      <c r="A695" s="61"/>
      <c r="B695" s="61"/>
      <c r="H695" s="15"/>
      <c r="I695" s="7"/>
      <c r="J695" s="7"/>
    </row>
    <row r="696" spans="1:10">
      <c r="A696" s="61"/>
      <c r="B696" s="61"/>
      <c r="H696" s="15"/>
      <c r="I696" s="7"/>
      <c r="J696" s="7"/>
    </row>
    <row r="697" spans="1:10">
      <c r="A697" s="61"/>
      <c r="B697" s="61"/>
      <c r="H697" s="15"/>
      <c r="I697" s="7"/>
      <c r="J697" s="7"/>
    </row>
    <row r="698" spans="1:10">
      <c r="A698" s="61"/>
      <c r="B698" s="61"/>
      <c r="H698" s="15"/>
      <c r="I698" s="7"/>
      <c r="J698" s="7"/>
    </row>
    <row r="699" spans="1:10">
      <c r="A699" s="61"/>
      <c r="B699" s="61"/>
      <c r="H699" s="15"/>
      <c r="I699" s="7"/>
      <c r="J699" s="7"/>
    </row>
    <row r="700" spans="1:10">
      <c r="A700" s="61"/>
      <c r="B700" s="61"/>
      <c r="H700" s="15"/>
      <c r="I700" s="7"/>
      <c r="J700" s="7"/>
    </row>
    <row r="701" spans="1:10">
      <c r="A701" s="61"/>
      <c r="B701" s="61"/>
      <c r="H701" s="15"/>
      <c r="I701" s="7"/>
      <c r="J701" s="7"/>
    </row>
    <row r="702" spans="1:10">
      <c r="A702" s="61"/>
      <c r="B702" s="61"/>
      <c r="H702" s="15"/>
      <c r="I702" s="7"/>
      <c r="J702" s="7"/>
    </row>
    <row r="703" spans="1:10">
      <c r="A703" s="61"/>
      <c r="B703" s="61"/>
      <c r="H703" s="8"/>
      <c r="I703" s="7"/>
      <c r="J703" s="7"/>
    </row>
    <row r="704" spans="1:10">
      <c r="A704" s="61"/>
      <c r="B704" s="61"/>
      <c r="H704" s="8"/>
      <c r="I704" s="7"/>
      <c r="J704" s="7"/>
    </row>
    <row r="705" spans="1:10">
      <c r="A705" s="61"/>
      <c r="B705" s="61"/>
      <c r="H705" s="8"/>
      <c r="I705" s="7"/>
      <c r="J705" s="7"/>
    </row>
    <row r="706" spans="1:10">
      <c r="A706" s="61"/>
      <c r="B706" s="61"/>
      <c r="H706" s="8"/>
      <c r="I706" s="7"/>
      <c r="J706" s="7"/>
    </row>
    <row r="707" spans="1:10">
      <c r="A707" s="61"/>
      <c r="B707" s="61"/>
      <c r="H707" s="8"/>
      <c r="I707" s="7"/>
      <c r="J707" s="7"/>
    </row>
    <row r="708" spans="1:10">
      <c r="A708" s="61"/>
      <c r="B708" s="61"/>
      <c r="H708" s="8"/>
      <c r="I708" s="7"/>
      <c r="J708" s="7"/>
    </row>
    <row r="709" spans="1:10">
      <c r="A709" s="61"/>
      <c r="B709" s="61"/>
      <c r="H709" s="8"/>
      <c r="I709" s="7"/>
      <c r="J709" s="7"/>
    </row>
    <row r="710" spans="1:10">
      <c r="A710" s="61"/>
      <c r="B710" s="61"/>
      <c r="H710" s="8"/>
      <c r="I710" s="7"/>
      <c r="J710" s="7"/>
    </row>
    <row r="711" spans="1:10">
      <c r="A711" s="61"/>
      <c r="B711" s="61"/>
      <c r="H711" s="8"/>
      <c r="I711" s="7"/>
      <c r="J711" s="7"/>
    </row>
    <row r="712" spans="1:10">
      <c r="A712" s="61"/>
      <c r="B712" s="61"/>
      <c r="H712" s="8"/>
      <c r="I712" s="7"/>
      <c r="J712" s="7"/>
    </row>
    <row r="713" spans="1:10">
      <c r="A713" s="61"/>
      <c r="B713" s="61"/>
      <c r="H713" s="8"/>
      <c r="I713" s="7"/>
      <c r="J713" s="7"/>
    </row>
    <row r="714" spans="1:10">
      <c r="A714" s="61"/>
      <c r="B714" s="61"/>
      <c r="H714" s="8"/>
      <c r="I714" s="7"/>
      <c r="J714" s="7"/>
    </row>
    <row r="715" spans="1:10">
      <c r="A715" s="61"/>
      <c r="B715" s="61"/>
      <c r="H715" s="8"/>
      <c r="I715" s="7"/>
      <c r="J715" s="7"/>
    </row>
    <row r="716" spans="1:10">
      <c r="A716" s="61"/>
      <c r="B716" s="61"/>
      <c r="H716" s="8"/>
      <c r="I716" s="7"/>
      <c r="J716" s="7"/>
    </row>
    <row r="717" spans="1:10">
      <c r="A717" s="61"/>
      <c r="B717" s="61"/>
      <c r="H717" s="8"/>
      <c r="I717" s="7"/>
      <c r="J717" s="7"/>
    </row>
    <row r="718" spans="1:10">
      <c r="A718" s="61"/>
      <c r="B718" s="61"/>
      <c r="H718" s="8"/>
      <c r="I718" s="7"/>
      <c r="J718" s="7"/>
    </row>
    <row r="719" spans="1:10">
      <c r="A719" s="61"/>
      <c r="B719" s="61"/>
      <c r="H719" s="8"/>
      <c r="I719" s="7"/>
      <c r="J719" s="7"/>
    </row>
    <row r="720" spans="1:10">
      <c r="A720" s="61"/>
      <c r="B720" s="61"/>
      <c r="H720" s="8"/>
      <c r="I720" s="7"/>
      <c r="J720" s="7"/>
    </row>
    <row r="721" spans="1:10">
      <c r="A721" s="61"/>
      <c r="B721" s="61"/>
      <c r="H721" s="8"/>
      <c r="I721" s="7"/>
      <c r="J721" s="7"/>
    </row>
    <row r="722" spans="1:10">
      <c r="A722" s="61"/>
      <c r="B722" s="61"/>
      <c r="H722" s="8"/>
      <c r="I722" s="7"/>
      <c r="J722" s="7"/>
    </row>
    <row r="723" spans="1:10">
      <c r="A723" s="61"/>
      <c r="B723" s="61"/>
      <c r="H723" s="8"/>
      <c r="I723" s="7"/>
      <c r="J723" s="7"/>
    </row>
    <row r="724" spans="1:10">
      <c r="A724" s="61"/>
      <c r="B724" s="61"/>
      <c r="H724" s="8"/>
      <c r="I724" s="7"/>
      <c r="J724" s="7"/>
    </row>
    <row r="725" spans="1:10">
      <c r="A725" s="61"/>
      <c r="B725" s="61"/>
      <c r="H725" s="8"/>
      <c r="I725" s="7"/>
      <c r="J725" s="7"/>
    </row>
    <row r="726" spans="1:10">
      <c r="A726" s="61"/>
      <c r="B726" s="61"/>
      <c r="H726" s="8"/>
      <c r="I726" s="7"/>
      <c r="J726" s="7"/>
    </row>
    <row r="727" spans="1:10">
      <c r="A727" s="61"/>
      <c r="B727" s="61"/>
      <c r="H727" s="8"/>
      <c r="I727" s="7"/>
      <c r="J727" s="7"/>
    </row>
    <row r="728" spans="1:10">
      <c r="A728" s="61"/>
      <c r="B728" s="61"/>
      <c r="H728" s="8"/>
      <c r="I728" s="7"/>
      <c r="J728" s="7"/>
    </row>
    <row r="729" spans="1:10">
      <c r="B729" s="61"/>
      <c r="H729" s="8"/>
      <c r="I729" s="7"/>
      <c r="J729" s="7"/>
    </row>
    <row r="730" spans="1:10">
      <c r="A730" s="5"/>
      <c r="B730" s="6"/>
      <c r="H730" s="8"/>
      <c r="I730" s="7"/>
      <c r="J730" s="7"/>
    </row>
    <row r="731" spans="1:10">
      <c r="A731" s="5"/>
      <c r="B731" s="6"/>
      <c r="H731" s="8"/>
      <c r="I731" s="7"/>
      <c r="J731" s="7"/>
    </row>
    <row r="732" spans="1:10">
      <c r="A732" s="5"/>
      <c r="B732" s="6"/>
      <c r="H732" s="8"/>
      <c r="I732" s="7"/>
      <c r="J732" s="7"/>
    </row>
    <row r="733" spans="1:10">
      <c r="A733" s="5"/>
      <c r="B733" s="6"/>
      <c r="H733" s="8"/>
      <c r="I733" s="7"/>
      <c r="J733" s="7"/>
    </row>
    <row r="734" spans="1:10">
      <c r="A734" s="5"/>
      <c r="B734" s="6"/>
      <c r="H734" s="8"/>
      <c r="I734" s="7"/>
      <c r="J734" s="7"/>
    </row>
    <row r="735" spans="1:10">
      <c r="A735" s="5"/>
      <c r="B735" s="6"/>
      <c r="H735" s="8"/>
      <c r="I735" s="7"/>
      <c r="J735" s="7"/>
    </row>
    <row r="736" spans="1:10">
      <c r="A736" s="5"/>
      <c r="B736" s="6"/>
      <c r="H736" s="8"/>
      <c r="I736" s="7"/>
      <c r="J736" s="7"/>
    </row>
    <row r="737" spans="1:10">
      <c r="A737" s="5"/>
      <c r="B737" s="6"/>
      <c r="H737" s="8"/>
      <c r="I737" s="7"/>
      <c r="J737" s="7"/>
    </row>
    <row r="738" spans="1:10">
      <c r="A738" s="5"/>
      <c r="B738" s="6"/>
      <c r="H738" s="8"/>
      <c r="I738" s="7"/>
      <c r="J738" s="7"/>
    </row>
    <row r="739" spans="1:10">
      <c r="A739" s="5"/>
      <c r="B739" s="6"/>
      <c r="H739" s="8"/>
      <c r="I739" s="7"/>
      <c r="J739" s="7"/>
    </row>
    <row r="740" spans="1:10">
      <c r="A740" s="5"/>
      <c r="B740" s="6"/>
      <c r="H740" s="8"/>
      <c r="I740" s="7"/>
      <c r="J740" s="7"/>
    </row>
    <row r="741" spans="1:10">
      <c r="A741" s="5"/>
      <c r="B741" s="6"/>
      <c r="H741" s="8"/>
      <c r="I741" s="7"/>
      <c r="J741" s="7"/>
    </row>
    <row r="742" spans="1:10">
      <c r="A742" s="5"/>
      <c r="B742" s="6"/>
      <c r="H742" s="8"/>
      <c r="I742" s="7"/>
      <c r="J742" s="7"/>
    </row>
    <row r="743" spans="1:10">
      <c r="A743" s="5"/>
      <c r="B743" s="6"/>
      <c r="H743" s="8"/>
      <c r="I743" s="7"/>
      <c r="J743" s="7"/>
    </row>
    <row r="744" spans="1:10">
      <c r="A744" s="5"/>
      <c r="B744" s="6"/>
      <c r="H744" s="8"/>
      <c r="I744" s="7"/>
      <c r="J744" s="7"/>
    </row>
    <row r="745" spans="1:10">
      <c r="A745" s="5"/>
      <c r="B745" s="6"/>
      <c r="H745" s="8"/>
      <c r="I745" s="7"/>
      <c r="J745" s="7"/>
    </row>
    <row r="746" spans="1:10">
      <c r="A746" s="5"/>
      <c r="B746" s="6"/>
      <c r="H746" s="8"/>
      <c r="I746" s="7"/>
      <c r="J746" s="7"/>
    </row>
    <row r="747" spans="1:10">
      <c r="A747" s="5"/>
      <c r="B747" s="6"/>
      <c r="H747" s="8"/>
      <c r="I747" s="7"/>
      <c r="J747" s="7"/>
    </row>
    <row r="748" spans="1:10">
      <c r="A748" s="5"/>
      <c r="B748" s="6"/>
      <c r="H748" s="8"/>
      <c r="I748" s="7"/>
      <c r="J748" s="7"/>
    </row>
    <row r="749" spans="1:10">
      <c r="A749" s="5"/>
      <c r="B749" s="6"/>
      <c r="H749" s="8"/>
      <c r="I749" s="7"/>
      <c r="J749" s="7"/>
    </row>
    <row r="750" spans="1:10">
      <c r="A750" s="5"/>
      <c r="B750" s="6"/>
      <c r="H750" s="8"/>
      <c r="I750" s="7"/>
      <c r="J750" s="7"/>
    </row>
    <row r="751" spans="1:10">
      <c r="A751" s="5"/>
      <c r="B751" s="6"/>
      <c r="H751" s="8"/>
      <c r="I751" s="7"/>
      <c r="J751" s="7"/>
    </row>
    <row r="752" spans="1:10">
      <c r="A752" s="5"/>
      <c r="B752" s="6"/>
      <c r="H752" s="8"/>
      <c r="I752" s="7"/>
      <c r="J752" s="7"/>
    </row>
    <row r="753" spans="1:10">
      <c r="A753" s="5"/>
      <c r="B753" s="6"/>
      <c r="H753" s="8"/>
      <c r="I753" s="7"/>
      <c r="J753" s="7"/>
    </row>
    <row r="754" spans="1:10">
      <c r="A754" s="5"/>
      <c r="B754" s="6"/>
      <c r="H754" s="8"/>
      <c r="I754" s="7"/>
      <c r="J754" s="7"/>
    </row>
    <row r="755" spans="1:10">
      <c r="A755" s="5"/>
      <c r="B755" s="6"/>
      <c r="H755" s="8"/>
      <c r="I755" s="7"/>
      <c r="J755" s="7"/>
    </row>
    <row r="756" spans="1:10">
      <c r="A756" s="5"/>
      <c r="B756" s="6"/>
      <c r="H756" s="8"/>
      <c r="I756" s="7"/>
      <c r="J756" s="7"/>
    </row>
    <row r="757" spans="1:10">
      <c r="A757" s="5"/>
      <c r="B757" s="6"/>
      <c r="H757" s="8"/>
      <c r="I757" s="7"/>
      <c r="J757" s="7"/>
    </row>
    <row r="758" spans="1:10">
      <c r="A758" s="5"/>
      <c r="B758" s="6"/>
      <c r="H758" s="8"/>
      <c r="I758" s="7"/>
      <c r="J758" s="7"/>
    </row>
    <row r="759" spans="1:10">
      <c r="A759" s="5"/>
      <c r="B759" s="6"/>
      <c r="H759" s="8"/>
      <c r="I759" s="7"/>
      <c r="J759" s="7"/>
    </row>
    <row r="760" spans="1:10">
      <c r="A760" s="5"/>
      <c r="B760" s="6"/>
      <c r="H760" s="8"/>
      <c r="I760" s="7"/>
      <c r="J760" s="7"/>
    </row>
    <row r="761" spans="1:10">
      <c r="A761" s="5"/>
      <c r="B761" s="6"/>
      <c r="H761" s="8"/>
      <c r="I761" s="16"/>
      <c r="J761" s="7"/>
    </row>
    <row r="762" spans="1:10">
      <c r="A762" s="5"/>
      <c r="B762" s="6"/>
      <c r="H762" s="8"/>
      <c r="I762" s="7"/>
      <c r="J762" s="7"/>
    </row>
    <row r="763" spans="1:10">
      <c r="A763" s="5"/>
      <c r="B763" s="6"/>
      <c r="H763" s="8"/>
      <c r="I763" s="7"/>
      <c r="J763" s="7"/>
    </row>
    <row r="764" spans="1:10">
      <c r="A764" s="5"/>
      <c r="B764" s="6"/>
      <c r="H764" s="8"/>
      <c r="I764" s="7"/>
      <c r="J764" s="7"/>
    </row>
    <row r="765" spans="1:10">
      <c r="A765" s="5"/>
      <c r="B765" s="6"/>
      <c r="H765" s="8"/>
      <c r="I765" s="7"/>
      <c r="J765" s="7"/>
    </row>
    <row r="766" spans="1:10">
      <c r="A766" s="5"/>
      <c r="B766" s="6"/>
      <c r="H766" s="8"/>
      <c r="I766" s="7"/>
      <c r="J766" s="7"/>
    </row>
    <row r="767" spans="1:10">
      <c r="A767" s="5"/>
      <c r="B767" s="6"/>
      <c r="H767" s="8"/>
      <c r="I767" s="7"/>
      <c r="J767" s="7"/>
    </row>
    <row r="768" spans="1:10">
      <c r="A768" s="5"/>
      <c r="B768" s="6"/>
      <c r="H768" s="8"/>
      <c r="I768" s="7"/>
      <c r="J768" s="7"/>
    </row>
    <row r="769" spans="1:10">
      <c r="A769" s="5"/>
      <c r="B769" s="6"/>
      <c r="H769" s="8"/>
      <c r="I769" s="7"/>
      <c r="J769" s="7"/>
    </row>
    <row r="770" spans="1:10">
      <c r="A770" s="5"/>
      <c r="B770" s="6"/>
      <c r="H770" s="8"/>
      <c r="I770" s="7"/>
      <c r="J770" s="7"/>
    </row>
    <row r="771" spans="1:10">
      <c r="A771" s="5"/>
      <c r="B771" s="6"/>
      <c r="H771" s="8"/>
      <c r="I771" s="7"/>
      <c r="J771" s="7"/>
    </row>
    <row r="772" spans="1:10">
      <c r="A772" s="5"/>
      <c r="B772" s="6"/>
      <c r="H772" s="8"/>
      <c r="I772" s="7"/>
      <c r="J772" s="7"/>
    </row>
    <row r="773" spans="1:10">
      <c r="A773" s="5"/>
      <c r="B773" s="6"/>
      <c r="H773" s="8"/>
      <c r="I773" s="7"/>
      <c r="J773" s="7"/>
    </row>
    <row r="774" spans="1:10">
      <c r="A774" s="5"/>
      <c r="B774" s="6"/>
      <c r="H774" s="8"/>
      <c r="I774" s="7"/>
      <c r="J774" s="7"/>
    </row>
    <row r="775" spans="1:10">
      <c r="A775" s="5"/>
      <c r="B775" s="6"/>
      <c r="H775" s="8"/>
      <c r="I775" s="7"/>
      <c r="J775" s="7"/>
    </row>
    <row r="776" spans="1:10">
      <c r="A776" s="5"/>
      <c r="B776" s="6"/>
      <c r="H776" s="8"/>
      <c r="I776" s="7"/>
      <c r="J776" s="7"/>
    </row>
    <row r="777" spans="1:10">
      <c r="A777" s="5"/>
      <c r="B777" s="6"/>
      <c r="H777" s="8"/>
      <c r="I777" s="7"/>
      <c r="J777" s="7"/>
    </row>
    <row r="778" spans="1:10">
      <c r="A778" s="5"/>
      <c r="B778" s="6"/>
      <c r="H778" s="8"/>
      <c r="I778" s="7"/>
      <c r="J778" s="7"/>
    </row>
    <row r="779" spans="1:10">
      <c r="A779" s="5"/>
      <c r="B779" s="6"/>
      <c r="H779" s="8"/>
      <c r="I779" s="7"/>
      <c r="J779" s="7"/>
    </row>
    <row r="780" spans="1:10">
      <c r="A780" s="5"/>
      <c r="B780" s="6"/>
      <c r="H780" s="8"/>
      <c r="I780" s="7"/>
      <c r="J780" s="7"/>
    </row>
    <row r="781" spans="1:10">
      <c r="A781" s="5"/>
      <c r="B781" s="6"/>
      <c r="H781" s="8"/>
      <c r="I781" s="7"/>
      <c r="J781" s="7"/>
    </row>
    <row r="782" spans="1:10">
      <c r="A782" s="5"/>
      <c r="B782" s="6"/>
      <c r="H782" s="8"/>
      <c r="I782" s="7"/>
      <c r="J782" s="7"/>
    </row>
    <row r="783" spans="1:10">
      <c r="A783" s="5"/>
      <c r="B783" s="6"/>
      <c r="H783" s="8"/>
      <c r="I783" s="7"/>
      <c r="J783" s="7"/>
    </row>
    <row r="784" spans="1:10">
      <c r="A784" s="5"/>
      <c r="B784" s="6"/>
      <c r="H784" s="8"/>
      <c r="I784" s="7"/>
      <c r="J784" s="7"/>
    </row>
    <row r="785" spans="1:10">
      <c r="A785" s="5"/>
      <c r="B785" s="6"/>
      <c r="H785" s="8"/>
      <c r="I785" s="7"/>
      <c r="J785" s="7"/>
    </row>
    <row r="786" spans="1:10">
      <c r="A786" s="5"/>
      <c r="B786" s="6"/>
      <c r="H786" s="8"/>
      <c r="I786" s="7"/>
      <c r="J786" s="7"/>
    </row>
    <row r="787" spans="1:10">
      <c r="A787" s="5"/>
      <c r="B787" s="6"/>
      <c r="H787" s="8"/>
      <c r="I787" s="7"/>
      <c r="J787" s="7"/>
    </row>
    <row r="788" spans="1:10">
      <c r="A788" s="5"/>
      <c r="B788" s="6"/>
      <c r="H788" s="8"/>
      <c r="I788" s="7"/>
      <c r="J788" s="7"/>
    </row>
    <row r="789" spans="1:10">
      <c r="A789" s="5"/>
      <c r="B789" s="6"/>
      <c r="H789" s="8"/>
      <c r="I789" s="7"/>
      <c r="J789" s="7"/>
    </row>
    <row r="790" spans="1:10">
      <c r="A790" s="5"/>
      <c r="B790" s="6"/>
      <c r="H790" s="8"/>
      <c r="I790" s="7"/>
      <c r="J790" s="7"/>
    </row>
    <row r="791" spans="1:10">
      <c r="A791" s="5"/>
      <c r="B791" s="6"/>
      <c r="H791" s="8"/>
      <c r="I791" s="7"/>
      <c r="J791" s="7"/>
    </row>
    <row r="792" spans="1:10">
      <c r="A792" s="5"/>
      <c r="B792" s="6"/>
      <c r="H792" s="8"/>
      <c r="I792" s="7"/>
      <c r="J792" s="7"/>
    </row>
    <row r="793" spans="1:10">
      <c r="A793" s="21"/>
      <c r="B793" s="13"/>
      <c r="H793" s="15"/>
      <c r="I793" s="14"/>
      <c r="J793" s="14"/>
    </row>
    <row r="794" spans="1:10">
      <c r="A794" s="21"/>
      <c r="B794" s="21"/>
      <c r="H794" s="15"/>
      <c r="I794" s="14"/>
      <c r="J794" s="14"/>
    </row>
    <row r="795" spans="1:10">
      <c r="A795" s="21"/>
      <c r="B795" s="21"/>
      <c r="H795" s="15"/>
      <c r="I795" s="14"/>
      <c r="J795" s="14"/>
    </row>
    <row r="796" spans="1:10">
      <c r="A796" s="21"/>
      <c r="B796" s="21"/>
      <c r="H796" s="15"/>
      <c r="I796" s="14"/>
      <c r="J796" s="14"/>
    </row>
    <row r="797" spans="1:10">
      <c r="A797" s="21"/>
      <c r="B797" s="21"/>
      <c r="H797" s="15"/>
      <c r="I797" s="14"/>
      <c r="J797" s="14"/>
    </row>
    <row r="798" spans="1:10">
      <c r="A798" s="21"/>
      <c r="B798" s="21"/>
      <c r="H798" s="15"/>
      <c r="I798" s="14"/>
      <c r="J798" s="14"/>
    </row>
    <row r="799" spans="1:10">
      <c r="A799" s="21"/>
      <c r="B799" s="21"/>
      <c r="H799" s="15"/>
      <c r="I799" s="14"/>
      <c r="J799" s="7"/>
    </row>
    <row r="800" spans="1:10">
      <c r="A800" s="21"/>
      <c r="B800" s="21"/>
      <c r="H800" s="15"/>
      <c r="I800" s="110"/>
      <c r="J800" s="7"/>
    </row>
    <row r="801" spans="1:10">
      <c r="A801" s="21"/>
      <c r="B801" s="21"/>
      <c r="H801" s="15"/>
      <c r="I801" s="110"/>
      <c r="J801" s="7"/>
    </row>
    <row r="802" spans="1:10">
      <c r="A802" s="21"/>
      <c r="B802" s="21"/>
      <c r="H802" s="15"/>
      <c r="I802" s="110"/>
      <c r="J802" s="7"/>
    </row>
    <row r="803" spans="1:10">
      <c r="A803" s="21"/>
      <c r="B803" s="21"/>
      <c r="H803" s="15"/>
      <c r="I803" s="110"/>
      <c r="J803" s="7"/>
    </row>
    <row r="804" spans="1:10">
      <c r="A804" s="21"/>
      <c r="B804" s="21"/>
      <c r="H804" s="15"/>
      <c r="I804" s="110"/>
      <c r="J804" s="7"/>
    </row>
    <row r="805" spans="1:10">
      <c r="A805" s="21"/>
      <c r="B805" s="21"/>
      <c r="H805" s="15"/>
      <c r="I805" s="110"/>
      <c r="J805" s="7"/>
    </row>
    <row r="806" spans="1:10">
      <c r="A806" s="21"/>
      <c r="B806" s="21"/>
      <c r="H806" s="15"/>
      <c r="I806" s="110"/>
      <c r="J806" s="7"/>
    </row>
    <row r="807" spans="1:10">
      <c r="A807" s="21"/>
      <c r="B807" s="21"/>
      <c r="H807" s="15"/>
      <c r="I807" s="110"/>
      <c r="J807" s="7"/>
    </row>
    <row r="808" spans="1:10">
      <c r="A808" s="21"/>
      <c r="B808" s="21"/>
      <c r="H808" s="15"/>
      <c r="I808" s="110"/>
      <c r="J808" s="7"/>
    </row>
    <row r="809" spans="1:10">
      <c r="A809" s="21"/>
      <c r="B809" s="21"/>
      <c r="H809" s="15"/>
      <c r="I809" s="110"/>
      <c r="J809" s="7"/>
    </row>
    <row r="810" spans="1:10">
      <c r="A810" s="21"/>
      <c r="B810" s="21"/>
      <c r="H810" s="15"/>
      <c r="I810" s="110"/>
      <c r="J810" s="7"/>
    </row>
    <row r="811" spans="1:10">
      <c r="A811" s="21"/>
      <c r="B811" s="21"/>
      <c r="H811" s="15"/>
      <c r="I811" s="110"/>
      <c r="J811" s="7"/>
    </row>
    <row r="812" spans="1:10">
      <c r="A812" s="21"/>
      <c r="B812" s="21"/>
      <c r="H812" s="15"/>
      <c r="I812" s="110"/>
      <c r="J812" s="7"/>
    </row>
    <row r="813" spans="1:10">
      <c r="A813" s="21"/>
      <c r="B813" s="21"/>
      <c r="H813" s="15"/>
      <c r="I813" s="110"/>
      <c r="J813" s="7"/>
    </row>
    <row r="814" spans="1:10">
      <c r="A814" s="21"/>
      <c r="B814" s="21"/>
      <c r="H814" s="15"/>
      <c r="I814" s="110"/>
      <c r="J814" s="7"/>
    </row>
    <row r="815" spans="1:10">
      <c r="A815" s="21"/>
      <c r="B815" s="21"/>
      <c r="H815" s="15"/>
      <c r="I815" s="110"/>
      <c r="J815" s="7"/>
    </row>
    <row r="816" spans="1:10">
      <c r="A816" s="21"/>
      <c r="B816" s="21"/>
      <c r="H816" s="15"/>
      <c r="I816" s="110"/>
      <c r="J816" s="7"/>
    </row>
    <row r="817" spans="1:10">
      <c r="A817" s="21"/>
      <c r="B817" s="21"/>
      <c r="H817" s="15"/>
      <c r="I817" s="110"/>
      <c r="J817" s="7"/>
    </row>
    <row r="818" spans="1:10">
      <c r="A818" s="21"/>
      <c r="B818" s="21"/>
      <c r="H818" s="15"/>
      <c r="I818" s="110"/>
      <c r="J818" s="7"/>
    </row>
    <row r="819" spans="1:10">
      <c r="A819" s="21"/>
      <c r="B819" s="21"/>
      <c r="H819" s="15"/>
      <c r="I819" s="110"/>
      <c r="J819" s="7"/>
    </row>
    <row r="820" spans="1:10">
      <c r="A820" s="21"/>
      <c r="B820" s="21"/>
      <c r="H820" s="15"/>
      <c r="I820" s="110"/>
      <c r="J820" s="7"/>
    </row>
    <row r="821" spans="1:10">
      <c r="A821" s="21"/>
      <c r="B821" s="21"/>
      <c r="H821" s="15"/>
      <c r="I821" s="110"/>
      <c r="J821" s="7"/>
    </row>
    <row r="822" spans="1:10">
      <c r="A822" s="21"/>
      <c r="B822" s="21"/>
      <c r="H822" s="15"/>
      <c r="I822" s="110"/>
      <c r="J822" s="14"/>
    </row>
    <row r="823" spans="1:10">
      <c r="A823" s="21"/>
      <c r="B823" s="21"/>
      <c r="H823" s="15"/>
      <c r="I823" s="14"/>
      <c r="J823" s="14"/>
    </row>
    <row r="824" spans="1:10">
      <c r="A824" s="21"/>
      <c r="B824" s="21"/>
      <c r="H824" s="15"/>
      <c r="I824" s="14"/>
      <c r="J824" s="14"/>
    </row>
    <row r="825" spans="1:10">
      <c r="A825" s="21"/>
      <c r="B825" s="21"/>
      <c r="H825" s="15"/>
      <c r="I825" s="14"/>
      <c r="J825" s="14"/>
    </row>
    <row r="826" spans="1:10">
      <c r="A826" s="21"/>
      <c r="B826" s="21"/>
      <c r="H826" s="15"/>
      <c r="I826" s="110"/>
      <c r="J826" s="7"/>
    </row>
    <row r="827" spans="1:10">
      <c r="A827" s="21"/>
      <c r="B827" s="21"/>
      <c r="H827" s="15"/>
      <c r="I827" s="110"/>
      <c r="J827" s="7"/>
    </row>
    <row r="828" spans="1:10">
      <c r="A828" s="21"/>
      <c r="B828" s="21"/>
      <c r="H828" s="8"/>
      <c r="I828" s="110"/>
      <c r="J828" s="7"/>
    </row>
    <row r="829" spans="1:10">
      <c r="A829" s="21"/>
      <c r="B829" s="21"/>
      <c r="H829" s="8"/>
      <c r="I829" s="110"/>
      <c r="J829" s="7"/>
    </row>
    <row r="830" spans="1:10">
      <c r="A830" s="21"/>
      <c r="B830" s="21"/>
      <c r="H830" s="8"/>
      <c r="I830" s="14"/>
      <c r="J830" s="7"/>
    </row>
    <row r="831" spans="1:10">
      <c r="A831" s="21"/>
      <c r="B831" s="21"/>
      <c r="H831" s="8"/>
      <c r="I831" s="14"/>
      <c r="J831" s="14"/>
    </row>
    <row r="832" spans="1:10">
      <c r="A832" s="21"/>
      <c r="B832" s="21"/>
      <c r="H832" s="14"/>
      <c r="I832" s="14"/>
      <c r="J832" s="14"/>
    </row>
    <row r="833" spans="1:10">
      <c r="A833" s="21"/>
      <c r="B833" s="21"/>
      <c r="H833" s="14"/>
      <c r="I833" s="14"/>
      <c r="J833" s="14"/>
    </row>
    <row r="834" spans="1:10">
      <c r="A834" s="21"/>
      <c r="B834" s="21"/>
      <c r="H834" s="14"/>
      <c r="I834" s="14"/>
      <c r="J834" s="14"/>
    </row>
    <row r="835" spans="1:10">
      <c r="A835" s="21"/>
      <c r="B835" s="21"/>
      <c r="H835" s="14"/>
      <c r="I835" s="14"/>
      <c r="J835" s="14"/>
    </row>
    <row r="836" spans="1:10">
      <c r="A836" s="21"/>
      <c r="B836" s="21"/>
      <c r="H836" s="14"/>
      <c r="I836" s="14"/>
      <c r="J836" s="14"/>
    </row>
    <row r="837" spans="1:10" ht="19.5" customHeight="1">
      <c r="A837" s="21"/>
      <c r="B837" s="21"/>
      <c r="H837" s="15"/>
      <c r="I837" s="14"/>
      <c r="J837" s="14"/>
    </row>
    <row r="838" spans="1:10" ht="24.75" customHeight="1">
      <c r="A838" s="21"/>
      <c r="B838" s="21"/>
      <c r="H838" s="15"/>
      <c r="I838" s="14"/>
      <c r="J838" s="14"/>
    </row>
    <row r="839" spans="1:10" ht="19.5" customHeight="1">
      <c r="A839" s="21"/>
      <c r="B839" s="21"/>
      <c r="H839" s="15"/>
      <c r="I839" s="14"/>
      <c r="J839" s="14"/>
    </row>
    <row r="840" spans="1:10">
      <c r="A840" s="21"/>
      <c r="B840" s="21"/>
      <c r="H840" s="15"/>
      <c r="I840" s="14"/>
      <c r="J840" s="14"/>
    </row>
    <row r="841" spans="1:10" ht="20.25" customHeight="1">
      <c r="A841" s="21"/>
      <c r="B841" s="21"/>
      <c r="H841" s="15"/>
      <c r="I841" s="14"/>
      <c r="J841" s="14"/>
    </row>
    <row r="842" spans="1:10" ht="18.75" customHeight="1">
      <c r="A842" s="21"/>
      <c r="B842" s="21"/>
      <c r="H842" s="15"/>
      <c r="I842" s="14"/>
      <c r="J842" s="14"/>
    </row>
    <row r="843" spans="1:10" ht="20.25" customHeight="1">
      <c r="A843" s="21"/>
      <c r="B843" s="21"/>
      <c r="H843" s="14"/>
      <c r="I843" s="14"/>
      <c r="J843" s="14"/>
    </row>
    <row r="844" spans="1:10" ht="19.5" customHeight="1">
      <c r="A844" s="21"/>
      <c r="B844" s="21"/>
      <c r="H844" s="15"/>
      <c r="I844" s="14"/>
      <c r="J844" s="14"/>
    </row>
    <row r="845" spans="1:10" ht="17.25" customHeight="1">
      <c r="A845" s="21"/>
      <c r="B845" s="21"/>
      <c r="H845" s="15"/>
      <c r="I845" s="14"/>
      <c r="J845" s="14"/>
    </row>
    <row r="846" spans="1:10" ht="18.75" customHeight="1">
      <c r="A846" s="21"/>
      <c r="B846" s="13"/>
      <c r="H846" s="15"/>
      <c r="I846" s="14"/>
      <c r="J846" s="14"/>
    </row>
    <row r="847" spans="1:10" ht="17.25" customHeight="1">
      <c r="A847" s="21"/>
      <c r="B847" s="13"/>
      <c r="H847" s="15"/>
      <c r="I847" s="14"/>
      <c r="J847" s="14"/>
    </row>
    <row r="848" spans="1:10" ht="16.5" customHeight="1">
      <c r="A848" s="21"/>
      <c r="B848" s="13"/>
      <c r="H848" s="15"/>
      <c r="I848" s="15"/>
      <c r="J848" s="14"/>
    </row>
    <row r="849" spans="1:10" ht="19.5" customHeight="1">
      <c r="A849" s="21"/>
      <c r="B849" s="13"/>
      <c r="H849" s="15"/>
      <c r="I849" s="14"/>
      <c r="J849" s="14"/>
    </row>
    <row r="850" spans="1:10" ht="18" customHeight="1">
      <c r="A850" s="21"/>
      <c r="B850" s="13"/>
      <c r="H850" s="15"/>
      <c r="I850" s="14"/>
      <c r="J850" s="14"/>
    </row>
    <row r="851" spans="1:10" ht="18.75" customHeight="1">
      <c r="A851" s="21"/>
      <c r="B851" s="13"/>
      <c r="H851" s="15"/>
      <c r="I851" s="14"/>
      <c r="J851" s="14"/>
    </row>
    <row r="852" spans="1:10" ht="16.5" customHeight="1">
      <c r="A852" s="21"/>
      <c r="B852" s="13"/>
      <c r="H852" s="15"/>
      <c r="I852" s="14"/>
      <c r="J852" s="14"/>
    </row>
    <row r="853" spans="1:10" ht="16.5" customHeight="1">
      <c r="A853" s="21"/>
      <c r="B853" s="13"/>
      <c r="H853" s="15"/>
      <c r="I853" s="14"/>
      <c r="J853" s="14"/>
    </row>
    <row r="854" spans="1:10" ht="23.25" customHeight="1">
      <c r="A854" s="21"/>
      <c r="B854" s="13"/>
      <c r="H854" s="15"/>
      <c r="I854" s="14"/>
      <c r="J854" s="14"/>
    </row>
    <row r="855" spans="1:10" ht="21" customHeight="1">
      <c r="A855" s="21"/>
      <c r="B855" s="13"/>
      <c r="H855" s="15"/>
      <c r="I855" s="14"/>
      <c r="J855" s="14"/>
    </row>
    <row r="856" spans="1:10" ht="24" customHeight="1">
      <c r="A856" s="21"/>
      <c r="B856" s="13"/>
      <c r="H856" s="15"/>
      <c r="I856" s="14"/>
      <c r="J856" s="14"/>
    </row>
    <row r="857" spans="1:10" ht="18.75" customHeight="1">
      <c r="A857" s="21"/>
      <c r="B857" s="13"/>
      <c r="H857" s="15"/>
      <c r="I857" s="14"/>
      <c r="J857" s="14"/>
    </row>
    <row r="858" spans="1:10" ht="16.5" customHeight="1">
      <c r="A858" s="21"/>
      <c r="B858" s="13"/>
      <c r="H858" s="15"/>
      <c r="I858" s="14"/>
      <c r="J858" s="14"/>
    </row>
    <row r="859" spans="1:10" ht="19.5" customHeight="1">
      <c r="A859" s="21"/>
      <c r="B859" s="13"/>
      <c r="H859" s="15"/>
      <c r="I859" s="14"/>
      <c r="J859" s="14"/>
    </row>
    <row r="860" spans="1:10" ht="18.75" customHeight="1">
      <c r="A860" s="21"/>
      <c r="B860" s="13"/>
      <c r="H860" s="15"/>
      <c r="I860" s="14"/>
      <c r="J860" s="14"/>
    </row>
    <row r="861" spans="1:10" ht="16.5" customHeight="1">
      <c r="A861" s="21"/>
      <c r="B861" s="13"/>
      <c r="H861" s="15"/>
      <c r="I861" s="14"/>
      <c r="J861" s="14"/>
    </row>
    <row r="862" spans="1:10" ht="22.5" customHeight="1">
      <c r="A862" s="21"/>
      <c r="B862" s="13"/>
      <c r="H862" s="15"/>
      <c r="I862" s="14"/>
      <c r="J862" s="14"/>
    </row>
    <row r="863" spans="1:10" ht="19.5" customHeight="1">
      <c r="A863" s="21"/>
      <c r="B863" s="13"/>
      <c r="H863" s="8"/>
      <c r="I863" s="14"/>
      <c r="J863" s="7"/>
    </row>
    <row r="864" spans="1:10" ht="18.75" customHeight="1">
      <c r="A864" s="21"/>
      <c r="B864" s="13"/>
      <c r="H864" s="8"/>
      <c r="I864" s="14"/>
      <c r="J864" s="14"/>
    </row>
    <row r="865" spans="1:10" ht="17.25" customHeight="1">
      <c r="A865" s="21"/>
      <c r="B865" s="13"/>
      <c r="H865" s="15"/>
      <c r="I865" s="14"/>
      <c r="J865" s="14"/>
    </row>
    <row r="866" spans="1:10" ht="19.5" customHeight="1">
      <c r="A866" s="21"/>
      <c r="B866" s="13"/>
      <c r="H866" s="15"/>
      <c r="I866" s="14"/>
      <c r="J866" s="14"/>
    </row>
    <row r="867" spans="1:10" ht="16.5" customHeight="1">
      <c r="A867" s="21"/>
      <c r="B867" s="13"/>
      <c r="H867" s="15"/>
      <c r="I867" s="14"/>
      <c r="J867" s="14"/>
    </row>
    <row r="868" spans="1:10" ht="17.25" customHeight="1">
      <c r="A868" s="21"/>
      <c r="B868" s="13"/>
      <c r="H868" s="15"/>
      <c r="I868" s="14"/>
      <c r="J868" s="14"/>
    </row>
    <row r="869" spans="1:10" ht="18" customHeight="1">
      <c r="A869" s="21"/>
      <c r="B869" s="13"/>
      <c r="H869" s="15"/>
      <c r="I869" s="14"/>
      <c r="J869" s="14"/>
    </row>
    <row r="870" spans="1:10" ht="14.25" customHeight="1">
      <c r="A870" s="21"/>
      <c r="B870" s="13"/>
      <c r="H870" s="15"/>
      <c r="I870" s="14"/>
      <c r="J870" s="14"/>
    </row>
    <row r="871" spans="1:10" ht="16.5" customHeight="1">
      <c r="A871" s="21"/>
      <c r="B871" s="13"/>
      <c r="H871" s="15"/>
      <c r="I871" s="14"/>
      <c r="J871" s="14"/>
    </row>
    <row r="872" spans="1:10" ht="15" customHeight="1">
      <c r="A872" s="21"/>
      <c r="B872" s="13"/>
      <c r="H872" s="15"/>
      <c r="I872" s="14"/>
      <c r="J872" s="14"/>
    </row>
    <row r="873" spans="1:10" ht="17.25" customHeight="1">
      <c r="A873" s="21"/>
      <c r="B873" s="13"/>
      <c r="H873" s="15"/>
      <c r="I873" s="14"/>
      <c r="J873" s="14"/>
    </row>
    <row r="874" spans="1:10" ht="14.25" customHeight="1">
      <c r="A874" s="21"/>
      <c r="B874" s="13"/>
      <c r="H874" s="15"/>
      <c r="I874" s="14"/>
      <c r="J874" s="14"/>
    </row>
    <row r="875" spans="1:10" ht="18.75" customHeight="1">
      <c r="A875" s="21"/>
      <c r="B875" s="13"/>
      <c r="H875" s="15"/>
      <c r="I875" s="14"/>
      <c r="J875" s="14"/>
    </row>
    <row r="876" spans="1:10" ht="14.25" customHeight="1">
      <c r="A876" s="21"/>
      <c r="B876" s="13"/>
      <c r="H876" s="15"/>
      <c r="I876" s="14"/>
      <c r="J876" s="14"/>
    </row>
    <row r="877" spans="1:10" ht="15" customHeight="1">
      <c r="A877" s="21"/>
      <c r="B877" s="13"/>
      <c r="H877" s="15"/>
      <c r="I877" s="14"/>
      <c r="J877" s="7"/>
    </row>
    <row r="878" spans="1:10" ht="15" customHeight="1">
      <c r="A878" s="21"/>
      <c r="B878" s="13"/>
      <c r="H878" s="15"/>
      <c r="I878" s="14"/>
      <c r="J878" s="14"/>
    </row>
    <row r="879" spans="1:10" ht="12.75" customHeight="1">
      <c r="A879" s="21"/>
      <c r="B879" s="13"/>
      <c r="H879" s="15"/>
      <c r="I879" s="14"/>
      <c r="J879" s="14"/>
    </row>
    <row r="880" spans="1:10" ht="17.25" customHeight="1">
      <c r="A880" s="21"/>
      <c r="B880" s="13"/>
      <c r="H880" s="15"/>
      <c r="I880" s="14"/>
      <c r="J880" s="14"/>
    </row>
  </sheetData>
  <conditionalFormatting sqref="B1 B730:B880 B919:B1048576">
    <cfRule type="cellIs" dxfId="4526" priority="1720" operator="equal">
      <formula>"PENDIENTE"</formula>
    </cfRule>
  </conditionalFormatting>
  <conditionalFormatting sqref="G1">
    <cfRule type="cellIs" dxfId="4525" priority="1721" stopIfTrue="1" operator="equal">
      <formula>#REF!</formula>
    </cfRule>
  </conditionalFormatting>
  <conditionalFormatting sqref="F1 F730:H827 F828:F880 F919:F1048576 G703:H729">
    <cfRule type="containsText" dxfId="4524" priority="1716" operator="containsText" text="REMITIDO">
      <formula>NOT(ISERROR(SEARCH("REMITIDO",F1)))</formula>
    </cfRule>
    <cfRule type="containsText" dxfId="4523" priority="1717" operator="containsText" text="NO SE ENCONTRO">
      <formula>NOT(ISERROR(SEARCH("NO SE ENCONTRO",F1)))</formula>
    </cfRule>
    <cfRule type="containsText" dxfId="4522" priority="1718" operator="containsText" text="SE ENCONTRO">
      <formula>NOT(ISERROR(SEARCH("SE ENCONTRO",F1)))</formula>
    </cfRule>
    <cfRule type="containsText" dxfId="4521" priority="1719" operator="containsText" text="EN BUSQUEDA">
      <formula>NOT(ISERROR(SEARCH("EN BUSQUEDA",F1)))</formula>
    </cfRule>
  </conditionalFormatting>
  <conditionalFormatting sqref="F1">
    <cfRule type="containsText" dxfId="4520" priority="1715" operator="containsText" text="REITERADO">
      <formula>NOT(ISERROR(SEARCH("REITERADO",F1)))</formula>
    </cfRule>
  </conditionalFormatting>
  <conditionalFormatting sqref="C919:C1048576 C864 C845 C834:C835 C799:C818 C1 C730:C793 C795 C839 C869:C870 C875:C880">
    <cfRule type="duplicateValues" dxfId="4519" priority="1722"/>
    <cfRule type="duplicateValues" dxfId="4518" priority="1723"/>
  </conditionalFormatting>
  <conditionalFormatting sqref="C919:C1048576 C864 C845 C834:C835 C799:C818 C1 C730:C793 C795 C839 C869:C870 C875:C880">
    <cfRule type="duplicateValues" dxfId="4517" priority="1724"/>
  </conditionalFormatting>
  <conditionalFormatting sqref="C919:C1048576 C864 C845 C834:C835 C799:C818 C1 C730:C793 C795 C839 C869:C870 C875:C880">
    <cfRule type="duplicateValues" dxfId="4516" priority="1725"/>
  </conditionalFormatting>
  <conditionalFormatting sqref="C919:C1048576 C864 C845 C834:C835 C799:C818 C1 C730:C793 C795 C839 C869:C870 C875:C880">
    <cfRule type="duplicateValues" dxfId="4515" priority="1726"/>
  </conditionalFormatting>
  <conditionalFormatting sqref="C919:C1048576 C864 C845 C834:C835 C799:C818 C730:C793 C795 C839 C869:C870 C875:C880">
    <cfRule type="duplicateValues" dxfId="4514" priority="1727"/>
  </conditionalFormatting>
  <conditionalFormatting sqref="C819">
    <cfRule type="duplicateValues" dxfId="4513" priority="1712"/>
    <cfRule type="duplicateValues" dxfId="4512" priority="1713"/>
  </conditionalFormatting>
  <conditionalFormatting sqref="C819">
    <cfRule type="duplicateValues" dxfId="4511" priority="1714"/>
  </conditionalFormatting>
  <conditionalFormatting sqref="C820">
    <cfRule type="duplicateValues" dxfId="4510" priority="1709"/>
    <cfRule type="duplicateValues" dxfId="4509" priority="1710"/>
  </conditionalFormatting>
  <conditionalFormatting sqref="C820">
    <cfRule type="duplicateValues" dxfId="4508" priority="1711"/>
  </conditionalFormatting>
  <conditionalFormatting sqref="C821">
    <cfRule type="duplicateValues" dxfId="4507" priority="1706"/>
    <cfRule type="duplicateValues" dxfId="4506" priority="1707"/>
  </conditionalFormatting>
  <conditionalFormatting sqref="C821">
    <cfRule type="duplicateValues" dxfId="4505" priority="1708"/>
  </conditionalFormatting>
  <conditionalFormatting sqref="C836">
    <cfRule type="duplicateValues" dxfId="4504" priority="1703"/>
    <cfRule type="duplicateValues" dxfId="4503" priority="1704"/>
  </conditionalFormatting>
  <conditionalFormatting sqref="C836">
    <cfRule type="duplicateValues" dxfId="4502" priority="1705"/>
  </conditionalFormatting>
  <conditionalFormatting sqref="C1 C730:C1048576">
    <cfRule type="duplicateValues" dxfId="4501" priority="1700"/>
    <cfRule type="duplicateValues" dxfId="4500" priority="1701"/>
  </conditionalFormatting>
  <conditionalFormatting sqref="C1 C730:C1048576">
    <cfRule type="duplicateValues" dxfId="4499" priority="1702"/>
  </conditionalFormatting>
  <conditionalFormatting sqref="F1 F730:F1048576">
    <cfRule type="containsText" dxfId="4498" priority="1693" operator="containsText" text="REMITIDO">
      <formula>NOT(ISERROR(SEARCH("REMITIDO",F1)))</formula>
    </cfRule>
    <cfRule type="containsText" dxfId="4497" priority="1694" operator="containsText" text="NO SE ENCONTRO">
      <formula>NOT(ISERROR(SEARCH("NO SE ENCONTRO",F1)))</formula>
    </cfRule>
    <cfRule type="containsText" dxfId="4496" priority="1695" operator="containsText" text="SE ENCONTRO">
      <formula>NOT(ISERROR(SEARCH("SE ENCONTRO",F1)))</formula>
    </cfRule>
    <cfRule type="containsText" dxfId="4495" priority="1696" operator="containsText" text="EN BUSQUEDA">
      <formula>NOT(ISERROR(SEARCH("EN BUSQUEDA",F1)))</formula>
    </cfRule>
  </conditionalFormatting>
  <conditionalFormatting sqref="F1 F730:F1048576">
    <cfRule type="containsText" dxfId="4494" priority="1692" operator="containsText" text="REITERADO">
      <formula>NOT(ISERROR(SEARCH("REITERADO",F1)))</formula>
    </cfRule>
  </conditionalFormatting>
  <conditionalFormatting sqref="C1 C730:C1048576">
    <cfRule type="duplicateValues" dxfId="4493" priority="1697"/>
    <cfRule type="duplicateValues" dxfId="4492" priority="1698"/>
  </conditionalFormatting>
  <conditionalFormatting sqref="C1 C730:C1048576">
    <cfRule type="duplicateValues" dxfId="4491" priority="1699"/>
  </conditionalFormatting>
  <conditionalFormatting sqref="F480">
    <cfRule type="containsText" dxfId="4490" priority="1236" operator="containsText" text="REMITIDO">
      <formula>NOT(ISERROR(SEARCH("REMITIDO",F480)))</formula>
    </cfRule>
    <cfRule type="containsText" dxfId="4489" priority="1237" operator="containsText" text="NO SE ENCONTRO">
      <formula>NOT(ISERROR(SEARCH("NO SE ENCONTRO",F480)))</formula>
    </cfRule>
    <cfRule type="containsText" dxfId="4488" priority="1238" operator="containsText" text="SE ENCONTRO">
      <formula>NOT(ISERROR(SEARCH("SE ENCONTRO",F480)))</formula>
    </cfRule>
    <cfRule type="containsText" dxfId="4487" priority="1239" operator="containsText" text="EN BUSQUEDA">
      <formula>NOT(ISERROR(SEARCH("EN BUSQUEDA",F480)))</formula>
    </cfRule>
  </conditionalFormatting>
  <conditionalFormatting sqref="B528:B582">
    <cfRule type="cellIs" dxfId="4486" priority="1174" operator="equal">
      <formula>"PENDIENTE"</formula>
    </cfRule>
  </conditionalFormatting>
  <conditionalFormatting sqref="B427:B431">
    <cfRule type="cellIs" dxfId="4485" priority="1225" operator="equal">
      <formula>"PENDIENTE"</formula>
    </cfRule>
  </conditionalFormatting>
  <conditionalFormatting sqref="B427:B431">
    <cfRule type="cellIs" dxfId="4484" priority="1224" operator="equal">
      <formula>"PENDIENTE"</formula>
    </cfRule>
  </conditionalFormatting>
  <conditionalFormatting sqref="B433:B461">
    <cfRule type="cellIs" dxfId="4483" priority="1223" operator="equal">
      <formula>"PENDIENTE"</formula>
    </cfRule>
  </conditionalFormatting>
  <conditionalFormatting sqref="B433:B461">
    <cfRule type="cellIs" dxfId="4482" priority="1222" operator="equal">
      <formula>"PENDIENTE"</formula>
    </cfRule>
  </conditionalFormatting>
  <conditionalFormatting sqref="B462:B480">
    <cfRule type="cellIs" dxfId="4481" priority="1221" operator="equal">
      <formula>"PENDIENTE"</formula>
    </cfRule>
  </conditionalFormatting>
  <conditionalFormatting sqref="B462:B480">
    <cfRule type="cellIs" dxfId="4480" priority="1220" operator="equal">
      <formula>"PENDIENTE"</formula>
    </cfRule>
  </conditionalFormatting>
  <conditionalFormatting sqref="F483">
    <cfRule type="containsText" dxfId="4479" priority="1216" operator="containsText" text="REMITIDO">
      <formula>NOT(ISERROR(SEARCH("REMITIDO",F483)))</formula>
    </cfRule>
    <cfRule type="containsText" dxfId="4478" priority="1217" operator="containsText" text="NO SE ENCONTRO">
      <formula>NOT(ISERROR(SEARCH("NO SE ENCONTRO",F483)))</formula>
    </cfRule>
    <cfRule type="containsText" dxfId="4477" priority="1218" operator="containsText" text="SE ENCONTRO">
      <formula>NOT(ISERROR(SEARCH("SE ENCONTRO",F483)))</formula>
    </cfRule>
    <cfRule type="containsText" dxfId="4476" priority="1219" operator="containsText" text="EN BUSQUEDA">
      <formula>NOT(ISERROR(SEARCH("EN BUSQUEDA",F483)))</formula>
    </cfRule>
  </conditionalFormatting>
  <conditionalFormatting sqref="F427">
    <cfRule type="containsText" dxfId="4475" priority="1241" operator="containsText" text="REMITIDO">
      <formula>NOT(ISERROR(SEARCH("REMITIDO",F427)))</formula>
    </cfRule>
    <cfRule type="containsText" dxfId="4474" priority="1242" operator="containsText" text="NO SE ENCONTRO">
      <formula>NOT(ISERROR(SEARCH("NO SE ENCONTRO",F427)))</formula>
    </cfRule>
    <cfRule type="containsText" dxfId="4473" priority="1243" operator="containsText" text="SE ENCONTRO">
      <formula>NOT(ISERROR(SEARCH("SE ENCONTRO",F427)))</formula>
    </cfRule>
    <cfRule type="containsText" dxfId="4472" priority="1244" operator="containsText" text="EN BUSQUEDA">
      <formula>NOT(ISERROR(SEARCH("EN BUSQUEDA",F427)))</formula>
    </cfRule>
  </conditionalFormatting>
  <conditionalFormatting sqref="F492">
    <cfRule type="containsText" dxfId="4471" priority="1191" operator="containsText" text="REMITIDO">
      <formula>NOT(ISERROR(SEARCH("REMITIDO",F492)))</formula>
    </cfRule>
    <cfRule type="containsText" dxfId="4470" priority="1192" operator="containsText" text="NO SE ENCONTRO">
      <formula>NOT(ISERROR(SEARCH("NO SE ENCONTRO",F492)))</formula>
    </cfRule>
    <cfRule type="containsText" dxfId="4469" priority="1193" operator="containsText" text="SE ENCONTRO">
      <formula>NOT(ISERROR(SEARCH("SE ENCONTRO",F492)))</formula>
    </cfRule>
    <cfRule type="containsText" dxfId="4468" priority="1194" operator="containsText" text="EN BUSQUEDA">
      <formula>NOT(ISERROR(SEARCH("EN BUSQUEDA",F492)))</formula>
    </cfRule>
  </conditionalFormatting>
  <conditionalFormatting sqref="F635">
    <cfRule type="containsText" dxfId="4467" priority="1120" operator="containsText" text="REMITIDO">
      <formula>NOT(ISERROR(SEARCH("REMITIDO",F635)))</formula>
    </cfRule>
    <cfRule type="containsText" dxfId="4466" priority="1121" operator="containsText" text="NO SE ENCONTRO">
      <formula>NOT(ISERROR(SEARCH("NO SE ENCONTRO",F635)))</formula>
    </cfRule>
    <cfRule type="containsText" dxfId="4465" priority="1122" operator="containsText" text="SE ENCONTRO">
      <formula>NOT(ISERROR(SEARCH("SE ENCONTRO",F635)))</formula>
    </cfRule>
    <cfRule type="containsText" dxfId="4464" priority="1123" operator="containsText" text="EN BUSQUEDA">
      <formula>NOT(ISERROR(SEARCH("EN BUSQUEDA",F635)))</formula>
    </cfRule>
  </conditionalFormatting>
  <conditionalFormatting sqref="F635">
    <cfRule type="containsText" dxfId="4463" priority="1119" operator="containsText" text="REITERADO">
      <formula>NOT(ISERROR(SEARCH("REITERADO",F635)))</formula>
    </cfRule>
  </conditionalFormatting>
  <conditionalFormatting sqref="F636">
    <cfRule type="containsText" dxfId="4462" priority="1115" operator="containsText" text="REMITIDO">
      <formula>NOT(ISERROR(SEARCH("REMITIDO",F636)))</formula>
    </cfRule>
    <cfRule type="containsText" dxfId="4461" priority="1116" operator="containsText" text="NO SE ENCONTRO">
      <formula>NOT(ISERROR(SEARCH("NO SE ENCONTRO",F636)))</formula>
    </cfRule>
    <cfRule type="containsText" dxfId="4460" priority="1117" operator="containsText" text="SE ENCONTRO">
      <formula>NOT(ISERROR(SEARCH("SE ENCONTRO",F636)))</formula>
    </cfRule>
    <cfRule type="containsText" dxfId="4459" priority="1118" operator="containsText" text="EN BUSQUEDA">
      <formula>NOT(ISERROR(SEARCH("EN BUSQUEDA",F636)))</formula>
    </cfRule>
  </conditionalFormatting>
  <conditionalFormatting sqref="F636">
    <cfRule type="containsText" dxfId="4458" priority="1114" operator="containsText" text="REITERADO">
      <formula>NOT(ISERROR(SEARCH("REITERADO",F636)))</formula>
    </cfRule>
  </conditionalFormatting>
  <conditionalFormatting sqref="F641">
    <cfRule type="containsText" dxfId="4457" priority="1105" operator="containsText" text="REMITIDO">
      <formula>NOT(ISERROR(SEARCH("REMITIDO",F641)))</formula>
    </cfRule>
    <cfRule type="containsText" dxfId="4456" priority="1106" operator="containsText" text="NO SE ENCONTRO">
      <formula>NOT(ISERROR(SEARCH("NO SE ENCONTRO",F641)))</formula>
    </cfRule>
    <cfRule type="containsText" dxfId="4455" priority="1107" operator="containsText" text="SE ENCONTRO">
      <formula>NOT(ISERROR(SEARCH("SE ENCONTRO",F641)))</formula>
    </cfRule>
    <cfRule type="containsText" dxfId="4454" priority="1108" operator="containsText" text="EN BUSQUEDA">
      <formula>NOT(ISERROR(SEARCH("EN BUSQUEDA",F641)))</formula>
    </cfRule>
  </conditionalFormatting>
  <conditionalFormatting sqref="F661">
    <cfRule type="containsText" dxfId="4453" priority="1060" operator="containsText" text="REMITIDO">
      <formula>NOT(ISERROR(SEARCH("REMITIDO",F661)))</formula>
    </cfRule>
    <cfRule type="containsText" dxfId="4452" priority="1061" operator="containsText" text="NO SE ENCONTRO">
      <formula>NOT(ISERROR(SEARCH("NO SE ENCONTRO",F661)))</formula>
    </cfRule>
    <cfRule type="containsText" dxfId="4451" priority="1062" operator="containsText" text="SE ENCONTRO">
      <formula>NOT(ISERROR(SEARCH("SE ENCONTRO",F661)))</formula>
    </cfRule>
    <cfRule type="containsText" dxfId="4450" priority="1063" operator="containsText" text="EN BUSQUEDA">
      <formula>NOT(ISERROR(SEARCH("EN BUSQUEDA",F661)))</formula>
    </cfRule>
  </conditionalFormatting>
  <conditionalFormatting sqref="F725:F729 F718:F723 F705 F693:F698 F689:F690 F676:F683 F662 F664 F670 F652:F655 F659 F649:F650 F642:F646 F637:F638 F627 F631 F624:F625 F620:F622 F599:F611 F532:F594 F495:F530 F485 F487:F488 F490 F479 F428:F432 F435:F477 F481:F482">
    <cfRule type="containsText" dxfId="4449" priority="1688" operator="containsText" text="REMITIDO">
      <formula>NOT(ISERROR(SEARCH("REMITIDO",F428)))</formula>
    </cfRule>
    <cfRule type="containsText" dxfId="4448" priority="1689" operator="containsText" text="NO SE ENCONTRO">
      <formula>NOT(ISERROR(SEARCH("NO SE ENCONTRO",F428)))</formula>
    </cfRule>
    <cfRule type="containsText" dxfId="4447" priority="1690" operator="containsText" text="SE ENCONTRO">
      <formula>NOT(ISERROR(SEARCH("SE ENCONTRO",F428)))</formula>
    </cfRule>
    <cfRule type="containsText" dxfId="4446" priority="1691" operator="containsText" text="EN BUSQUEDA">
      <formula>NOT(ISERROR(SEARCH("EN BUSQUEDA",F428)))</formula>
    </cfRule>
  </conditionalFormatting>
  <conditionalFormatting sqref="F725:F729 F718:F723 F705 F693:F698 F689:F690 F676:F683 F662 F664 F670 F652:F655 F659 F649:F650 F642:F646 F637:F638 F627 F631 F624:F625 F620:F622 F599:F611 F532:F594 F495:F530 F485 F487:F488 F490 F479 F428:F432 F435:F477 F481:F482">
    <cfRule type="containsText" dxfId="4445" priority="1687" operator="containsText" text="REITERADO">
      <formula>NOT(ISERROR(SEARCH("REITERADO",F428)))</formula>
    </cfRule>
  </conditionalFormatting>
  <conditionalFormatting sqref="C723 C704 C695 C679 C646 C637 C427:C618">
    <cfRule type="duplicateValues" dxfId="4444" priority="1683"/>
  </conditionalFormatting>
  <conditionalFormatting sqref="C723 C704 C695 C679 C646 C637 C427:C618">
    <cfRule type="duplicateValues" dxfId="4443" priority="1684"/>
    <cfRule type="duplicateValues" dxfId="4442" priority="1685"/>
  </conditionalFormatting>
  <conditionalFormatting sqref="B663:B729 B655 B641 B603 B611 A516:A582 B432 B481:B527">
    <cfRule type="cellIs" dxfId="4441" priority="1682" operator="equal">
      <formula>"PENDIENTE"</formula>
    </cfRule>
  </conditionalFormatting>
  <conditionalFormatting sqref="A427:A480">
    <cfRule type="cellIs" dxfId="4440" priority="1427" operator="equal">
      <formula>"PENDIENTE"</formula>
    </cfRule>
  </conditionalFormatting>
  <conditionalFormatting sqref="B432">
    <cfRule type="cellIs" dxfId="4439" priority="1426" operator="equal">
      <formula>"PENDIENTE"</formula>
    </cfRule>
  </conditionalFormatting>
  <conditionalFormatting sqref="F478">
    <cfRule type="containsText" dxfId="4438" priority="1422" operator="containsText" text="REMITIDO">
      <formula>NOT(ISERROR(SEARCH("REMITIDO",F478)))</formula>
    </cfRule>
    <cfRule type="containsText" dxfId="4437" priority="1423" operator="containsText" text="NO SE ENCONTRO">
      <formula>NOT(ISERROR(SEARCH("NO SE ENCONTRO",F478)))</formula>
    </cfRule>
    <cfRule type="containsText" dxfId="4436" priority="1424" operator="containsText" text="SE ENCONTRO">
      <formula>NOT(ISERROR(SEARCH("SE ENCONTRO",F478)))</formula>
    </cfRule>
    <cfRule type="containsText" dxfId="4435" priority="1425" operator="containsText" text="EN BUSQUEDA">
      <formula>NOT(ISERROR(SEARCH("EN BUSQUEDA",F478)))</formula>
    </cfRule>
  </conditionalFormatting>
  <conditionalFormatting sqref="F478">
    <cfRule type="containsText" dxfId="4434" priority="1421" operator="containsText" text="REITERADO">
      <formula>NOT(ISERROR(SEARCH("REITERADO",F478)))</formula>
    </cfRule>
  </conditionalFormatting>
  <conditionalFormatting sqref="F433:F434">
    <cfRule type="containsText" dxfId="4433" priority="1251" operator="containsText" text="REMITIDO">
      <formula>NOT(ISERROR(SEARCH("REMITIDO",F433)))</formula>
    </cfRule>
    <cfRule type="containsText" dxfId="4432" priority="1252" operator="containsText" text="NO SE ENCONTRO">
      <formula>NOT(ISERROR(SEARCH("NO SE ENCONTRO",F433)))</formula>
    </cfRule>
    <cfRule type="containsText" dxfId="4431" priority="1253" operator="containsText" text="SE ENCONTRO">
      <formula>NOT(ISERROR(SEARCH("SE ENCONTRO",F433)))</formula>
    </cfRule>
    <cfRule type="containsText" dxfId="4430" priority="1254" operator="containsText" text="EN BUSQUEDA">
      <formula>NOT(ISERROR(SEARCH("EN BUSQUEDA",F433)))</formula>
    </cfRule>
  </conditionalFormatting>
  <conditionalFormatting sqref="F433:F434">
    <cfRule type="containsText" dxfId="4429" priority="1250" operator="containsText" text="REITERADO">
      <formula>NOT(ISERROR(SEARCH("REITERADO",F433)))</formula>
    </cfRule>
  </conditionalFormatting>
  <conditionalFormatting sqref="F427">
    <cfRule type="containsText" dxfId="4428" priority="1240" operator="containsText" text="REITERADO">
      <formula>NOT(ISERROR(SEARCH("REITERADO",F427)))</formula>
    </cfRule>
  </conditionalFormatting>
  <conditionalFormatting sqref="F480">
    <cfRule type="containsText" dxfId="4427" priority="1235" operator="containsText" text="REITERADO">
      <formula>NOT(ISERROR(SEARCH("REITERADO",F480)))</formula>
    </cfRule>
  </conditionalFormatting>
  <conditionalFormatting sqref="F483">
    <cfRule type="containsText" dxfId="4426" priority="1215" operator="containsText" text="REITERADO">
      <formula>NOT(ISERROR(SEARCH("REITERADO",F483)))</formula>
    </cfRule>
  </conditionalFormatting>
  <conditionalFormatting sqref="F484">
    <cfRule type="containsText" dxfId="4425" priority="1211" operator="containsText" text="REMITIDO">
      <formula>NOT(ISERROR(SEARCH("REMITIDO",F484)))</formula>
    </cfRule>
    <cfRule type="containsText" dxfId="4424" priority="1212" operator="containsText" text="NO SE ENCONTRO">
      <formula>NOT(ISERROR(SEARCH("NO SE ENCONTRO",F484)))</formula>
    </cfRule>
    <cfRule type="containsText" dxfId="4423" priority="1213" operator="containsText" text="SE ENCONTRO">
      <formula>NOT(ISERROR(SEARCH("SE ENCONTRO",F484)))</formula>
    </cfRule>
    <cfRule type="containsText" dxfId="4422" priority="1214" operator="containsText" text="EN BUSQUEDA">
      <formula>NOT(ISERROR(SEARCH("EN BUSQUEDA",F484)))</formula>
    </cfRule>
  </conditionalFormatting>
  <conditionalFormatting sqref="F484">
    <cfRule type="containsText" dxfId="4421" priority="1210" operator="containsText" text="REITERADO">
      <formula>NOT(ISERROR(SEARCH("REITERADO",F484)))</formula>
    </cfRule>
  </conditionalFormatting>
  <conditionalFormatting sqref="F486">
    <cfRule type="containsText" dxfId="4420" priority="1206" operator="containsText" text="REMITIDO">
      <formula>NOT(ISERROR(SEARCH("REMITIDO",F486)))</formula>
    </cfRule>
    <cfRule type="containsText" dxfId="4419" priority="1207" operator="containsText" text="NO SE ENCONTRO">
      <formula>NOT(ISERROR(SEARCH("NO SE ENCONTRO",F486)))</formula>
    </cfRule>
    <cfRule type="containsText" dxfId="4418" priority="1208" operator="containsText" text="SE ENCONTRO">
      <formula>NOT(ISERROR(SEARCH("SE ENCONTRO",F486)))</formula>
    </cfRule>
    <cfRule type="containsText" dxfId="4417" priority="1209" operator="containsText" text="EN BUSQUEDA">
      <formula>NOT(ISERROR(SEARCH("EN BUSQUEDA",F486)))</formula>
    </cfRule>
  </conditionalFormatting>
  <conditionalFormatting sqref="F486">
    <cfRule type="containsText" dxfId="4416" priority="1205" operator="containsText" text="REITERADO">
      <formula>NOT(ISERROR(SEARCH("REITERADO",F486)))</formula>
    </cfRule>
  </conditionalFormatting>
  <conditionalFormatting sqref="F489">
    <cfRule type="containsText" dxfId="4415" priority="1201" operator="containsText" text="REMITIDO">
      <formula>NOT(ISERROR(SEARCH("REMITIDO",F489)))</formula>
    </cfRule>
    <cfRule type="containsText" dxfId="4414" priority="1202" operator="containsText" text="NO SE ENCONTRO">
      <formula>NOT(ISERROR(SEARCH("NO SE ENCONTRO",F489)))</formula>
    </cfRule>
    <cfRule type="containsText" dxfId="4413" priority="1203" operator="containsText" text="SE ENCONTRO">
      <formula>NOT(ISERROR(SEARCH("SE ENCONTRO",F489)))</formula>
    </cfRule>
    <cfRule type="containsText" dxfId="4412" priority="1204" operator="containsText" text="EN BUSQUEDA">
      <formula>NOT(ISERROR(SEARCH("EN BUSQUEDA",F489)))</formula>
    </cfRule>
  </conditionalFormatting>
  <conditionalFormatting sqref="F489">
    <cfRule type="containsText" dxfId="4411" priority="1200" operator="containsText" text="REITERADO">
      <formula>NOT(ISERROR(SEARCH("REITERADO",F489)))</formula>
    </cfRule>
  </conditionalFormatting>
  <conditionalFormatting sqref="F491">
    <cfRule type="containsText" dxfId="4410" priority="1196" operator="containsText" text="REMITIDO">
      <formula>NOT(ISERROR(SEARCH("REMITIDO",F491)))</formula>
    </cfRule>
    <cfRule type="containsText" dxfId="4409" priority="1197" operator="containsText" text="NO SE ENCONTRO">
      <formula>NOT(ISERROR(SEARCH("NO SE ENCONTRO",F491)))</formula>
    </cfRule>
    <cfRule type="containsText" dxfId="4408" priority="1198" operator="containsText" text="SE ENCONTRO">
      <formula>NOT(ISERROR(SEARCH("SE ENCONTRO",F491)))</formula>
    </cfRule>
    <cfRule type="containsText" dxfId="4407" priority="1199" operator="containsText" text="EN BUSQUEDA">
      <formula>NOT(ISERROR(SEARCH("EN BUSQUEDA",F491)))</formula>
    </cfRule>
  </conditionalFormatting>
  <conditionalFormatting sqref="F491">
    <cfRule type="containsText" dxfId="4406" priority="1195" operator="containsText" text="REITERADO">
      <formula>NOT(ISERROR(SEARCH("REITERADO",F491)))</formula>
    </cfRule>
  </conditionalFormatting>
  <conditionalFormatting sqref="F492">
    <cfRule type="containsText" dxfId="4405" priority="1190" operator="containsText" text="REITERADO">
      <formula>NOT(ISERROR(SEARCH("REITERADO",F492)))</formula>
    </cfRule>
  </conditionalFormatting>
  <conditionalFormatting sqref="F494">
    <cfRule type="containsText" dxfId="4404" priority="1186" operator="containsText" text="REMITIDO">
      <formula>NOT(ISERROR(SEARCH("REMITIDO",F494)))</formula>
    </cfRule>
    <cfRule type="containsText" dxfId="4403" priority="1187" operator="containsText" text="NO SE ENCONTRO">
      <formula>NOT(ISERROR(SEARCH("NO SE ENCONTRO",F494)))</formula>
    </cfRule>
    <cfRule type="containsText" dxfId="4402" priority="1188" operator="containsText" text="SE ENCONTRO">
      <formula>NOT(ISERROR(SEARCH("SE ENCONTRO",F494)))</formula>
    </cfRule>
    <cfRule type="containsText" dxfId="4401" priority="1189" operator="containsText" text="EN BUSQUEDA">
      <formula>NOT(ISERROR(SEARCH("EN BUSQUEDA",F494)))</formula>
    </cfRule>
  </conditionalFormatting>
  <conditionalFormatting sqref="F494">
    <cfRule type="containsText" dxfId="4400" priority="1185" operator="containsText" text="REITERADO">
      <formula>NOT(ISERROR(SEARCH("REITERADO",F494)))</formula>
    </cfRule>
  </conditionalFormatting>
  <conditionalFormatting sqref="F493">
    <cfRule type="containsText" dxfId="4399" priority="1181" operator="containsText" text="REMITIDO">
      <formula>NOT(ISERROR(SEARCH("REMITIDO",F493)))</formula>
    </cfRule>
    <cfRule type="containsText" dxfId="4398" priority="1182" operator="containsText" text="NO SE ENCONTRO">
      <formula>NOT(ISERROR(SEARCH("NO SE ENCONTRO",F493)))</formula>
    </cfRule>
    <cfRule type="containsText" dxfId="4397" priority="1183" operator="containsText" text="SE ENCONTRO">
      <formula>NOT(ISERROR(SEARCH("SE ENCONTRO",F493)))</formula>
    </cfRule>
    <cfRule type="containsText" dxfId="4396" priority="1184" operator="containsText" text="EN BUSQUEDA">
      <formula>NOT(ISERROR(SEARCH("EN BUSQUEDA",F493)))</formula>
    </cfRule>
  </conditionalFormatting>
  <conditionalFormatting sqref="F493">
    <cfRule type="containsText" dxfId="4395" priority="1180" operator="containsText" text="REITERADO">
      <formula>NOT(ISERROR(SEARCH("REITERADO",F493)))</formula>
    </cfRule>
  </conditionalFormatting>
  <conditionalFormatting sqref="F531">
    <cfRule type="containsText" dxfId="4394" priority="1176" operator="containsText" text="REMITIDO">
      <formula>NOT(ISERROR(SEARCH("REMITIDO",F531)))</formula>
    </cfRule>
    <cfRule type="containsText" dxfId="4393" priority="1177" operator="containsText" text="NO SE ENCONTRO">
      <formula>NOT(ISERROR(SEARCH("NO SE ENCONTRO",F531)))</formula>
    </cfRule>
    <cfRule type="containsText" dxfId="4392" priority="1178" operator="containsText" text="SE ENCONTRO">
      <formula>NOT(ISERROR(SEARCH("SE ENCONTRO",F531)))</formula>
    </cfRule>
    <cfRule type="containsText" dxfId="4391" priority="1179" operator="containsText" text="EN BUSQUEDA">
      <formula>NOT(ISERROR(SEARCH("EN BUSQUEDA",F531)))</formula>
    </cfRule>
  </conditionalFormatting>
  <conditionalFormatting sqref="F531">
    <cfRule type="containsText" dxfId="4390" priority="1175" operator="containsText" text="REITERADO">
      <formula>NOT(ISERROR(SEARCH("REITERADO",F531)))</formula>
    </cfRule>
  </conditionalFormatting>
  <conditionalFormatting sqref="F595:F598">
    <cfRule type="containsText" dxfId="4389" priority="1170" operator="containsText" text="REMITIDO">
      <formula>NOT(ISERROR(SEARCH("REMITIDO",F595)))</formula>
    </cfRule>
    <cfRule type="containsText" dxfId="4388" priority="1171" operator="containsText" text="NO SE ENCONTRO">
      <formula>NOT(ISERROR(SEARCH("NO SE ENCONTRO",F595)))</formula>
    </cfRule>
    <cfRule type="containsText" dxfId="4387" priority="1172" operator="containsText" text="SE ENCONTRO">
      <formula>NOT(ISERROR(SEARCH("SE ENCONTRO",F595)))</formula>
    </cfRule>
    <cfRule type="containsText" dxfId="4386" priority="1173" operator="containsText" text="EN BUSQUEDA">
      <formula>NOT(ISERROR(SEARCH("EN BUSQUEDA",F595)))</formula>
    </cfRule>
  </conditionalFormatting>
  <conditionalFormatting sqref="F595:F598">
    <cfRule type="containsText" dxfId="4385" priority="1169" operator="containsText" text="REITERADO">
      <formula>NOT(ISERROR(SEARCH("REITERADO",F595)))</formula>
    </cfRule>
  </conditionalFormatting>
  <conditionalFormatting sqref="F626">
    <cfRule type="containsText" dxfId="4384" priority="1165" operator="containsText" text="REMITIDO">
      <formula>NOT(ISERROR(SEARCH("REMITIDO",F626)))</formula>
    </cfRule>
    <cfRule type="containsText" dxfId="4383" priority="1166" operator="containsText" text="NO SE ENCONTRO">
      <formula>NOT(ISERROR(SEARCH("NO SE ENCONTRO",F626)))</formula>
    </cfRule>
    <cfRule type="containsText" dxfId="4382" priority="1167" operator="containsText" text="SE ENCONTRO">
      <formula>NOT(ISERROR(SEARCH("SE ENCONTRO",F626)))</formula>
    </cfRule>
    <cfRule type="containsText" dxfId="4381" priority="1168" operator="containsText" text="EN BUSQUEDA">
      <formula>NOT(ISERROR(SEARCH("EN BUSQUEDA",F626)))</formula>
    </cfRule>
  </conditionalFormatting>
  <conditionalFormatting sqref="F626">
    <cfRule type="containsText" dxfId="4380" priority="1164" operator="containsText" text="REITERADO">
      <formula>NOT(ISERROR(SEARCH("REITERADO",F626)))</formula>
    </cfRule>
  </conditionalFormatting>
  <conditionalFormatting sqref="F628">
    <cfRule type="containsText" dxfId="4379" priority="1160" operator="containsText" text="REMITIDO">
      <formula>NOT(ISERROR(SEARCH("REMITIDO",F628)))</formula>
    </cfRule>
    <cfRule type="containsText" dxfId="4378" priority="1161" operator="containsText" text="NO SE ENCONTRO">
      <formula>NOT(ISERROR(SEARCH("NO SE ENCONTRO",F628)))</formula>
    </cfRule>
    <cfRule type="containsText" dxfId="4377" priority="1162" operator="containsText" text="SE ENCONTRO">
      <formula>NOT(ISERROR(SEARCH("SE ENCONTRO",F628)))</formula>
    </cfRule>
    <cfRule type="containsText" dxfId="4376" priority="1163" operator="containsText" text="EN BUSQUEDA">
      <formula>NOT(ISERROR(SEARCH("EN BUSQUEDA",F628)))</formula>
    </cfRule>
  </conditionalFormatting>
  <conditionalFormatting sqref="F628">
    <cfRule type="containsText" dxfId="4375" priority="1159" operator="containsText" text="REITERADO">
      <formula>NOT(ISERROR(SEARCH("REITERADO",F628)))</formula>
    </cfRule>
  </conditionalFormatting>
  <conditionalFormatting sqref="F629">
    <cfRule type="containsText" dxfId="4374" priority="1155" operator="containsText" text="REMITIDO">
      <formula>NOT(ISERROR(SEARCH("REMITIDO",F629)))</formula>
    </cfRule>
    <cfRule type="containsText" dxfId="4373" priority="1156" operator="containsText" text="NO SE ENCONTRO">
      <formula>NOT(ISERROR(SEARCH("NO SE ENCONTRO",F629)))</formula>
    </cfRule>
    <cfRule type="containsText" dxfId="4372" priority="1157" operator="containsText" text="SE ENCONTRO">
      <formula>NOT(ISERROR(SEARCH("SE ENCONTRO",F629)))</formula>
    </cfRule>
    <cfRule type="containsText" dxfId="4371" priority="1158" operator="containsText" text="EN BUSQUEDA">
      <formula>NOT(ISERROR(SEARCH("EN BUSQUEDA",F629)))</formula>
    </cfRule>
  </conditionalFormatting>
  <conditionalFormatting sqref="F629">
    <cfRule type="containsText" dxfId="4370" priority="1154" operator="containsText" text="REITERADO">
      <formula>NOT(ISERROR(SEARCH("REITERADO",F629)))</formula>
    </cfRule>
  </conditionalFormatting>
  <conditionalFormatting sqref="F630">
    <cfRule type="containsText" dxfId="4369" priority="1150" operator="containsText" text="REMITIDO">
      <formula>NOT(ISERROR(SEARCH("REMITIDO",F630)))</formula>
    </cfRule>
    <cfRule type="containsText" dxfId="4368" priority="1151" operator="containsText" text="NO SE ENCONTRO">
      <formula>NOT(ISERROR(SEARCH("NO SE ENCONTRO",F630)))</formula>
    </cfRule>
    <cfRule type="containsText" dxfId="4367" priority="1152" operator="containsText" text="SE ENCONTRO">
      <formula>NOT(ISERROR(SEARCH("SE ENCONTRO",F630)))</formula>
    </cfRule>
    <cfRule type="containsText" dxfId="4366" priority="1153" operator="containsText" text="EN BUSQUEDA">
      <formula>NOT(ISERROR(SEARCH("EN BUSQUEDA",F630)))</formula>
    </cfRule>
  </conditionalFormatting>
  <conditionalFormatting sqref="F630">
    <cfRule type="containsText" dxfId="4365" priority="1149" operator="containsText" text="REITERADO">
      <formula>NOT(ISERROR(SEARCH("REITERADO",F630)))</formula>
    </cfRule>
  </conditionalFormatting>
  <conditionalFormatting sqref="F632">
    <cfRule type="containsText" dxfId="4364" priority="1145" operator="containsText" text="REMITIDO">
      <formula>NOT(ISERROR(SEARCH("REMITIDO",F632)))</formula>
    </cfRule>
    <cfRule type="containsText" dxfId="4363" priority="1146" operator="containsText" text="NO SE ENCONTRO">
      <formula>NOT(ISERROR(SEARCH("NO SE ENCONTRO",F632)))</formula>
    </cfRule>
    <cfRule type="containsText" dxfId="4362" priority="1147" operator="containsText" text="SE ENCONTRO">
      <formula>NOT(ISERROR(SEARCH("SE ENCONTRO",F632)))</formula>
    </cfRule>
    <cfRule type="containsText" dxfId="4361" priority="1148" operator="containsText" text="EN BUSQUEDA">
      <formula>NOT(ISERROR(SEARCH("EN BUSQUEDA",F632)))</formula>
    </cfRule>
  </conditionalFormatting>
  <conditionalFormatting sqref="F632">
    <cfRule type="containsText" dxfId="4360" priority="1144" operator="containsText" text="REITERADO">
      <formula>NOT(ISERROR(SEARCH("REITERADO",F632)))</formula>
    </cfRule>
  </conditionalFormatting>
  <conditionalFormatting sqref="F633">
    <cfRule type="containsText" dxfId="4359" priority="1140" operator="containsText" text="REMITIDO">
      <formula>NOT(ISERROR(SEARCH("REMITIDO",F633)))</formula>
    </cfRule>
    <cfRule type="containsText" dxfId="4358" priority="1141" operator="containsText" text="NO SE ENCONTRO">
      <formula>NOT(ISERROR(SEARCH("NO SE ENCONTRO",F633)))</formula>
    </cfRule>
    <cfRule type="containsText" dxfId="4357" priority="1142" operator="containsText" text="SE ENCONTRO">
      <formula>NOT(ISERROR(SEARCH("SE ENCONTRO",F633)))</formula>
    </cfRule>
    <cfRule type="containsText" dxfId="4356" priority="1143" operator="containsText" text="EN BUSQUEDA">
      <formula>NOT(ISERROR(SEARCH("EN BUSQUEDA",F633)))</formula>
    </cfRule>
  </conditionalFormatting>
  <conditionalFormatting sqref="F633">
    <cfRule type="containsText" dxfId="4355" priority="1139" operator="containsText" text="REITERADO">
      <formula>NOT(ISERROR(SEARCH("REITERADO",F633)))</formula>
    </cfRule>
  </conditionalFormatting>
  <conditionalFormatting sqref="F623">
    <cfRule type="containsText" dxfId="4354" priority="1135" operator="containsText" text="REMITIDO">
      <formula>NOT(ISERROR(SEARCH("REMITIDO",F623)))</formula>
    </cfRule>
    <cfRule type="containsText" dxfId="4353" priority="1136" operator="containsText" text="NO SE ENCONTRO">
      <formula>NOT(ISERROR(SEARCH("NO SE ENCONTRO",F623)))</formula>
    </cfRule>
    <cfRule type="containsText" dxfId="4352" priority="1137" operator="containsText" text="SE ENCONTRO">
      <formula>NOT(ISERROR(SEARCH("SE ENCONTRO",F623)))</formula>
    </cfRule>
    <cfRule type="containsText" dxfId="4351" priority="1138" operator="containsText" text="EN BUSQUEDA">
      <formula>NOT(ISERROR(SEARCH("EN BUSQUEDA",F623)))</formula>
    </cfRule>
  </conditionalFormatting>
  <conditionalFormatting sqref="F623">
    <cfRule type="containsText" dxfId="4350" priority="1134" operator="containsText" text="REITERADO">
      <formula>NOT(ISERROR(SEARCH("REITERADO",F623)))</formula>
    </cfRule>
  </conditionalFormatting>
  <conditionalFormatting sqref="F612:F619">
    <cfRule type="containsText" dxfId="4349" priority="1130" operator="containsText" text="REMITIDO">
      <formula>NOT(ISERROR(SEARCH("REMITIDO",F612)))</formula>
    </cfRule>
    <cfRule type="containsText" dxfId="4348" priority="1131" operator="containsText" text="NO SE ENCONTRO">
      <formula>NOT(ISERROR(SEARCH("NO SE ENCONTRO",F612)))</formula>
    </cfRule>
    <cfRule type="containsText" dxfId="4347" priority="1132" operator="containsText" text="SE ENCONTRO">
      <formula>NOT(ISERROR(SEARCH("SE ENCONTRO",F612)))</formula>
    </cfRule>
    <cfRule type="containsText" dxfId="4346" priority="1133" operator="containsText" text="EN BUSQUEDA">
      <formula>NOT(ISERROR(SEARCH("EN BUSQUEDA",F612)))</formula>
    </cfRule>
  </conditionalFormatting>
  <conditionalFormatting sqref="F612:F619">
    <cfRule type="containsText" dxfId="4345" priority="1129" operator="containsText" text="REITERADO">
      <formula>NOT(ISERROR(SEARCH("REITERADO",F612)))</formula>
    </cfRule>
  </conditionalFormatting>
  <conditionalFormatting sqref="F634">
    <cfRule type="containsText" dxfId="4344" priority="1125" operator="containsText" text="REMITIDO">
      <formula>NOT(ISERROR(SEARCH("REMITIDO",F634)))</formula>
    </cfRule>
    <cfRule type="containsText" dxfId="4343" priority="1126" operator="containsText" text="NO SE ENCONTRO">
      <formula>NOT(ISERROR(SEARCH("NO SE ENCONTRO",F634)))</formula>
    </cfRule>
    <cfRule type="containsText" dxfId="4342" priority="1127" operator="containsText" text="SE ENCONTRO">
      <formula>NOT(ISERROR(SEARCH("SE ENCONTRO",F634)))</formula>
    </cfRule>
    <cfRule type="containsText" dxfId="4341" priority="1128" operator="containsText" text="EN BUSQUEDA">
      <formula>NOT(ISERROR(SEARCH("EN BUSQUEDA",F634)))</formula>
    </cfRule>
  </conditionalFormatting>
  <conditionalFormatting sqref="F634">
    <cfRule type="containsText" dxfId="4340" priority="1124" operator="containsText" text="REITERADO">
      <formula>NOT(ISERROR(SEARCH("REITERADO",F634)))</formula>
    </cfRule>
  </conditionalFormatting>
  <conditionalFormatting sqref="F639">
    <cfRule type="containsText" dxfId="4339" priority="1110" operator="containsText" text="REMITIDO">
      <formula>NOT(ISERROR(SEARCH("REMITIDO",F639)))</formula>
    </cfRule>
    <cfRule type="containsText" dxfId="4338" priority="1111" operator="containsText" text="NO SE ENCONTRO">
      <formula>NOT(ISERROR(SEARCH("NO SE ENCONTRO",F639)))</formula>
    </cfRule>
    <cfRule type="containsText" dxfId="4337" priority="1112" operator="containsText" text="SE ENCONTRO">
      <formula>NOT(ISERROR(SEARCH("SE ENCONTRO",F639)))</formula>
    </cfRule>
    <cfRule type="containsText" dxfId="4336" priority="1113" operator="containsText" text="EN BUSQUEDA">
      <formula>NOT(ISERROR(SEARCH("EN BUSQUEDA",F639)))</formula>
    </cfRule>
  </conditionalFormatting>
  <conditionalFormatting sqref="F639">
    <cfRule type="containsText" dxfId="4335" priority="1109" operator="containsText" text="REITERADO">
      <formula>NOT(ISERROR(SEARCH("REITERADO",F639)))</formula>
    </cfRule>
  </conditionalFormatting>
  <conditionalFormatting sqref="F641">
    <cfRule type="containsText" dxfId="4334" priority="1104" operator="containsText" text="REITERADO">
      <formula>NOT(ISERROR(SEARCH("REITERADO",F641)))</formula>
    </cfRule>
  </conditionalFormatting>
  <conditionalFormatting sqref="F640">
    <cfRule type="containsText" dxfId="4333" priority="1100" operator="containsText" text="REMITIDO">
      <formula>NOT(ISERROR(SEARCH("REMITIDO",F640)))</formula>
    </cfRule>
    <cfRule type="containsText" dxfId="4332" priority="1101" operator="containsText" text="NO SE ENCONTRO">
      <formula>NOT(ISERROR(SEARCH("NO SE ENCONTRO",F640)))</formula>
    </cfRule>
    <cfRule type="containsText" dxfId="4331" priority="1102" operator="containsText" text="SE ENCONTRO">
      <formula>NOT(ISERROR(SEARCH("SE ENCONTRO",F640)))</formula>
    </cfRule>
    <cfRule type="containsText" dxfId="4330" priority="1103" operator="containsText" text="EN BUSQUEDA">
      <formula>NOT(ISERROR(SEARCH("EN BUSQUEDA",F640)))</formula>
    </cfRule>
  </conditionalFormatting>
  <conditionalFormatting sqref="F640">
    <cfRule type="containsText" dxfId="4329" priority="1099" operator="containsText" text="REITERADO">
      <formula>NOT(ISERROR(SEARCH("REITERADO",F640)))</formula>
    </cfRule>
  </conditionalFormatting>
  <conditionalFormatting sqref="F648">
    <cfRule type="containsText" dxfId="4328" priority="1095" operator="containsText" text="REMITIDO">
      <formula>NOT(ISERROR(SEARCH("REMITIDO",F648)))</formula>
    </cfRule>
    <cfRule type="containsText" dxfId="4327" priority="1096" operator="containsText" text="NO SE ENCONTRO">
      <formula>NOT(ISERROR(SEARCH("NO SE ENCONTRO",F648)))</formula>
    </cfRule>
    <cfRule type="containsText" dxfId="4326" priority="1097" operator="containsText" text="SE ENCONTRO">
      <formula>NOT(ISERROR(SEARCH("SE ENCONTRO",F648)))</formula>
    </cfRule>
    <cfRule type="containsText" dxfId="4325" priority="1098" operator="containsText" text="EN BUSQUEDA">
      <formula>NOT(ISERROR(SEARCH("EN BUSQUEDA",F648)))</formula>
    </cfRule>
  </conditionalFormatting>
  <conditionalFormatting sqref="F648">
    <cfRule type="containsText" dxfId="4324" priority="1094" operator="containsText" text="REITERADO">
      <formula>NOT(ISERROR(SEARCH("REITERADO",F648)))</formula>
    </cfRule>
  </conditionalFormatting>
  <conditionalFormatting sqref="F651">
    <cfRule type="containsText" dxfId="4323" priority="1090" operator="containsText" text="REMITIDO">
      <formula>NOT(ISERROR(SEARCH("REMITIDO",F651)))</formula>
    </cfRule>
    <cfRule type="containsText" dxfId="4322" priority="1091" operator="containsText" text="NO SE ENCONTRO">
      <formula>NOT(ISERROR(SEARCH("NO SE ENCONTRO",F651)))</formula>
    </cfRule>
    <cfRule type="containsText" dxfId="4321" priority="1092" operator="containsText" text="SE ENCONTRO">
      <formula>NOT(ISERROR(SEARCH("SE ENCONTRO",F651)))</formula>
    </cfRule>
    <cfRule type="containsText" dxfId="4320" priority="1093" operator="containsText" text="EN BUSQUEDA">
      <formula>NOT(ISERROR(SEARCH("EN BUSQUEDA",F651)))</formula>
    </cfRule>
  </conditionalFormatting>
  <conditionalFormatting sqref="F651">
    <cfRule type="containsText" dxfId="4319" priority="1089" operator="containsText" text="REITERADO">
      <formula>NOT(ISERROR(SEARCH("REITERADO",F651)))</formula>
    </cfRule>
  </conditionalFormatting>
  <conditionalFormatting sqref="F647">
    <cfRule type="containsText" dxfId="4318" priority="1085" operator="containsText" text="REMITIDO">
      <formula>NOT(ISERROR(SEARCH("REMITIDO",F647)))</formula>
    </cfRule>
    <cfRule type="containsText" dxfId="4317" priority="1086" operator="containsText" text="NO SE ENCONTRO">
      <formula>NOT(ISERROR(SEARCH("NO SE ENCONTRO",F647)))</formula>
    </cfRule>
    <cfRule type="containsText" dxfId="4316" priority="1087" operator="containsText" text="SE ENCONTRO">
      <formula>NOT(ISERROR(SEARCH("SE ENCONTRO",F647)))</formula>
    </cfRule>
    <cfRule type="containsText" dxfId="4315" priority="1088" operator="containsText" text="EN BUSQUEDA">
      <formula>NOT(ISERROR(SEARCH("EN BUSQUEDA",F647)))</formula>
    </cfRule>
  </conditionalFormatting>
  <conditionalFormatting sqref="F647">
    <cfRule type="containsText" dxfId="4314" priority="1084" operator="containsText" text="REITERADO">
      <formula>NOT(ISERROR(SEARCH("REITERADO",F647)))</formula>
    </cfRule>
  </conditionalFormatting>
  <conditionalFormatting sqref="F656">
    <cfRule type="containsText" dxfId="4313" priority="1080" operator="containsText" text="REMITIDO">
      <formula>NOT(ISERROR(SEARCH("REMITIDO",F656)))</formula>
    </cfRule>
    <cfRule type="containsText" dxfId="4312" priority="1081" operator="containsText" text="NO SE ENCONTRO">
      <formula>NOT(ISERROR(SEARCH("NO SE ENCONTRO",F656)))</formula>
    </cfRule>
    <cfRule type="containsText" dxfId="4311" priority="1082" operator="containsText" text="SE ENCONTRO">
      <formula>NOT(ISERROR(SEARCH("SE ENCONTRO",F656)))</formula>
    </cfRule>
    <cfRule type="containsText" dxfId="4310" priority="1083" operator="containsText" text="EN BUSQUEDA">
      <formula>NOT(ISERROR(SEARCH("EN BUSQUEDA",F656)))</formula>
    </cfRule>
  </conditionalFormatting>
  <conditionalFormatting sqref="F656">
    <cfRule type="containsText" dxfId="4309" priority="1079" operator="containsText" text="REITERADO">
      <formula>NOT(ISERROR(SEARCH("REITERADO",F656)))</formula>
    </cfRule>
  </conditionalFormatting>
  <conditionalFormatting sqref="F660">
    <cfRule type="containsText" dxfId="4308" priority="1075" operator="containsText" text="REMITIDO">
      <formula>NOT(ISERROR(SEARCH("REMITIDO",F660)))</formula>
    </cfRule>
    <cfRule type="containsText" dxfId="4307" priority="1076" operator="containsText" text="NO SE ENCONTRO">
      <formula>NOT(ISERROR(SEARCH("NO SE ENCONTRO",F660)))</formula>
    </cfRule>
    <cfRule type="containsText" dxfId="4306" priority="1077" operator="containsText" text="SE ENCONTRO">
      <formula>NOT(ISERROR(SEARCH("SE ENCONTRO",F660)))</formula>
    </cfRule>
    <cfRule type="containsText" dxfId="4305" priority="1078" operator="containsText" text="EN BUSQUEDA">
      <formula>NOT(ISERROR(SEARCH("EN BUSQUEDA",F660)))</formula>
    </cfRule>
  </conditionalFormatting>
  <conditionalFormatting sqref="F660">
    <cfRule type="containsText" dxfId="4304" priority="1074" operator="containsText" text="REITERADO">
      <formula>NOT(ISERROR(SEARCH("REITERADO",F660)))</formula>
    </cfRule>
  </conditionalFormatting>
  <conditionalFormatting sqref="F657">
    <cfRule type="containsText" dxfId="4303" priority="1070" operator="containsText" text="REMITIDO">
      <formula>NOT(ISERROR(SEARCH("REMITIDO",F657)))</formula>
    </cfRule>
    <cfRule type="containsText" dxfId="4302" priority="1071" operator="containsText" text="NO SE ENCONTRO">
      <formula>NOT(ISERROR(SEARCH("NO SE ENCONTRO",F657)))</formula>
    </cfRule>
    <cfRule type="containsText" dxfId="4301" priority="1072" operator="containsText" text="SE ENCONTRO">
      <formula>NOT(ISERROR(SEARCH("SE ENCONTRO",F657)))</formula>
    </cfRule>
    <cfRule type="containsText" dxfId="4300" priority="1073" operator="containsText" text="EN BUSQUEDA">
      <formula>NOT(ISERROR(SEARCH("EN BUSQUEDA",F657)))</formula>
    </cfRule>
  </conditionalFormatting>
  <conditionalFormatting sqref="F657">
    <cfRule type="containsText" dxfId="4299" priority="1069" operator="containsText" text="REITERADO">
      <formula>NOT(ISERROR(SEARCH("REITERADO",F657)))</formula>
    </cfRule>
  </conditionalFormatting>
  <conditionalFormatting sqref="F658">
    <cfRule type="containsText" dxfId="4298" priority="1065" operator="containsText" text="REMITIDO">
      <formula>NOT(ISERROR(SEARCH("REMITIDO",F658)))</formula>
    </cfRule>
    <cfRule type="containsText" dxfId="4297" priority="1066" operator="containsText" text="NO SE ENCONTRO">
      <formula>NOT(ISERROR(SEARCH("NO SE ENCONTRO",F658)))</formula>
    </cfRule>
    <cfRule type="containsText" dxfId="4296" priority="1067" operator="containsText" text="SE ENCONTRO">
      <formula>NOT(ISERROR(SEARCH("SE ENCONTRO",F658)))</formula>
    </cfRule>
    <cfRule type="containsText" dxfId="4295" priority="1068" operator="containsText" text="EN BUSQUEDA">
      <formula>NOT(ISERROR(SEARCH("EN BUSQUEDA",F658)))</formula>
    </cfRule>
  </conditionalFormatting>
  <conditionalFormatting sqref="F658">
    <cfRule type="containsText" dxfId="4294" priority="1064" operator="containsText" text="REITERADO">
      <formula>NOT(ISERROR(SEARCH("REITERADO",F658)))</formula>
    </cfRule>
  </conditionalFormatting>
  <conditionalFormatting sqref="F661">
    <cfRule type="containsText" dxfId="4293" priority="1059" operator="containsText" text="REITERADO">
      <formula>NOT(ISERROR(SEARCH("REITERADO",F661)))</formula>
    </cfRule>
  </conditionalFormatting>
  <conditionalFormatting sqref="F663">
    <cfRule type="containsText" dxfId="4292" priority="1055" operator="containsText" text="REMITIDO">
      <formula>NOT(ISERROR(SEARCH("REMITIDO",F663)))</formula>
    </cfRule>
    <cfRule type="containsText" dxfId="4291" priority="1056" operator="containsText" text="NO SE ENCONTRO">
      <formula>NOT(ISERROR(SEARCH("NO SE ENCONTRO",F663)))</formula>
    </cfRule>
    <cfRule type="containsText" dxfId="4290" priority="1057" operator="containsText" text="SE ENCONTRO">
      <formula>NOT(ISERROR(SEARCH("SE ENCONTRO",F663)))</formula>
    </cfRule>
    <cfRule type="containsText" dxfId="4289" priority="1058" operator="containsText" text="EN BUSQUEDA">
      <formula>NOT(ISERROR(SEARCH("EN BUSQUEDA",F663)))</formula>
    </cfRule>
  </conditionalFormatting>
  <conditionalFormatting sqref="F663">
    <cfRule type="containsText" dxfId="4288" priority="1054" operator="containsText" text="REITERADO">
      <formula>NOT(ISERROR(SEARCH("REITERADO",F663)))</formula>
    </cfRule>
  </conditionalFormatting>
  <conditionalFormatting sqref="F665">
    <cfRule type="containsText" dxfId="4287" priority="1050" operator="containsText" text="REMITIDO">
      <formula>NOT(ISERROR(SEARCH("REMITIDO",F665)))</formula>
    </cfRule>
    <cfRule type="containsText" dxfId="4286" priority="1051" operator="containsText" text="NO SE ENCONTRO">
      <formula>NOT(ISERROR(SEARCH("NO SE ENCONTRO",F665)))</formula>
    </cfRule>
    <cfRule type="containsText" dxfId="4285" priority="1052" operator="containsText" text="SE ENCONTRO">
      <formula>NOT(ISERROR(SEARCH("SE ENCONTRO",F665)))</formula>
    </cfRule>
    <cfRule type="containsText" dxfId="4284" priority="1053" operator="containsText" text="EN BUSQUEDA">
      <formula>NOT(ISERROR(SEARCH("EN BUSQUEDA",F665)))</formula>
    </cfRule>
  </conditionalFormatting>
  <conditionalFormatting sqref="F665">
    <cfRule type="containsText" dxfId="4283" priority="1049" operator="containsText" text="REITERADO">
      <formula>NOT(ISERROR(SEARCH("REITERADO",F665)))</formula>
    </cfRule>
  </conditionalFormatting>
  <conditionalFormatting sqref="F666">
    <cfRule type="containsText" dxfId="4282" priority="1045" operator="containsText" text="REMITIDO">
      <formula>NOT(ISERROR(SEARCH("REMITIDO",F666)))</formula>
    </cfRule>
    <cfRule type="containsText" dxfId="4281" priority="1046" operator="containsText" text="NO SE ENCONTRO">
      <formula>NOT(ISERROR(SEARCH("NO SE ENCONTRO",F666)))</formula>
    </cfRule>
    <cfRule type="containsText" dxfId="4280" priority="1047" operator="containsText" text="SE ENCONTRO">
      <formula>NOT(ISERROR(SEARCH("SE ENCONTRO",F666)))</formula>
    </cfRule>
    <cfRule type="containsText" dxfId="4279" priority="1048" operator="containsText" text="EN BUSQUEDA">
      <formula>NOT(ISERROR(SEARCH("EN BUSQUEDA",F666)))</formula>
    </cfRule>
  </conditionalFormatting>
  <conditionalFormatting sqref="F666">
    <cfRule type="containsText" dxfId="4278" priority="1044" operator="containsText" text="REITERADO">
      <formula>NOT(ISERROR(SEARCH("REITERADO",F666)))</formula>
    </cfRule>
  </conditionalFormatting>
  <conditionalFormatting sqref="F667">
    <cfRule type="containsText" dxfId="4277" priority="1040" operator="containsText" text="REMITIDO">
      <formula>NOT(ISERROR(SEARCH("REMITIDO",F667)))</formula>
    </cfRule>
    <cfRule type="containsText" dxfId="4276" priority="1041" operator="containsText" text="NO SE ENCONTRO">
      <formula>NOT(ISERROR(SEARCH("NO SE ENCONTRO",F667)))</formula>
    </cfRule>
    <cfRule type="containsText" dxfId="4275" priority="1042" operator="containsText" text="SE ENCONTRO">
      <formula>NOT(ISERROR(SEARCH("SE ENCONTRO",F667)))</formula>
    </cfRule>
    <cfRule type="containsText" dxfId="4274" priority="1043" operator="containsText" text="EN BUSQUEDA">
      <formula>NOT(ISERROR(SEARCH("EN BUSQUEDA",F667)))</formula>
    </cfRule>
  </conditionalFormatting>
  <conditionalFormatting sqref="F667">
    <cfRule type="containsText" dxfId="4273" priority="1039" operator="containsText" text="REITERADO">
      <formula>NOT(ISERROR(SEARCH("REITERADO",F667)))</formula>
    </cfRule>
  </conditionalFormatting>
  <conditionalFormatting sqref="F668">
    <cfRule type="containsText" dxfId="4272" priority="1035" operator="containsText" text="REMITIDO">
      <formula>NOT(ISERROR(SEARCH("REMITIDO",F668)))</formula>
    </cfRule>
    <cfRule type="containsText" dxfId="4271" priority="1036" operator="containsText" text="NO SE ENCONTRO">
      <formula>NOT(ISERROR(SEARCH("NO SE ENCONTRO",F668)))</formula>
    </cfRule>
    <cfRule type="containsText" dxfId="4270" priority="1037" operator="containsText" text="SE ENCONTRO">
      <formula>NOT(ISERROR(SEARCH("SE ENCONTRO",F668)))</formula>
    </cfRule>
    <cfRule type="containsText" dxfId="4269" priority="1038" operator="containsText" text="EN BUSQUEDA">
      <formula>NOT(ISERROR(SEARCH("EN BUSQUEDA",F668)))</formula>
    </cfRule>
  </conditionalFormatting>
  <conditionalFormatting sqref="F668">
    <cfRule type="containsText" dxfId="4268" priority="1034" operator="containsText" text="REITERADO">
      <formula>NOT(ISERROR(SEARCH("REITERADO",F668)))</formula>
    </cfRule>
  </conditionalFormatting>
  <conditionalFormatting sqref="F669">
    <cfRule type="containsText" dxfId="4267" priority="1030" operator="containsText" text="REMITIDO">
      <formula>NOT(ISERROR(SEARCH("REMITIDO",F669)))</formula>
    </cfRule>
    <cfRule type="containsText" dxfId="4266" priority="1031" operator="containsText" text="NO SE ENCONTRO">
      <formula>NOT(ISERROR(SEARCH("NO SE ENCONTRO",F669)))</formula>
    </cfRule>
    <cfRule type="containsText" dxfId="4265" priority="1032" operator="containsText" text="SE ENCONTRO">
      <formula>NOT(ISERROR(SEARCH("SE ENCONTRO",F669)))</formula>
    </cfRule>
    <cfRule type="containsText" dxfId="4264" priority="1033" operator="containsText" text="EN BUSQUEDA">
      <formula>NOT(ISERROR(SEARCH("EN BUSQUEDA",F669)))</formula>
    </cfRule>
  </conditionalFormatting>
  <conditionalFormatting sqref="F669">
    <cfRule type="containsText" dxfId="4263" priority="1029" operator="containsText" text="REITERADO">
      <formula>NOT(ISERROR(SEARCH("REITERADO",F669)))</formula>
    </cfRule>
  </conditionalFormatting>
  <conditionalFormatting sqref="F671">
    <cfRule type="containsText" dxfId="4262" priority="1025" operator="containsText" text="REMITIDO">
      <formula>NOT(ISERROR(SEARCH("REMITIDO",F671)))</formula>
    </cfRule>
    <cfRule type="containsText" dxfId="4261" priority="1026" operator="containsText" text="NO SE ENCONTRO">
      <formula>NOT(ISERROR(SEARCH("NO SE ENCONTRO",F671)))</formula>
    </cfRule>
    <cfRule type="containsText" dxfId="4260" priority="1027" operator="containsText" text="SE ENCONTRO">
      <formula>NOT(ISERROR(SEARCH("SE ENCONTRO",F671)))</formula>
    </cfRule>
    <cfRule type="containsText" dxfId="4259" priority="1028" operator="containsText" text="EN BUSQUEDA">
      <formula>NOT(ISERROR(SEARCH("EN BUSQUEDA",F671)))</formula>
    </cfRule>
  </conditionalFormatting>
  <conditionalFormatting sqref="F671">
    <cfRule type="containsText" dxfId="4258" priority="1024" operator="containsText" text="REITERADO">
      <formula>NOT(ISERROR(SEARCH("REITERADO",F671)))</formula>
    </cfRule>
  </conditionalFormatting>
  <conditionalFormatting sqref="F672">
    <cfRule type="containsText" dxfId="4257" priority="1020" operator="containsText" text="REMITIDO">
      <formula>NOT(ISERROR(SEARCH("REMITIDO",F672)))</formula>
    </cfRule>
    <cfRule type="containsText" dxfId="4256" priority="1021" operator="containsText" text="NO SE ENCONTRO">
      <formula>NOT(ISERROR(SEARCH("NO SE ENCONTRO",F672)))</formula>
    </cfRule>
    <cfRule type="containsText" dxfId="4255" priority="1022" operator="containsText" text="SE ENCONTRO">
      <formula>NOT(ISERROR(SEARCH("SE ENCONTRO",F672)))</formula>
    </cfRule>
    <cfRule type="containsText" dxfId="4254" priority="1023" operator="containsText" text="EN BUSQUEDA">
      <formula>NOT(ISERROR(SEARCH("EN BUSQUEDA",F672)))</formula>
    </cfRule>
  </conditionalFormatting>
  <conditionalFormatting sqref="F672">
    <cfRule type="containsText" dxfId="4253" priority="1019" operator="containsText" text="REITERADO">
      <formula>NOT(ISERROR(SEARCH("REITERADO",F672)))</formula>
    </cfRule>
  </conditionalFormatting>
  <conditionalFormatting sqref="F673">
    <cfRule type="containsText" dxfId="4252" priority="1015" operator="containsText" text="REMITIDO">
      <formula>NOT(ISERROR(SEARCH("REMITIDO",F673)))</formula>
    </cfRule>
    <cfRule type="containsText" dxfId="4251" priority="1016" operator="containsText" text="NO SE ENCONTRO">
      <formula>NOT(ISERROR(SEARCH("NO SE ENCONTRO",F673)))</formula>
    </cfRule>
    <cfRule type="containsText" dxfId="4250" priority="1017" operator="containsText" text="SE ENCONTRO">
      <formula>NOT(ISERROR(SEARCH("SE ENCONTRO",F673)))</formula>
    </cfRule>
    <cfRule type="containsText" dxfId="4249" priority="1018" operator="containsText" text="EN BUSQUEDA">
      <formula>NOT(ISERROR(SEARCH("EN BUSQUEDA",F673)))</formula>
    </cfRule>
  </conditionalFormatting>
  <conditionalFormatting sqref="F673">
    <cfRule type="containsText" dxfId="4248" priority="1014" operator="containsText" text="REITERADO">
      <formula>NOT(ISERROR(SEARCH("REITERADO",F673)))</formula>
    </cfRule>
  </conditionalFormatting>
  <conditionalFormatting sqref="F674">
    <cfRule type="containsText" dxfId="4247" priority="1010" operator="containsText" text="REMITIDO">
      <formula>NOT(ISERROR(SEARCH("REMITIDO",F674)))</formula>
    </cfRule>
    <cfRule type="containsText" dxfId="4246" priority="1011" operator="containsText" text="NO SE ENCONTRO">
      <formula>NOT(ISERROR(SEARCH("NO SE ENCONTRO",F674)))</formula>
    </cfRule>
    <cfRule type="containsText" dxfId="4245" priority="1012" operator="containsText" text="SE ENCONTRO">
      <formula>NOT(ISERROR(SEARCH("SE ENCONTRO",F674)))</formula>
    </cfRule>
    <cfRule type="containsText" dxfId="4244" priority="1013" operator="containsText" text="EN BUSQUEDA">
      <formula>NOT(ISERROR(SEARCH("EN BUSQUEDA",F674)))</formula>
    </cfRule>
  </conditionalFormatting>
  <conditionalFormatting sqref="F674">
    <cfRule type="containsText" dxfId="4243" priority="1009" operator="containsText" text="REITERADO">
      <formula>NOT(ISERROR(SEARCH("REITERADO",F674)))</formula>
    </cfRule>
  </conditionalFormatting>
  <conditionalFormatting sqref="F675">
    <cfRule type="containsText" dxfId="4242" priority="1005" operator="containsText" text="REMITIDO">
      <formula>NOT(ISERROR(SEARCH("REMITIDO",F675)))</formula>
    </cfRule>
    <cfRule type="containsText" dxfId="4241" priority="1006" operator="containsText" text="NO SE ENCONTRO">
      <formula>NOT(ISERROR(SEARCH("NO SE ENCONTRO",F675)))</formula>
    </cfRule>
    <cfRule type="containsText" dxfId="4240" priority="1007" operator="containsText" text="SE ENCONTRO">
      <formula>NOT(ISERROR(SEARCH("SE ENCONTRO",F675)))</formula>
    </cfRule>
    <cfRule type="containsText" dxfId="4239" priority="1008" operator="containsText" text="EN BUSQUEDA">
      <formula>NOT(ISERROR(SEARCH("EN BUSQUEDA",F675)))</formula>
    </cfRule>
  </conditionalFormatting>
  <conditionalFormatting sqref="F675">
    <cfRule type="containsText" dxfId="4238" priority="1004" operator="containsText" text="REITERADO">
      <formula>NOT(ISERROR(SEARCH("REITERADO",F675)))</formula>
    </cfRule>
  </conditionalFormatting>
  <conditionalFormatting sqref="F684">
    <cfRule type="containsText" dxfId="4237" priority="1000" operator="containsText" text="REMITIDO">
      <formula>NOT(ISERROR(SEARCH("REMITIDO",F684)))</formula>
    </cfRule>
    <cfRule type="containsText" dxfId="4236" priority="1001" operator="containsText" text="NO SE ENCONTRO">
      <formula>NOT(ISERROR(SEARCH("NO SE ENCONTRO",F684)))</formula>
    </cfRule>
    <cfRule type="containsText" dxfId="4235" priority="1002" operator="containsText" text="SE ENCONTRO">
      <formula>NOT(ISERROR(SEARCH("SE ENCONTRO",F684)))</formula>
    </cfRule>
    <cfRule type="containsText" dxfId="4234" priority="1003" operator="containsText" text="EN BUSQUEDA">
      <formula>NOT(ISERROR(SEARCH("EN BUSQUEDA",F684)))</formula>
    </cfRule>
  </conditionalFormatting>
  <conditionalFormatting sqref="F684">
    <cfRule type="containsText" dxfId="4233" priority="999" operator="containsText" text="REITERADO">
      <formula>NOT(ISERROR(SEARCH("REITERADO",F684)))</formula>
    </cfRule>
  </conditionalFormatting>
  <conditionalFormatting sqref="F685">
    <cfRule type="containsText" dxfId="4232" priority="995" operator="containsText" text="REMITIDO">
      <formula>NOT(ISERROR(SEARCH("REMITIDO",F685)))</formula>
    </cfRule>
    <cfRule type="containsText" dxfId="4231" priority="996" operator="containsText" text="NO SE ENCONTRO">
      <formula>NOT(ISERROR(SEARCH("NO SE ENCONTRO",F685)))</formula>
    </cfRule>
    <cfRule type="containsText" dxfId="4230" priority="997" operator="containsText" text="SE ENCONTRO">
      <formula>NOT(ISERROR(SEARCH("SE ENCONTRO",F685)))</formula>
    </cfRule>
    <cfRule type="containsText" dxfId="4229" priority="998" operator="containsText" text="EN BUSQUEDA">
      <formula>NOT(ISERROR(SEARCH("EN BUSQUEDA",F685)))</formula>
    </cfRule>
  </conditionalFormatting>
  <conditionalFormatting sqref="F685">
    <cfRule type="containsText" dxfId="4228" priority="994" operator="containsText" text="REITERADO">
      <formula>NOT(ISERROR(SEARCH("REITERADO",F685)))</formula>
    </cfRule>
  </conditionalFormatting>
  <conditionalFormatting sqref="F686">
    <cfRule type="containsText" dxfId="4227" priority="990" operator="containsText" text="REMITIDO">
      <formula>NOT(ISERROR(SEARCH("REMITIDO",F686)))</formula>
    </cfRule>
    <cfRule type="containsText" dxfId="4226" priority="991" operator="containsText" text="NO SE ENCONTRO">
      <formula>NOT(ISERROR(SEARCH("NO SE ENCONTRO",F686)))</formula>
    </cfRule>
    <cfRule type="containsText" dxfId="4225" priority="992" operator="containsText" text="SE ENCONTRO">
      <formula>NOT(ISERROR(SEARCH("SE ENCONTRO",F686)))</formula>
    </cfRule>
    <cfRule type="containsText" dxfId="4224" priority="993" operator="containsText" text="EN BUSQUEDA">
      <formula>NOT(ISERROR(SEARCH("EN BUSQUEDA",F686)))</formula>
    </cfRule>
  </conditionalFormatting>
  <conditionalFormatting sqref="F686">
    <cfRule type="containsText" dxfId="4223" priority="989" operator="containsText" text="REITERADO">
      <formula>NOT(ISERROR(SEARCH("REITERADO",F686)))</formula>
    </cfRule>
  </conditionalFormatting>
  <conditionalFormatting sqref="F687">
    <cfRule type="containsText" dxfId="4222" priority="985" operator="containsText" text="REMITIDO">
      <formula>NOT(ISERROR(SEARCH("REMITIDO",F687)))</formula>
    </cfRule>
    <cfRule type="containsText" dxfId="4221" priority="986" operator="containsText" text="NO SE ENCONTRO">
      <formula>NOT(ISERROR(SEARCH("NO SE ENCONTRO",F687)))</formula>
    </cfRule>
    <cfRule type="containsText" dxfId="4220" priority="987" operator="containsText" text="SE ENCONTRO">
      <formula>NOT(ISERROR(SEARCH("SE ENCONTRO",F687)))</formula>
    </cfRule>
    <cfRule type="containsText" dxfId="4219" priority="988" operator="containsText" text="EN BUSQUEDA">
      <formula>NOT(ISERROR(SEARCH("EN BUSQUEDA",F687)))</formula>
    </cfRule>
  </conditionalFormatting>
  <conditionalFormatting sqref="F687">
    <cfRule type="containsText" dxfId="4218" priority="984" operator="containsText" text="REITERADO">
      <formula>NOT(ISERROR(SEARCH("REITERADO",F687)))</formula>
    </cfRule>
  </conditionalFormatting>
  <conditionalFormatting sqref="F688">
    <cfRule type="containsText" dxfId="4217" priority="980" operator="containsText" text="REMITIDO">
      <formula>NOT(ISERROR(SEARCH("REMITIDO",F688)))</formula>
    </cfRule>
    <cfRule type="containsText" dxfId="4216" priority="981" operator="containsText" text="NO SE ENCONTRO">
      <formula>NOT(ISERROR(SEARCH("NO SE ENCONTRO",F688)))</formula>
    </cfRule>
    <cfRule type="containsText" dxfId="4215" priority="982" operator="containsText" text="SE ENCONTRO">
      <formula>NOT(ISERROR(SEARCH("SE ENCONTRO",F688)))</formula>
    </cfRule>
    <cfRule type="containsText" dxfId="4214" priority="983" operator="containsText" text="EN BUSQUEDA">
      <formula>NOT(ISERROR(SEARCH("EN BUSQUEDA",F688)))</formula>
    </cfRule>
  </conditionalFormatting>
  <conditionalFormatting sqref="F688">
    <cfRule type="containsText" dxfId="4213" priority="979" operator="containsText" text="REITERADO">
      <formula>NOT(ISERROR(SEARCH("REITERADO",F688)))</formula>
    </cfRule>
  </conditionalFormatting>
  <conditionalFormatting sqref="F691">
    <cfRule type="containsText" dxfId="4212" priority="975" operator="containsText" text="REMITIDO">
      <formula>NOT(ISERROR(SEARCH("REMITIDO",F691)))</formula>
    </cfRule>
    <cfRule type="containsText" dxfId="4211" priority="976" operator="containsText" text="NO SE ENCONTRO">
      <formula>NOT(ISERROR(SEARCH("NO SE ENCONTRO",F691)))</formula>
    </cfRule>
    <cfRule type="containsText" dxfId="4210" priority="977" operator="containsText" text="SE ENCONTRO">
      <formula>NOT(ISERROR(SEARCH("SE ENCONTRO",F691)))</formula>
    </cfRule>
    <cfRule type="containsText" dxfId="4209" priority="978" operator="containsText" text="EN BUSQUEDA">
      <formula>NOT(ISERROR(SEARCH("EN BUSQUEDA",F691)))</formula>
    </cfRule>
  </conditionalFormatting>
  <conditionalFormatting sqref="F691">
    <cfRule type="containsText" dxfId="4208" priority="974" operator="containsText" text="REITERADO">
      <formula>NOT(ISERROR(SEARCH("REITERADO",F691)))</formula>
    </cfRule>
  </conditionalFormatting>
  <conditionalFormatting sqref="F692">
    <cfRule type="containsText" dxfId="4207" priority="970" operator="containsText" text="REMITIDO">
      <formula>NOT(ISERROR(SEARCH("REMITIDO",F692)))</formula>
    </cfRule>
    <cfRule type="containsText" dxfId="4206" priority="971" operator="containsText" text="NO SE ENCONTRO">
      <formula>NOT(ISERROR(SEARCH("NO SE ENCONTRO",F692)))</formula>
    </cfRule>
    <cfRule type="containsText" dxfId="4205" priority="972" operator="containsText" text="SE ENCONTRO">
      <formula>NOT(ISERROR(SEARCH("SE ENCONTRO",F692)))</formula>
    </cfRule>
    <cfRule type="containsText" dxfId="4204" priority="973" operator="containsText" text="EN BUSQUEDA">
      <formula>NOT(ISERROR(SEARCH("EN BUSQUEDA",F692)))</formula>
    </cfRule>
  </conditionalFormatting>
  <conditionalFormatting sqref="F692">
    <cfRule type="containsText" dxfId="4203" priority="969" operator="containsText" text="REITERADO">
      <formula>NOT(ISERROR(SEARCH("REITERADO",F692)))</formula>
    </cfRule>
  </conditionalFormatting>
  <conditionalFormatting sqref="F699">
    <cfRule type="containsText" dxfId="4202" priority="965" operator="containsText" text="REMITIDO">
      <formula>NOT(ISERROR(SEARCH("REMITIDO",F699)))</formula>
    </cfRule>
    <cfRule type="containsText" dxfId="4201" priority="966" operator="containsText" text="NO SE ENCONTRO">
      <formula>NOT(ISERROR(SEARCH("NO SE ENCONTRO",F699)))</formula>
    </cfRule>
    <cfRule type="containsText" dxfId="4200" priority="967" operator="containsText" text="SE ENCONTRO">
      <formula>NOT(ISERROR(SEARCH("SE ENCONTRO",F699)))</formula>
    </cfRule>
    <cfRule type="containsText" dxfId="4199" priority="968" operator="containsText" text="EN BUSQUEDA">
      <formula>NOT(ISERROR(SEARCH("EN BUSQUEDA",F699)))</formula>
    </cfRule>
  </conditionalFormatting>
  <conditionalFormatting sqref="F699">
    <cfRule type="containsText" dxfId="4198" priority="964" operator="containsText" text="REITERADO">
      <formula>NOT(ISERROR(SEARCH("REITERADO",F699)))</formula>
    </cfRule>
  </conditionalFormatting>
  <conditionalFormatting sqref="F700">
    <cfRule type="containsText" dxfId="4197" priority="960" operator="containsText" text="REMITIDO">
      <formula>NOT(ISERROR(SEARCH("REMITIDO",F700)))</formula>
    </cfRule>
    <cfRule type="containsText" dxfId="4196" priority="961" operator="containsText" text="NO SE ENCONTRO">
      <formula>NOT(ISERROR(SEARCH("NO SE ENCONTRO",F700)))</formula>
    </cfRule>
    <cfRule type="containsText" dxfId="4195" priority="962" operator="containsText" text="SE ENCONTRO">
      <formula>NOT(ISERROR(SEARCH("SE ENCONTRO",F700)))</formula>
    </cfRule>
    <cfRule type="containsText" dxfId="4194" priority="963" operator="containsText" text="EN BUSQUEDA">
      <formula>NOT(ISERROR(SEARCH("EN BUSQUEDA",F700)))</formula>
    </cfRule>
  </conditionalFormatting>
  <conditionalFormatting sqref="F700">
    <cfRule type="containsText" dxfId="4193" priority="959" operator="containsText" text="REITERADO">
      <formula>NOT(ISERROR(SEARCH("REITERADO",F700)))</formula>
    </cfRule>
  </conditionalFormatting>
  <conditionalFormatting sqref="F701">
    <cfRule type="containsText" dxfId="4192" priority="955" operator="containsText" text="REMITIDO">
      <formula>NOT(ISERROR(SEARCH("REMITIDO",F701)))</formula>
    </cfRule>
    <cfRule type="containsText" dxfId="4191" priority="956" operator="containsText" text="NO SE ENCONTRO">
      <formula>NOT(ISERROR(SEARCH("NO SE ENCONTRO",F701)))</formula>
    </cfRule>
    <cfRule type="containsText" dxfId="4190" priority="957" operator="containsText" text="SE ENCONTRO">
      <formula>NOT(ISERROR(SEARCH("SE ENCONTRO",F701)))</formula>
    </cfRule>
    <cfRule type="containsText" dxfId="4189" priority="958" operator="containsText" text="EN BUSQUEDA">
      <formula>NOT(ISERROR(SEARCH("EN BUSQUEDA",F701)))</formula>
    </cfRule>
  </conditionalFormatting>
  <conditionalFormatting sqref="F701">
    <cfRule type="containsText" dxfId="4188" priority="954" operator="containsText" text="REITERADO">
      <formula>NOT(ISERROR(SEARCH("REITERADO",F701)))</formula>
    </cfRule>
  </conditionalFormatting>
  <conditionalFormatting sqref="F702">
    <cfRule type="containsText" dxfId="4187" priority="950" operator="containsText" text="REMITIDO">
      <formula>NOT(ISERROR(SEARCH("REMITIDO",F702)))</formula>
    </cfRule>
    <cfRule type="containsText" dxfId="4186" priority="951" operator="containsText" text="NO SE ENCONTRO">
      <formula>NOT(ISERROR(SEARCH("NO SE ENCONTRO",F702)))</formula>
    </cfRule>
    <cfRule type="containsText" dxfId="4185" priority="952" operator="containsText" text="SE ENCONTRO">
      <formula>NOT(ISERROR(SEARCH("SE ENCONTRO",F702)))</formula>
    </cfRule>
    <cfRule type="containsText" dxfId="4184" priority="953" operator="containsText" text="EN BUSQUEDA">
      <formula>NOT(ISERROR(SEARCH("EN BUSQUEDA",F702)))</formula>
    </cfRule>
  </conditionalFormatting>
  <conditionalFormatting sqref="F702">
    <cfRule type="containsText" dxfId="4183" priority="949" operator="containsText" text="REITERADO">
      <formula>NOT(ISERROR(SEARCH("REITERADO",F702)))</formula>
    </cfRule>
  </conditionalFormatting>
  <conditionalFormatting sqref="F703">
    <cfRule type="containsText" dxfId="4182" priority="945" operator="containsText" text="REMITIDO">
      <formula>NOT(ISERROR(SEARCH("REMITIDO",F703)))</formula>
    </cfRule>
    <cfRule type="containsText" dxfId="4181" priority="946" operator="containsText" text="NO SE ENCONTRO">
      <formula>NOT(ISERROR(SEARCH("NO SE ENCONTRO",F703)))</formula>
    </cfRule>
    <cfRule type="containsText" dxfId="4180" priority="947" operator="containsText" text="SE ENCONTRO">
      <formula>NOT(ISERROR(SEARCH("SE ENCONTRO",F703)))</formula>
    </cfRule>
    <cfRule type="containsText" dxfId="4179" priority="948" operator="containsText" text="EN BUSQUEDA">
      <formula>NOT(ISERROR(SEARCH("EN BUSQUEDA",F703)))</formula>
    </cfRule>
  </conditionalFormatting>
  <conditionalFormatting sqref="F703">
    <cfRule type="containsText" dxfId="4178" priority="944" operator="containsText" text="REITERADO">
      <formula>NOT(ISERROR(SEARCH("REITERADO",F703)))</formula>
    </cfRule>
  </conditionalFormatting>
  <conditionalFormatting sqref="F704">
    <cfRule type="containsText" dxfId="4177" priority="940" operator="containsText" text="REMITIDO">
      <formula>NOT(ISERROR(SEARCH("REMITIDO",F704)))</formula>
    </cfRule>
    <cfRule type="containsText" dxfId="4176" priority="941" operator="containsText" text="NO SE ENCONTRO">
      <formula>NOT(ISERROR(SEARCH("NO SE ENCONTRO",F704)))</formula>
    </cfRule>
    <cfRule type="containsText" dxfId="4175" priority="942" operator="containsText" text="SE ENCONTRO">
      <formula>NOT(ISERROR(SEARCH("SE ENCONTRO",F704)))</formula>
    </cfRule>
    <cfRule type="containsText" dxfId="4174" priority="943" operator="containsText" text="EN BUSQUEDA">
      <formula>NOT(ISERROR(SEARCH("EN BUSQUEDA",F704)))</formula>
    </cfRule>
  </conditionalFormatting>
  <conditionalFormatting sqref="F704">
    <cfRule type="containsText" dxfId="4173" priority="939" operator="containsText" text="REITERADO">
      <formula>NOT(ISERROR(SEARCH("REITERADO",F704)))</formula>
    </cfRule>
  </conditionalFormatting>
  <conditionalFormatting sqref="F706">
    <cfRule type="containsText" dxfId="4172" priority="935" operator="containsText" text="REMITIDO">
      <formula>NOT(ISERROR(SEARCH("REMITIDO",F706)))</formula>
    </cfRule>
    <cfRule type="containsText" dxfId="4171" priority="936" operator="containsText" text="NO SE ENCONTRO">
      <formula>NOT(ISERROR(SEARCH("NO SE ENCONTRO",F706)))</formula>
    </cfRule>
    <cfRule type="containsText" dxfId="4170" priority="937" operator="containsText" text="SE ENCONTRO">
      <formula>NOT(ISERROR(SEARCH("SE ENCONTRO",F706)))</formula>
    </cfRule>
    <cfRule type="containsText" dxfId="4169" priority="938" operator="containsText" text="EN BUSQUEDA">
      <formula>NOT(ISERROR(SEARCH("EN BUSQUEDA",F706)))</formula>
    </cfRule>
  </conditionalFormatting>
  <conditionalFormatting sqref="F706">
    <cfRule type="containsText" dxfId="4168" priority="934" operator="containsText" text="REITERADO">
      <formula>NOT(ISERROR(SEARCH("REITERADO",F706)))</formula>
    </cfRule>
  </conditionalFormatting>
  <conditionalFormatting sqref="F707">
    <cfRule type="containsText" dxfId="4167" priority="930" operator="containsText" text="REMITIDO">
      <formula>NOT(ISERROR(SEARCH("REMITIDO",F707)))</formula>
    </cfRule>
    <cfRule type="containsText" dxfId="4166" priority="931" operator="containsText" text="NO SE ENCONTRO">
      <formula>NOT(ISERROR(SEARCH("NO SE ENCONTRO",F707)))</formula>
    </cfRule>
    <cfRule type="containsText" dxfId="4165" priority="932" operator="containsText" text="SE ENCONTRO">
      <formula>NOT(ISERROR(SEARCH("SE ENCONTRO",F707)))</formula>
    </cfRule>
    <cfRule type="containsText" dxfId="4164" priority="933" operator="containsText" text="EN BUSQUEDA">
      <formula>NOT(ISERROR(SEARCH("EN BUSQUEDA",F707)))</formula>
    </cfRule>
  </conditionalFormatting>
  <conditionalFormatting sqref="F707">
    <cfRule type="containsText" dxfId="4163" priority="929" operator="containsText" text="REITERADO">
      <formula>NOT(ISERROR(SEARCH("REITERADO",F707)))</formula>
    </cfRule>
  </conditionalFormatting>
  <conditionalFormatting sqref="F708">
    <cfRule type="containsText" dxfId="4162" priority="925" operator="containsText" text="REMITIDO">
      <formula>NOT(ISERROR(SEARCH("REMITIDO",F708)))</formula>
    </cfRule>
    <cfRule type="containsText" dxfId="4161" priority="926" operator="containsText" text="NO SE ENCONTRO">
      <formula>NOT(ISERROR(SEARCH("NO SE ENCONTRO",F708)))</formula>
    </cfRule>
    <cfRule type="containsText" dxfId="4160" priority="927" operator="containsText" text="SE ENCONTRO">
      <formula>NOT(ISERROR(SEARCH("SE ENCONTRO",F708)))</formula>
    </cfRule>
    <cfRule type="containsText" dxfId="4159" priority="928" operator="containsText" text="EN BUSQUEDA">
      <formula>NOT(ISERROR(SEARCH("EN BUSQUEDA",F708)))</formula>
    </cfRule>
  </conditionalFormatting>
  <conditionalFormatting sqref="F708">
    <cfRule type="containsText" dxfId="4158" priority="924" operator="containsText" text="REITERADO">
      <formula>NOT(ISERROR(SEARCH("REITERADO",F708)))</formula>
    </cfRule>
  </conditionalFormatting>
  <conditionalFormatting sqref="F709">
    <cfRule type="containsText" dxfId="4157" priority="920" operator="containsText" text="REMITIDO">
      <formula>NOT(ISERROR(SEARCH("REMITIDO",F709)))</formula>
    </cfRule>
    <cfRule type="containsText" dxfId="4156" priority="921" operator="containsText" text="NO SE ENCONTRO">
      <formula>NOT(ISERROR(SEARCH("NO SE ENCONTRO",F709)))</formula>
    </cfRule>
    <cfRule type="containsText" dxfId="4155" priority="922" operator="containsText" text="SE ENCONTRO">
      <formula>NOT(ISERROR(SEARCH("SE ENCONTRO",F709)))</formula>
    </cfRule>
    <cfRule type="containsText" dxfId="4154" priority="923" operator="containsText" text="EN BUSQUEDA">
      <formula>NOT(ISERROR(SEARCH("EN BUSQUEDA",F709)))</formula>
    </cfRule>
  </conditionalFormatting>
  <conditionalFormatting sqref="F709">
    <cfRule type="containsText" dxfId="4153" priority="919" operator="containsText" text="REITERADO">
      <formula>NOT(ISERROR(SEARCH("REITERADO",F709)))</formula>
    </cfRule>
  </conditionalFormatting>
  <conditionalFormatting sqref="F710">
    <cfRule type="containsText" dxfId="4152" priority="915" operator="containsText" text="REMITIDO">
      <formula>NOT(ISERROR(SEARCH("REMITIDO",F710)))</formula>
    </cfRule>
    <cfRule type="containsText" dxfId="4151" priority="916" operator="containsText" text="NO SE ENCONTRO">
      <formula>NOT(ISERROR(SEARCH("NO SE ENCONTRO",F710)))</formula>
    </cfRule>
    <cfRule type="containsText" dxfId="4150" priority="917" operator="containsText" text="SE ENCONTRO">
      <formula>NOT(ISERROR(SEARCH("SE ENCONTRO",F710)))</formula>
    </cfRule>
    <cfRule type="containsText" dxfId="4149" priority="918" operator="containsText" text="EN BUSQUEDA">
      <formula>NOT(ISERROR(SEARCH("EN BUSQUEDA",F710)))</formula>
    </cfRule>
  </conditionalFormatting>
  <conditionalFormatting sqref="F710">
    <cfRule type="containsText" dxfId="4148" priority="914" operator="containsText" text="REITERADO">
      <formula>NOT(ISERROR(SEARCH("REITERADO",F710)))</formula>
    </cfRule>
  </conditionalFormatting>
  <conditionalFormatting sqref="F711">
    <cfRule type="containsText" dxfId="4147" priority="910" operator="containsText" text="REMITIDO">
      <formula>NOT(ISERROR(SEARCH("REMITIDO",F711)))</formula>
    </cfRule>
    <cfRule type="containsText" dxfId="4146" priority="911" operator="containsText" text="NO SE ENCONTRO">
      <formula>NOT(ISERROR(SEARCH("NO SE ENCONTRO",F711)))</formula>
    </cfRule>
    <cfRule type="containsText" dxfId="4145" priority="912" operator="containsText" text="SE ENCONTRO">
      <formula>NOT(ISERROR(SEARCH("SE ENCONTRO",F711)))</formula>
    </cfRule>
    <cfRule type="containsText" dxfId="4144" priority="913" operator="containsText" text="EN BUSQUEDA">
      <formula>NOT(ISERROR(SEARCH("EN BUSQUEDA",F711)))</formula>
    </cfRule>
  </conditionalFormatting>
  <conditionalFormatting sqref="F711">
    <cfRule type="containsText" dxfId="4143" priority="909" operator="containsText" text="REITERADO">
      <formula>NOT(ISERROR(SEARCH("REITERADO",F711)))</formula>
    </cfRule>
  </conditionalFormatting>
  <conditionalFormatting sqref="F712">
    <cfRule type="containsText" dxfId="4142" priority="905" operator="containsText" text="REMITIDO">
      <formula>NOT(ISERROR(SEARCH("REMITIDO",F712)))</formula>
    </cfRule>
    <cfRule type="containsText" dxfId="4141" priority="906" operator="containsText" text="NO SE ENCONTRO">
      <formula>NOT(ISERROR(SEARCH("NO SE ENCONTRO",F712)))</formula>
    </cfRule>
    <cfRule type="containsText" dxfId="4140" priority="907" operator="containsText" text="SE ENCONTRO">
      <formula>NOT(ISERROR(SEARCH("SE ENCONTRO",F712)))</formula>
    </cfRule>
    <cfRule type="containsText" dxfId="4139" priority="908" operator="containsText" text="EN BUSQUEDA">
      <formula>NOT(ISERROR(SEARCH("EN BUSQUEDA",F712)))</formula>
    </cfRule>
  </conditionalFormatting>
  <conditionalFormatting sqref="F712">
    <cfRule type="containsText" dxfId="4138" priority="904" operator="containsText" text="REITERADO">
      <formula>NOT(ISERROR(SEARCH("REITERADO",F712)))</formula>
    </cfRule>
  </conditionalFormatting>
  <conditionalFormatting sqref="F713">
    <cfRule type="containsText" dxfId="4137" priority="900" operator="containsText" text="REMITIDO">
      <formula>NOT(ISERROR(SEARCH("REMITIDO",F713)))</formula>
    </cfRule>
    <cfRule type="containsText" dxfId="4136" priority="901" operator="containsText" text="NO SE ENCONTRO">
      <formula>NOT(ISERROR(SEARCH("NO SE ENCONTRO",F713)))</formula>
    </cfRule>
    <cfRule type="containsText" dxfId="4135" priority="902" operator="containsText" text="SE ENCONTRO">
      <formula>NOT(ISERROR(SEARCH("SE ENCONTRO",F713)))</formula>
    </cfRule>
    <cfRule type="containsText" dxfId="4134" priority="903" operator="containsText" text="EN BUSQUEDA">
      <formula>NOT(ISERROR(SEARCH("EN BUSQUEDA",F713)))</formula>
    </cfRule>
  </conditionalFormatting>
  <conditionalFormatting sqref="F713">
    <cfRule type="containsText" dxfId="4133" priority="899" operator="containsText" text="REITERADO">
      <formula>NOT(ISERROR(SEARCH("REITERADO",F713)))</formula>
    </cfRule>
  </conditionalFormatting>
  <conditionalFormatting sqref="F714">
    <cfRule type="containsText" dxfId="4132" priority="895" operator="containsText" text="REMITIDO">
      <formula>NOT(ISERROR(SEARCH("REMITIDO",F714)))</formula>
    </cfRule>
    <cfRule type="containsText" dxfId="4131" priority="896" operator="containsText" text="NO SE ENCONTRO">
      <formula>NOT(ISERROR(SEARCH("NO SE ENCONTRO",F714)))</formula>
    </cfRule>
    <cfRule type="containsText" dxfId="4130" priority="897" operator="containsText" text="SE ENCONTRO">
      <formula>NOT(ISERROR(SEARCH("SE ENCONTRO",F714)))</formula>
    </cfRule>
    <cfRule type="containsText" dxfId="4129" priority="898" operator="containsText" text="EN BUSQUEDA">
      <formula>NOT(ISERROR(SEARCH("EN BUSQUEDA",F714)))</formula>
    </cfRule>
  </conditionalFormatting>
  <conditionalFormatting sqref="F714">
    <cfRule type="containsText" dxfId="4128" priority="894" operator="containsText" text="REITERADO">
      <formula>NOT(ISERROR(SEARCH("REITERADO",F714)))</formula>
    </cfRule>
  </conditionalFormatting>
  <conditionalFormatting sqref="F715">
    <cfRule type="containsText" dxfId="4127" priority="890" operator="containsText" text="REMITIDO">
      <formula>NOT(ISERROR(SEARCH("REMITIDO",F715)))</formula>
    </cfRule>
    <cfRule type="containsText" dxfId="4126" priority="891" operator="containsText" text="NO SE ENCONTRO">
      <formula>NOT(ISERROR(SEARCH("NO SE ENCONTRO",F715)))</formula>
    </cfRule>
    <cfRule type="containsText" dxfId="4125" priority="892" operator="containsText" text="SE ENCONTRO">
      <formula>NOT(ISERROR(SEARCH("SE ENCONTRO",F715)))</formula>
    </cfRule>
    <cfRule type="containsText" dxfId="4124" priority="893" operator="containsText" text="EN BUSQUEDA">
      <formula>NOT(ISERROR(SEARCH("EN BUSQUEDA",F715)))</formula>
    </cfRule>
  </conditionalFormatting>
  <conditionalFormatting sqref="F715">
    <cfRule type="containsText" dxfId="4123" priority="889" operator="containsText" text="REITERADO">
      <formula>NOT(ISERROR(SEARCH("REITERADO",F715)))</formula>
    </cfRule>
  </conditionalFormatting>
  <conditionalFormatting sqref="F716">
    <cfRule type="containsText" dxfId="4122" priority="885" operator="containsText" text="REMITIDO">
      <formula>NOT(ISERROR(SEARCH("REMITIDO",F716)))</formula>
    </cfRule>
    <cfRule type="containsText" dxfId="4121" priority="886" operator="containsText" text="NO SE ENCONTRO">
      <formula>NOT(ISERROR(SEARCH("NO SE ENCONTRO",F716)))</formula>
    </cfRule>
    <cfRule type="containsText" dxfId="4120" priority="887" operator="containsText" text="SE ENCONTRO">
      <formula>NOT(ISERROR(SEARCH("SE ENCONTRO",F716)))</formula>
    </cfRule>
    <cfRule type="containsText" dxfId="4119" priority="888" operator="containsText" text="EN BUSQUEDA">
      <formula>NOT(ISERROR(SEARCH("EN BUSQUEDA",F716)))</formula>
    </cfRule>
  </conditionalFormatting>
  <conditionalFormatting sqref="F716">
    <cfRule type="containsText" dxfId="4118" priority="884" operator="containsText" text="REITERADO">
      <formula>NOT(ISERROR(SEARCH("REITERADO",F716)))</formula>
    </cfRule>
  </conditionalFormatting>
  <conditionalFormatting sqref="F717">
    <cfRule type="containsText" dxfId="4117" priority="880" operator="containsText" text="REMITIDO">
      <formula>NOT(ISERROR(SEARCH("REMITIDO",F717)))</formula>
    </cfRule>
    <cfRule type="containsText" dxfId="4116" priority="881" operator="containsText" text="NO SE ENCONTRO">
      <formula>NOT(ISERROR(SEARCH("NO SE ENCONTRO",F717)))</formula>
    </cfRule>
    <cfRule type="containsText" dxfId="4115" priority="882" operator="containsText" text="SE ENCONTRO">
      <formula>NOT(ISERROR(SEARCH("SE ENCONTRO",F717)))</formula>
    </cfRule>
    <cfRule type="containsText" dxfId="4114" priority="883" operator="containsText" text="EN BUSQUEDA">
      <formula>NOT(ISERROR(SEARCH("EN BUSQUEDA",F717)))</formula>
    </cfRule>
  </conditionalFormatting>
  <conditionalFormatting sqref="F717">
    <cfRule type="containsText" dxfId="4113" priority="879" operator="containsText" text="REITERADO">
      <formula>NOT(ISERROR(SEARCH("REITERADO",F717)))</formula>
    </cfRule>
  </conditionalFormatting>
  <conditionalFormatting sqref="F724">
    <cfRule type="containsText" dxfId="4112" priority="875" operator="containsText" text="REMITIDO">
      <formula>NOT(ISERROR(SEARCH("REMITIDO",F724)))</formula>
    </cfRule>
    <cfRule type="containsText" dxfId="4111" priority="876" operator="containsText" text="NO SE ENCONTRO">
      <formula>NOT(ISERROR(SEARCH("NO SE ENCONTRO",F724)))</formula>
    </cfRule>
    <cfRule type="containsText" dxfId="4110" priority="877" operator="containsText" text="SE ENCONTRO">
      <formula>NOT(ISERROR(SEARCH("SE ENCONTRO",F724)))</formula>
    </cfRule>
    <cfRule type="containsText" dxfId="4109" priority="878" operator="containsText" text="EN BUSQUEDA">
      <formula>NOT(ISERROR(SEARCH("EN BUSQUEDA",F724)))</formula>
    </cfRule>
  </conditionalFormatting>
  <conditionalFormatting sqref="F724">
    <cfRule type="containsText" dxfId="4108" priority="874" operator="containsText" text="REITERADO">
      <formula>NOT(ISERROR(SEARCH("REITERADO",F724)))</formula>
    </cfRule>
  </conditionalFormatting>
  <conditionalFormatting sqref="A724:A728">
    <cfRule type="cellIs" dxfId="4107" priority="873" operator="equal">
      <formula>"PENDIENTE"</formula>
    </cfRule>
  </conditionalFormatting>
  <conditionalFormatting sqref="F1:F1048576">
    <cfRule type="containsText" dxfId="4106" priority="869" operator="containsText" text="REMITIDO">
      <formula>NOT(ISERROR(SEARCH("REMITIDO",F1)))</formula>
    </cfRule>
    <cfRule type="containsText" dxfId="4105" priority="870" operator="containsText" text="NO SE ENCONTRO">
      <formula>NOT(ISERROR(SEARCH("NO SE ENCONTRO",F1)))</formula>
    </cfRule>
    <cfRule type="containsText" dxfId="4104" priority="871" operator="containsText" text="SE ENCONTRO">
      <formula>NOT(ISERROR(SEARCH("SE ENCONTRO",F1)))</formula>
    </cfRule>
    <cfRule type="containsText" dxfId="4103" priority="872" operator="containsText" text="EN BUSQUEDA">
      <formula>NOT(ISERROR(SEARCH("EN BUSQUEDA",F1)))</formula>
    </cfRule>
  </conditionalFormatting>
  <conditionalFormatting sqref="F1:F1048576">
    <cfRule type="containsText" dxfId="4102" priority="868" operator="containsText" text="REITERADO">
      <formula>NOT(ISERROR(SEARCH("REITERADO",F1)))</formula>
    </cfRule>
  </conditionalFormatting>
  <conditionalFormatting sqref="C1:C1048576">
    <cfRule type="duplicateValues" dxfId="4101" priority="865"/>
  </conditionalFormatting>
  <conditionalFormatting sqref="C1:C1048576">
    <cfRule type="duplicateValues" dxfId="4100" priority="866"/>
    <cfRule type="duplicateValues" dxfId="4099" priority="867"/>
  </conditionalFormatting>
  <conditionalFormatting sqref="F3">
    <cfRule type="containsText" dxfId="4098" priority="861" operator="containsText" text="REMITIDO">
      <formula>NOT(ISERROR(SEARCH("REMITIDO",F3)))</formula>
    </cfRule>
    <cfRule type="containsText" dxfId="4097" priority="862" operator="containsText" text="NO SE ENCONTRO">
      <formula>NOT(ISERROR(SEARCH("NO SE ENCONTRO",F3)))</formula>
    </cfRule>
    <cfRule type="containsText" dxfId="4096" priority="863" operator="containsText" text="SE ENCONTRO">
      <formula>NOT(ISERROR(SEARCH("SE ENCONTRO",F3)))</formula>
    </cfRule>
    <cfRule type="containsText" dxfId="4095" priority="864" operator="containsText" text="EN BUSQUEDA">
      <formula>NOT(ISERROR(SEARCH("EN BUSQUEDA",F3)))</formula>
    </cfRule>
  </conditionalFormatting>
  <conditionalFormatting sqref="F7">
    <cfRule type="containsText" dxfId="4094" priority="851" operator="containsText" text="REMITIDO">
      <formula>NOT(ISERROR(SEARCH("REMITIDO",F7)))</formula>
    </cfRule>
    <cfRule type="containsText" dxfId="4093" priority="852" operator="containsText" text="NO SE ENCONTRO">
      <formula>NOT(ISERROR(SEARCH("NO SE ENCONTRO",F7)))</formula>
    </cfRule>
    <cfRule type="containsText" dxfId="4092" priority="853" operator="containsText" text="SE ENCONTRO">
      <formula>NOT(ISERROR(SEARCH("SE ENCONTRO",F7)))</formula>
    </cfRule>
    <cfRule type="containsText" dxfId="4091" priority="854" operator="containsText" text="EN BUSQUEDA">
      <formula>NOT(ISERROR(SEARCH("EN BUSQUEDA",F7)))</formula>
    </cfRule>
  </conditionalFormatting>
  <conditionalFormatting sqref="F7">
    <cfRule type="containsText" dxfId="4090" priority="850" operator="containsText" text="REITERADO">
      <formula>NOT(ISERROR(SEARCH("REITERADO",F7)))</formula>
    </cfRule>
  </conditionalFormatting>
  <conditionalFormatting sqref="A7">
    <cfRule type="cellIs" dxfId="4089" priority="860" operator="equal">
      <formula>"PENDIENTE"</formula>
    </cfRule>
  </conditionalFormatting>
  <conditionalFormatting sqref="F6">
    <cfRule type="containsText" dxfId="4088" priority="856" operator="containsText" text="REMITIDO">
      <formula>NOT(ISERROR(SEARCH("REMITIDO",F6)))</formula>
    </cfRule>
    <cfRule type="containsText" dxfId="4087" priority="857" operator="containsText" text="NO SE ENCONTRO">
      <formula>NOT(ISERROR(SEARCH("NO SE ENCONTRO",F6)))</formula>
    </cfRule>
    <cfRule type="containsText" dxfId="4086" priority="858" operator="containsText" text="SE ENCONTRO">
      <formula>NOT(ISERROR(SEARCH("SE ENCONTRO",F6)))</formula>
    </cfRule>
    <cfRule type="containsText" dxfId="4085" priority="859" operator="containsText" text="EN BUSQUEDA">
      <formula>NOT(ISERROR(SEARCH("EN BUSQUEDA",F6)))</formula>
    </cfRule>
  </conditionalFormatting>
  <conditionalFormatting sqref="F6">
    <cfRule type="containsText" dxfId="4084" priority="855" operator="containsText" text="REITERADO">
      <formula>NOT(ISERROR(SEARCH("REITERADO",F6)))</formula>
    </cfRule>
  </conditionalFormatting>
  <conditionalFormatting sqref="F14">
    <cfRule type="containsText" dxfId="4083" priority="846" operator="containsText" text="REMITIDO">
      <formula>NOT(ISERROR(SEARCH("REMITIDO",F14)))</formula>
    </cfRule>
    <cfRule type="containsText" dxfId="4082" priority="847" operator="containsText" text="NO SE ENCONTRO">
      <formula>NOT(ISERROR(SEARCH("NO SE ENCONTRO",F14)))</formula>
    </cfRule>
    <cfRule type="containsText" dxfId="4081" priority="848" operator="containsText" text="SE ENCONTRO">
      <formula>NOT(ISERROR(SEARCH("SE ENCONTRO",F14)))</formula>
    </cfRule>
    <cfRule type="containsText" dxfId="4080" priority="849" operator="containsText" text="EN BUSQUEDA">
      <formula>NOT(ISERROR(SEARCH("EN BUSQUEDA",F14)))</formula>
    </cfRule>
  </conditionalFormatting>
  <conditionalFormatting sqref="F14">
    <cfRule type="containsText" dxfId="4079" priority="845" operator="containsText" text="REITERADO">
      <formula>NOT(ISERROR(SEARCH("REITERADO",F14)))</formula>
    </cfRule>
  </conditionalFormatting>
  <conditionalFormatting sqref="F15">
    <cfRule type="containsText" dxfId="4078" priority="841" operator="containsText" text="REMITIDO">
      <formula>NOT(ISERROR(SEARCH("REMITIDO",F15)))</formula>
    </cfRule>
    <cfRule type="containsText" dxfId="4077" priority="842" operator="containsText" text="NO SE ENCONTRO">
      <formula>NOT(ISERROR(SEARCH("NO SE ENCONTRO",F15)))</formula>
    </cfRule>
    <cfRule type="containsText" dxfId="4076" priority="843" operator="containsText" text="SE ENCONTRO">
      <formula>NOT(ISERROR(SEARCH("SE ENCONTRO",F15)))</formula>
    </cfRule>
    <cfRule type="containsText" dxfId="4075" priority="844" operator="containsText" text="EN BUSQUEDA">
      <formula>NOT(ISERROR(SEARCH("EN BUSQUEDA",F15)))</formula>
    </cfRule>
  </conditionalFormatting>
  <conditionalFormatting sqref="F15">
    <cfRule type="containsText" dxfId="4074" priority="840" operator="containsText" text="REITERADO">
      <formula>NOT(ISERROR(SEARCH("REITERADO",F15)))</formula>
    </cfRule>
  </conditionalFormatting>
  <conditionalFormatting sqref="F16">
    <cfRule type="containsText" dxfId="4073" priority="836" operator="containsText" text="REMITIDO">
      <formula>NOT(ISERROR(SEARCH("REMITIDO",F16)))</formula>
    </cfRule>
    <cfRule type="containsText" dxfId="4072" priority="837" operator="containsText" text="NO SE ENCONTRO">
      <formula>NOT(ISERROR(SEARCH("NO SE ENCONTRO",F16)))</formula>
    </cfRule>
    <cfRule type="containsText" dxfId="4071" priority="838" operator="containsText" text="SE ENCONTRO">
      <formula>NOT(ISERROR(SEARCH("SE ENCONTRO",F16)))</formula>
    </cfRule>
    <cfRule type="containsText" dxfId="4070" priority="839" operator="containsText" text="EN BUSQUEDA">
      <formula>NOT(ISERROR(SEARCH("EN BUSQUEDA",F16)))</formula>
    </cfRule>
  </conditionalFormatting>
  <conditionalFormatting sqref="F16">
    <cfRule type="containsText" dxfId="4069" priority="835" operator="containsText" text="REITERADO">
      <formula>NOT(ISERROR(SEARCH("REITERADO",F16)))</formula>
    </cfRule>
  </conditionalFormatting>
  <conditionalFormatting sqref="F17">
    <cfRule type="containsText" dxfId="4068" priority="831" operator="containsText" text="REMITIDO">
      <formula>NOT(ISERROR(SEARCH("REMITIDO",F17)))</formula>
    </cfRule>
    <cfRule type="containsText" dxfId="4067" priority="832" operator="containsText" text="NO SE ENCONTRO">
      <formula>NOT(ISERROR(SEARCH("NO SE ENCONTRO",F17)))</formula>
    </cfRule>
    <cfRule type="containsText" dxfId="4066" priority="833" operator="containsText" text="SE ENCONTRO">
      <formula>NOT(ISERROR(SEARCH("SE ENCONTRO",F17)))</formula>
    </cfRule>
    <cfRule type="containsText" dxfId="4065" priority="834" operator="containsText" text="EN BUSQUEDA">
      <formula>NOT(ISERROR(SEARCH("EN BUSQUEDA",F17)))</formula>
    </cfRule>
  </conditionalFormatting>
  <conditionalFormatting sqref="F17">
    <cfRule type="containsText" dxfId="4064" priority="830" operator="containsText" text="REITERADO">
      <formula>NOT(ISERROR(SEARCH("REITERADO",F17)))</formula>
    </cfRule>
  </conditionalFormatting>
  <conditionalFormatting sqref="F18">
    <cfRule type="containsText" dxfId="4063" priority="826" operator="containsText" text="REMITIDO">
      <formula>NOT(ISERROR(SEARCH("REMITIDO",F18)))</formula>
    </cfRule>
    <cfRule type="containsText" dxfId="4062" priority="827" operator="containsText" text="NO SE ENCONTRO">
      <formula>NOT(ISERROR(SEARCH("NO SE ENCONTRO",F18)))</formula>
    </cfRule>
    <cfRule type="containsText" dxfId="4061" priority="828" operator="containsText" text="SE ENCONTRO">
      <formula>NOT(ISERROR(SEARCH("SE ENCONTRO",F18)))</formula>
    </cfRule>
    <cfRule type="containsText" dxfId="4060" priority="829" operator="containsText" text="EN BUSQUEDA">
      <formula>NOT(ISERROR(SEARCH("EN BUSQUEDA",F18)))</formula>
    </cfRule>
  </conditionalFormatting>
  <conditionalFormatting sqref="F18">
    <cfRule type="containsText" dxfId="4059" priority="825" operator="containsText" text="REITERADO">
      <formula>NOT(ISERROR(SEARCH("REITERADO",F18)))</formula>
    </cfRule>
  </conditionalFormatting>
  <conditionalFormatting sqref="F22">
    <cfRule type="containsText" dxfId="4058" priority="821" operator="containsText" text="REMITIDO">
      <formula>NOT(ISERROR(SEARCH("REMITIDO",F22)))</formula>
    </cfRule>
    <cfRule type="containsText" dxfId="4057" priority="822" operator="containsText" text="NO SE ENCONTRO">
      <formula>NOT(ISERROR(SEARCH("NO SE ENCONTRO",F22)))</formula>
    </cfRule>
    <cfRule type="containsText" dxfId="4056" priority="823" operator="containsText" text="SE ENCONTRO">
      <formula>NOT(ISERROR(SEARCH("SE ENCONTRO",F22)))</formula>
    </cfRule>
    <cfRule type="containsText" dxfId="4055" priority="824" operator="containsText" text="EN BUSQUEDA">
      <formula>NOT(ISERROR(SEARCH("EN BUSQUEDA",F22)))</formula>
    </cfRule>
  </conditionalFormatting>
  <conditionalFormatting sqref="F22">
    <cfRule type="containsText" dxfId="4054" priority="820" operator="containsText" text="REITERADO">
      <formula>NOT(ISERROR(SEARCH("REITERADO",F22)))</formula>
    </cfRule>
  </conditionalFormatting>
  <conditionalFormatting sqref="F23">
    <cfRule type="containsText" dxfId="4053" priority="816" operator="containsText" text="REMITIDO">
      <formula>NOT(ISERROR(SEARCH("REMITIDO",F23)))</formula>
    </cfRule>
    <cfRule type="containsText" dxfId="4052" priority="817" operator="containsText" text="NO SE ENCONTRO">
      <formula>NOT(ISERROR(SEARCH("NO SE ENCONTRO",F23)))</formula>
    </cfRule>
    <cfRule type="containsText" dxfId="4051" priority="818" operator="containsText" text="SE ENCONTRO">
      <formula>NOT(ISERROR(SEARCH("SE ENCONTRO",F23)))</formula>
    </cfRule>
    <cfRule type="containsText" dxfId="4050" priority="819" operator="containsText" text="EN BUSQUEDA">
      <formula>NOT(ISERROR(SEARCH("EN BUSQUEDA",F23)))</formula>
    </cfRule>
  </conditionalFormatting>
  <conditionalFormatting sqref="F23">
    <cfRule type="containsText" dxfId="4049" priority="815" operator="containsText" text="REITERADO">
      <formula>NOT(ISERROR(SEARCH("REITERADO",F23)))</formula>
    </cfRule>
  </conditionalFormatting>
  <conditionalFormatting sqref="F24">
    <cfRule type="containsText" dxfId="4048" priority="811" operator="containsText" text="REMITIDO">
      <formula>NOT(ISERROR(SEARCH("REMITIDO",F24)))</formula>
    </cfRule>
    <cfRule type="containsText" dxfId="4047" priority="812" operator="containsText" text="NO SE ENCONTRO">
      <formula>NOT(ISERROR(SEARCH("NO SE ENCONTRO",F24)))</formula>
    </cfRule>
    <cfRule type="containsText" dxfId="4046" priority="813" operator="containsText" text="SE ENCONTRO">
      <formula>NOT(ISERROR(SEARCH("SE ENCONTRO",F24)))</formula>
    </cfRule>
    <cfRule type="containsText" dxfId="4045" priority="814" operator="containsText" text="EN BUSQUEDA">
      <formula>NOT(ISERROR(SEARCH("EN BUSQUEDA",F24)))</formula>
    </cfRule>
  </conditionalFormatting>
  <conditionalFormatting sqref="F24">
    <cfRule type="containsText" dxfId="4044" priority="810" operator="containsText" text="REITERADO">
      <formula>NOT(ISERROR(SEARCH("REITERADO",F24)))</formula>
    </cfRule>
  </conditionalFormatting>
  <conditionalFormatting sqref="F26">
    <cfRule type="containsText" dxfId="4043" priority="806" operator="containsText" text="REMITIDO">
      <formula>NOT(ISERROR(SEARCH("REMITIDO",F26)))</formula>
    </cfRule>
    <cfRule type="containsText" dxfId="4042" priority="807" operator="containsText" text="NO SE ENCONTRO">
      <formula>NOT(ISERROR(SEARCH("NO SE ENCONTRO",F26)))</formula>
    </cfRule>
    <cfRule type="containsText" dxfId="4041" priority="808" operator="containsText" text="SE ENCONTRO">
      <formula>NOT(ISERROR(SEARCH("SE ENCONTRO",F26)))</formula>
    </cfRule>
    <cfRule type="containsText" dxfId="4040" priority="809" operator="containsText" text="EN BUSQUEDA">
      <formula>NOT(ISERROR(SEARCH("EN BUSQUEDA",F26)))</formula>
    </cfRule>
  </conditionalFormatting>
  <conditionalFormatting sqref="F26">
    <cfRule type="containsText" dxfId="4039" priority="805" operator="containsText" text="REITERADO">
      <formula>NOT(ISERROR(SEARCH("REITERADO",F26)))</formula>
    </cfRule>
  </conditionalFormatting>
  <conditionalFormatting sqref="F27">
    <cfRule type="containsText" dxfId="4038" priority="801" operator="containsText" text="REMITIDO">
      <formula>NOT(ISERROR(SEARCH("REMITIDO",F27)))</formula>
    </cfRule>
    <cfRule type="containsText" dxfId="4037" priority="802" operator="containsText" text="NO SE ENCONTRO">
      <formula>NOT(ISERROR(SEARCH("NO SE ENCONTRO",F27)))</formula>
    </cfRule>
    <cfRule type="containsText" dxfId="4036" priority="803" operator="containsText" text="SE ENCONTRO">
      <formula>NOT(ISERROR(SEARCH("SE ENCONTRO",F27)))</formula>
    </cfRule>
    <cfRule type="containsText" dxfId="4035" priority="804" operator="containsText" text="EN BUSQUEDA">
      <formula>NOT(ISERROR(SEARCH("EN BUSQUEDA",F27)))</formula>
    </cfRule>
  </conditionalFormatting>
  <conditionalFormatting sqref="F27">
    <cfRule type="containsText" dxfId="4034" priority="800" operator="containsText" text="REITERADO">
      <formula>NOT(ISERROR(SEARCH("REITERADO",F27)))</formula>
    </cfRule>
  </conditionalFormatting>
  <conditionalFormatting sqref="F28">
    <cfRule type="containsText" dxfId="4033" priority="796" operator="containsText" text="REMITIDO">
      <formula>NOT(ISERROR(SEARCH("REMITIDO",F28)))</formula>
    </cfRule>
    <cfRule type="containsText" dxfId="4032" priority="797" operator="containsText" text="NO SE ENCONTRO">
      <formula>NOT(ISERROR(SEARCH("NO SE ENCONTRO",F28)))</formula>
    </cfRule>
    <cfRule type="containsText" dxfId="4031" priority="798" operator="containsText" text="SE ENCONTRO">
      <formula>NOT(ISERROR(SEARCH("SE ENCONTRO",F28)))</formula>
    </cfRule>
    <cfRule type="containsText" dxfId="4030" priority="799" operator="containsText" text="EN BUSQUEDA">
      <formula>NOT(ISERROR(SEARCH("EN BUSQUEDA",F28)))</formula>
    </cfRule>
  </conditionalFormatting>
  <conditionalFormatting sqref="F28">
    <cfRule type="containsText" dxfId="4029" priority="795" operator="containsText" text="REITERADO">
      <formula>NOT(ISERROR(SEARCH("REITERADO",F28)))</formula>
    </cfRule>
  </conditionalFormatting>
  <conditionalFormatting sqref="A29:A38">
    <cfRule type="cellIs" dxfId="4028" priority="794" operator="equal">
      <formula>"PENDIENTE"</formula>
    </cfRule>
  </conditionalFormatting>
  <conditionalFormatting sqref="B299:B426 B268:B270 B236 B226 B228 B199:B201 B193:B194 B90:B92 B100 B96:B98 B102:B103 B105:B106 B181 B124:B159 B74:B76 B40:B56">
    <cfRule type="cellIs" dxfId="4027" priority="788" operator="equal">
      <formula>"PENDIENTE"</formula>
    </cfRule>
  </conditionalFormatting>
  <conditionalFormatting sqref="F426 F420:F421 F412 F407 F400:F402 F392 F394:F398 F385 F375:F376 F362 F358 F354:F355 F338 F335 F333 F323 F262:F318 F202:F211 F195 F197 F88:F89 F101:F104 F95 F107 F76:F80 F123:F138 F141:F142 F146 F161 F165:F172 F174:F181 F40:F43 F45:F51 F56:F57 F62 F64:F66 F68:F71 F73">
    <cfRule type="containsText" dxfId="4026" priority="784" operator="containsText" text="REMITIDO">
      <formula>NOT(ISERROR(SEARCH("REMITIDO",F40)))</formula>
    </cfRule>
    <cfRule type="containsText" dxfId="4025" priority="785" operator="containsText" text="NO SE ENCONTRO">
      <formula>NOT(ISERROR(SEARCH("NO SE ENCONTRO",F40)))</formula>
    </cfRule>
    <cfRule type="containsText" dxfId="4024" priority="786" operator="containsText" text="SE ENCONTRO">
      <formula>NOT(ISERROR(SEARCH("SE ENCONTRO",F40)))</formula>
    </cfRule>
    <cfRule type="containsText" dxfId="4023" priority="787" operator="containsText" text="EN BUSQUEDA">
      <formula>NOT(ISERROR(SEARCH("EN BUSQUEDA",F40)))</formula>
    </cfRule>
  </conditionalFormatting>
  <conditionalFormatting sqref="C419:C420 C423:C424 C405 C394:C398 C388 C375 C371 C359 C312 C302 C299 C291:C297 C275:C277 C280:C285 C142 C154:C161 C164 C166 C45 C66">
    <cfRule type="duplicateValues" dxfId="4022" priority="789"/>
    <cfRule type="duplicateValues" dxfId="4021" priority="790"/>
  </conditionalFormatting>
  <conditionalFormatting sqref="C419:C420 C423:C424 C405 C394:C398 C388 C375 C371 C359 C312 C302 C299 C291:C297 C275:C277 C280:C285 C142 C154:C161 C164 C166 C45 C66">
    <cfRule type="duplicateValues" dxfId="4020" priority="791"/>
  </conditionalFormatting>
  <conditionalFormatting sqref="C419:C420 C423:C424 C405 C394:C398 C388 C375 C371 C359 C312 C302 C299 C291:C297 C275:C277 C280:C285 C142 C154:C161 C164 C166 C45 C66">
    <cfRule type="duplicateValues" dxfId="4019" priority="792"/>
  </conditionalFormatting>
  <conditionalFormatting sqref="C419:C420 C423:C424 C405 C394:C398 C388 C375 C371 C359 C312 C302 C299 C291:C297 C275:C277 C280:C285 C142 C148 C153:C161 C163:C164 C166 C168 C45 C66">
    <cfRule type="duplicateValues" dxfId="4018" priority="783"/>
  </conditionalFormatting>
  <conditionalFormatting sqref="C142 C148 C153:C161 C163:C164 C166 C168 C45 C66">
    <cfRule type="duplicateValues" dxfId="4017" priority="793"/>
  </conditionalFormatting>
  <conditionalFormatting sqref="C46:C50">
    <cfRule type="duplicateValues" dxfId="4016" priority="778"/>
    <cfRule type="duplicateValues" dxfId="4015" priority="779"/>
  </conditionalFormatting>
  <conditionalFormatting sqref="C46:C50">
    <cfRule type="duplicateValues" dxfId="4014" priority="780"/>
  </conditionalFormatting>
  <conditionalFormatting sqref="C46:C50">
    <cfRule type="duplicateValues" dxfId="4013" priority="781"/>
  </conditionalFormatting>
  <conditionalFormatting sqref="C46:C50">
    <cfRule type="duplicateValues" dxfId="4012" priority="777"/>
  </conditionalFormatting>
  <conditionalFormatting sqref="C46:C50">
    <cfRule type="duplicateValues" dxfId="4011" priority="782"/>
  </conditionalFormatting>
  <conditionalFormatting sqref="C69:C70">
    <cfRule type="duplicateValues" dxfId="4010" priority="772"/>
    <cfRule type="duplicateValues" dxfId="4009" priority="773"/>
  </conditionalFormatting>
  <conditionalFormatting sqref="C69:C70">
    <cfRule type="duplicateValues" dxfId="4008" priority="774"/>
  </conditionalFormatting>
  <conditionalFormatting sqref="C69:C70">
    <cfRule type="duplicateValues" dxfId="4007" priority="775"/>
  </conditionalFormatting>
  <conditionalFormatting sqref="C69:C70">
    <cfRule type="duplicateValues" dxfId="4006" priority="771"/>
  </conditionalFormatting>
  <conditionalFormatting sqref="C69:C70">
    <cfRule type="duplicateValues" dxfId="4005" priority="776"/>
  </conditionalFormatting>
  <conditionalFormatting sqref="F30:F35">
    <cfRule type="containsText" dxfId="4004" priority="767" operator="containsText" text="REMITIDO">
      <formula>NOT(ISERROR(SEARCH("REMITIDO",F30)))</formula>
    </cfRule>
    <cfRule type="containsText" dxfId="4003" priority="768" operator="containsText" text="NO SE ENCONTRO">
      <formula>NOT(ISERROR(SEARCH("NO SE ENCONTRO",F30)))</formula>
    </cfRule>
    <cfRule type="containsText" dxfId="4002" priority="769" operator="containsText" text="SE ENCONTRO">
      <formula>NOT(ISERROR(SEARCH("SE ENCONTRO",F30)))</formula>
    </cfRule>
    <cfRule type="containsText" dxfId="4001" priority="770" operator="containsText" text="EN BUSQUEDA">
      <formula>NOT(ISERROR(SEARCH("EN BUSQUEDA",F30)))</formula>
    </cfRule>
  </conditionalFormatting>
  <conditionalFormatting sqref="F30:F35">
    <cfRule type="containsText" dxfId="4000" priority="766" operator="containsText" text="REITERADO">
      <formula>NOT(ISERROR(SEARCH("REITERADO",F30)))</formula>
    </cfRule>
  </conditionalFormatting>
  <conditionalFormatting sqref="F36">
    <cfRule type="containsText" dxfId="3999" priority="762" operator="containsText" text="REMITIDO">
      <formula>NOT(ISERROR(SEARCH("REMITIDO",F36)))</formula>
    </cfRule>
    <cfRule type="containsText" dxfId="3998" priority="763" operator="containsText" text="NO SE ENCONTRO">
      <formula>NOT(ISERROR(SEARCH("NO SE ENCONTRO",F36)))</formula>
    </cfRule>
    <cfRule type="containsText" dxfId="3997" priority="764" operator="containsText" text="SE ENCONTRO">
      <formula>NOT(ISERROR(SEARCH("SE ENCONTRO",F36)))</formula>
    </cfRule>
    <cfRule type="containsText" dxfId="3996" priority="765" operator="containsText" text="EN BUSQUEDA">
      <formula>NOT(ISERROR(SEARCH("EN BUSQUEDA",F36)))</formula>
    </cfRule>
  </conditionalFormatting>
  <conditionalFormatting sqref="F36">
    <cfRule type="containsText" dxfId="3995" priority="761" operator="containsText" text="REITERADO">
      <formula>NOT(ISERROR(SEARCH("REITERADO",F36)))</formula>
    </cfRule>
  </conditionalFormatting>
  <conditionalFormatting sqref="F37">
    <cfRule type="containsText" dxfId="3994" priority="757" operator="containsText" text="REMITIDO">
      <formula>NOT(ISERROR(SEARCH("REMITIDO",F37)))</formula>
    </cfRule>
    <cfRule type="containsText" dxfId="3993" priority="758" operator="containsText" text="NO SE ENCONTRO">
      <formula>NOT(ISERROR(SEARCH("NO SE ENCONTRO",F37)))</formula>
    </cfRule>
    <cfRule type="containsText" dxfId="3992" priority="759" operator="containsText" text="SE ENCONTRO">
      <formula>NOT(ISERROR(SEARCH("SE ENCONTRO",F37)))</formula>
    </cfRule>
    <cfRule type="containsText" dxfId="3991" priority="760" operator="containsText" text="EN BUSQUEDA">
      <formula>NOT(ISERROR(SEARCH("EN BUSQUEDA",F37)))</formula>
    </cfRule>
  </conditionalFormatting>
  <conditionalFormatting sqref="F37">
    <cfRule type="containsText" dxfId="3990" priority="756" operator="containsText" text="REITERADO">
      <formula>NOT(ISERROR(SEARCH("REITERADO",F37)))</formula>
    </cfRule>
  </conditionalFormatting>
  <conditionalFormatting sqref="F38">
    <cfRule type="containsText" dxfId="3989" priority="752" operator="containsText" text="REMITIDO">
      <formula>NOT(ISERROR(SEARCH("REMITIDO",F38)))</formula>
    </cfRule>
    <cfRule type="containsText" dxfId="3988" priority="753" operator="containsText" text="NO SE ENCONTRO">
      <formula>NOT(ISERROR(SEARCH("NO SE ENCONTRO",F38)))</formula>
    </cfRule>
    <cfRule type="containsText" dxfId="3987" priority="754" operator="containsText" text="SE ENCONTRO">
      <formula>NOT(ISERROR(SEARCH("SE ENCONTRO",F38)))</formula>
    </cfRule>
    <cfRule type="containsText" dxfId="3986" priority="755" operator="containsText" text="EN BUSQUEDA">
      <formula>NOT(ISERROR(SEARCH("EN BUSQUEDA",F38)))</formula>
    </cfRule>
  </conditionalFormatting>
  <conditionalFormatting sqref="F38">
    <cfRule type="containsText" dxfId="3985" priority="751" operator="containsText" text="REITERADO">
      <formula>NOT(ISERROR(SEARCH("REITERADO",F38)))</formula>
    </cfRule>
  </conditionalFormatting>
  <conditionalFormatting sqref="A39">
    <cfRule type="cellIs" dxfId="3984" priority="750" operator="equal">
      <formula>"PENDIENTE"</formula>
    </cfRule>
  </conditionalFormatting>
  <conditionalFormatting sqref="F44">
    <cfRule type="containsText" dxfId="3983" priority="746" operator="containsText" text="REMITIDO">
      <formula>NOT(ISERROR(SEARCH("REMITIDO",F44)))</formula>
    </cfRule>
    <cfRule type="containsText" dxfId="3982" priority="747" operator="containsText" text="NO SE ENCONTRO">
      <formula>NOT(ISERROR(SEARCH("NO SE ENCONTRO",F44)))</formula>
    </cfRule>
    <cfRule type="containsText" dxfId="3981" priority="748" operator="containsText" text="SE ENCONTRO">
      <formula>NOT(ISERROR(SEARCH("SE ENCONTRO",F44)))</formula>
    </cfRule>
    <cfRule type="containsText" dxfId="3980" priority="749" operator="containsText" text="EN BUSQUEDA">
      <formula>NOT(ISERROR(SEARCH("EN BUSQUEDA",F44)))</formula>
    </cfRule>
  </conditionalFormatting>
  <conditionalFormatting sqref="F52">
    <cfRule type="containsText" dxfId="3979" priority="742" operator="containsText" text="REMITIDO">
      <formula>NOT(ISERROR(SEARCH("REMITIDO",F52)))</formula>
    </cfRule>
    <cfRule type="containsText" dxfId="3978" priority="743" operator="containsText" text="NO SE ENCONTRO">
      <formula>NOT(ISERROR(SEARCH("NO SE ENCONTRO",F52)))</formula>
    </cfRule>
    <cfRule type="containsText" dxfId="3977" priority="744" operator="containsText" text="SE ENCONTRO">
      <formula>NOT(ISERROR(SEARCH("SE ENCONTRO",F52)))</formula>
    </cfRule>
    <cfRule type="containsText" dxfId="3976" priority="745" operator="containsText" text="EN BUSQUEDA">
      <formula>NOT(ISERROR(SEARCH("EN BUSQUEDA",F52)))</formula>
    </cfRule>
  </conditionalFormatting>
  <conditionalFormatting sqref="F53">
    <cfRule type="containsText" dxfId="3975" priority="738" operator="containsText" text="REMITIDO">
      <formula>NOT(ISERROR(SEARCH("REMITIDO",F53)))</formula>
    </cfRule>
    <cfRule type="containsText" dxfId="3974" priority="739" operator="containsText" text="NO SE ENCONTRO">
      <formula>NOT(ISERROR(SEARCH("NO SE ENCONTRO",F53)))</formula>
    </cfRule>
    <cfRule type="containsText" dxfId="3973" priority="740" operator="containsText" text="SE ENCONTRO">
      <formula>NOT(ISERROR(SEARCH("SE ENCONTRO",F53)))</formula>
    </cfRule>
    <cfRule type="containsText" dxfId="3972" priority="741" operator="containsText" text="EN BUSQUEDA">
      <formula>NOT(ISERROR(SEARCH("EN BUSQUEDA",F53)))</formula>
    </cfRule>
  </conditionalFormatting>
  <conditionalFormatting sqref="F54">
    <cfRule type="containsText" dxfId="3971" priority="734" operator="containsText" text="REMITIDO">
      <formula>NOT(ISERROR(SEARCH("REMITIDO",F54)))</formula>
    </cfRule>
    <cfRule type="containsText" dxfId="3970" priority="735" operator="containsText" text="NO SE ENCONTRO">
      <formula>NOT(ISERROR(SEARCH("NO SE ENCONTRO",F54)))</formula>
    </cfRule>
    <cfRule type="containsText" dxfId="3969" priority="736" operator="containsText" text="SE ENCONTRO">
      <formula>NOT(ISERROR(SEARCH("SE ENCONTRO",F54)))</formula>
    </cfRule>
    <cfRule type="containsText" dxfId="3968" priority="737" operator="containsText" text="EN BUSQUEDA">
      <formula>NOT(ISERROR(SEARCH("EN BUSQUEDA",F54)))</formula>
    </cfRule>
  </conditionalFormatting>
  <conditionalFormatting sqref="F55">
    <cfRule type="containsText" dxfId="3967" priority="730" operator="containsText" text="REMITIDO">
      <formula>NOT(ISERROR(SEARCH("REMITIDO",F55)))</formula>
    </cfRule>
    <cfRule type="containsText" dxfId="3966" priority="731" operator="containsText" text="NO SE ENCONTRO">
      <formula>NOT(ISERROR(SEARCH("NO SE ENCONTRO",F55)))</formula>
    </cfRule>
    <cfRule type="containsText" dxfId="3965" priority="732" operator="containsText" text="SE ENCONTRO">
      <formula>NOT(ISERROR(SEARCH("SE ENCONTRO",F55)))</formula>
    </cfRule>
    <cfRule type="containsText" dxfId="3964" priority="733" operator="containsText" text="EN BUSQUEDA">
      <formula>NOT(ISERROR(SEARCH("EN BUSQUEDA",F55)))</formula>
    </cfRule>
  </conditionalFormatting>
  <conditionalFormatting sqref="F58">
    <cfRule type="containsText" dxfId="3963" priority="726" operator="containsText" text="REMITIDO">
      <formula>NOT(ISERROR(SEARCH("REMITIDO",F58)))</formula>
    </cfRule>
    <cfRule type="containsText" dxfId="3962" priority="727" operator="containsText" text="NO SE ENCONTRO">
      <formula>NOT(ISERROR(SEARCH("NO SE ENCONTRO",F58)))</formula>
    </cfRule>
    <cfRule type="containsText" dxfId="3961" priority="728" operator="containsText" text="SE ENCONTRO">
      <formula>NOT(ISERROR(SEARCH("SE ENCONTRO",F58)))</formula>
    </cfRule>
    <cfRule type="containsText" dxfId="3960" priority="729" operator="containsText" text="EN BUSQUEDA">
      <formula>NOT(ISERROR(SEARCH("EN BUSQUEDA",F58)))</formula>
    </cfRule>
  </conditionalFormatting>
  <conditionalFormatting sqref="F59">
    <cfRule type="containsText" dxfId="3959" priority="722" operator="containsText" text="REMITIDO">
      <formula>NOT(ISERROR(SEARCH("REMITIDO",F59)))</formula>
    </cfRule>
    <cfRule type="containsText" dxfId="3958" priority="723" operator="containsText" text="NO SE ENCONTRO">
      <formula>NOT(ISERROR(SEARCH("NO SE ENCONTRO",F59)))</formula>
    </cfRule>
    <cfRule type="containsText" dxfId="3957" priority="724" operator="containsText" text="SE ENCONTRO">
      <formula>NOT(ISERROR(SEARCH("SE ENCONTRO",F59)))</formula>
    </cfRule>
    <cfRule type="containsText" dxfId="3956" priority="725" operator="containsText" text="EN BUSQUEDA">
      <formula>NOT(ISERROR(SEARCH("EN BUSQUEDA",F59)))</formula>
    </cfRule>
  </conditionalFormatting>
  <conditionalFormatting sqref="F60">
    <cfRule type="containsText" dxfId="3955" priority="718" operator="containsText" text="REMITIDO">
      <formula>NOT(ISERROR(SEARCH("REMITIDO",F60)))</formula>
    </cfRule>
    <cfRule type="containsText" dxfId="3954" priority="719" operator="containsText" text="NO SE ENCONTRO">
      <formula>NOT(ISERROR(SEARCH("NO SE ENCONTRO",F60)))</formula>
    </cfRule>
    <cfRule type="containsText" dxfId="3953" priority="720" operator="containsText" text="SE ENCONTRO">
      <formula>NOT(ISERROR(SEARCH("SE ENCONTRO",F60)))</formula>
    </cfRule>
    <cfRule type="containsText" dxfId="3952" priority="721" operator="containsText" text="EN BUSQUEDA">
      <formula>NOT(ISERROR(SEARCH("EN BUSQUEDA",F60)))</formula>
    </cfRule>
  </conditionalFormatting>
  <conditionalFormatting sqref="F61">
    <cfRule type="containsText" dxfId="3951" priority="714" operator="containsText" text="REMITIDO">
      <formula>NOT(ISERROR(SEARCH("REMITIDO",F61)))</formula>
    </cfRule>
    <cfRule type="containsText" dxfId="3950" priority="715" operator="containsText" text="NO SE ENCONTRO">
      <formula>NOT(ISERROR(SEARCH("NO SE ENCONTRO",F61)))</formula>
    </cfRule>
    <cfRule type="containsText" dxfId="3949" priority="716" operator="containsText" text="SE ENCONTRO">
      <formula>NOT(ISERROR(SEARCH("SE ENCONTRO",F61)))</formula>
    </cfRule>
    <cfRule type="containsText" dxfId="3948" priority="717" operator="containsText" text="EN BUSQUEDA">
      <formula>NOT(ISERROR(SEARCH("EN BUSQUEDA",F61)))</formula>
    </cfRule>
  </conditionalFormatting>
  <conditionalFormatting sqref="F63">
    <cfRule type="containsText" dxfId="3947" priority="710" operator="containsText" text="REMITIDO">
      <formula>NOT(ISERROR(SEARCH("REMITIDO",F63)))</formula>
    </cfRule>
    <cfRule type="containsText" dxfId="3946" priority="711" operator="containsText" text="NO SE ENCONTRO">
      <formula>NOT(ISERROR(SEARCH("NO SE ENCONTRO",F63)))</formula>
    </cfRule>
    <cfRule type="containsText" dxfId="3945" priority="712" operator="containsText" text="SE ENCONTRO">
      <formula>NOT(ISERROR(SEARCH("SE ENCONTRO",F63)))</formula>
    </cfRule>
    <cfRule type="containsText" dxfId="3944" priority="713" operator="containsText" text="EN BUSQUEDA">
      <formula>NOT(ISERROR(SEARCH("EN BUSQUEDA",F63)))</formula>
    </cfRule>
  </conditionalFormatting>
  <conditionalFormatting sqref="F67">
    <cfRule type="containsText" dxfId="3943" priority="706" operator="containsText" text="REMITIDO">
      <formula>NOT(ISERROR(SEARCH("REMITIDO",F67)))</formula>
    </cfRule>
    <cfRule type="containsText" dxfId="3942" priority="707" operator="containsText" text="NO SE ENCONTRO">
      <formula>NOT(ISERROR(SEARCH("NO SE ENCONTRO",F67)))</formula>
    </cfRule>
    <cfRule type="containsText" dxfId="3941" priority="708" operator="containsText" text="SE ENCONTRO">
      <formula>NOT(ISERROR(SEARCH("SE ENCONTRO",F67)))</formula>
    </cfRule>
    <cfRule type="containsText" dxfId="3940" priority="709" operator="containsText" text="EN BUSQUEDA">
      <formula>NOT(ISERROR(SEARCH("EN BUSQUEDA",F67)))</formula>
    </cfRule>
  </conditionalFormatting>
  <conditionalFormatting sqref="F72">
    <cfRule type="containsText" dxfId="3939" priority="702" operator="containsText" text="REMITIDO">
      <formula>NOT(ISERROR(SEARCH("REMITIDO",F72)))</formula>
    </cfRule>
    <cfRule type="containsText" dxfId="3938" priority="703" operator="containsText" text="NO SE ENCONTRO">
      <formula>NOT(ISERROR(SEARCH("NO SE ENCONTRO",F72)))</formula>
    </cfRule>
    <cfRule type="containsText" dxfId="3937" priority="704" operator="containsText" text="SE ENCONTRO">
      <formula>NOT(ISERROR(SEARCH("SE ENCONTRO",F72)))</formula>
    </cfRule>
    <cfRule type="containsText" dxfId="3936" priority="705" operator="containsText" text="EN BUSQUEDA">
      <formula>NOT(ISERROR(SEARCH("EN BUSQUEDA",F72)))</formula>
    </cfRule>
  </conditionalFormatting>
  <conditionalFormatting sqref="F74">
    <cfRule type="containsText" dxfId="3935" priority="698" operator="containsText" text="REMITIDO">
      <formula>NOT(ISERROR(SEARCH("REMITIDO",F74)))</formula>
    </cfRule>
    <cfRule type="containsText" dxfId="3934" priority="699" operator="containsText" text="NO SE ENCONTRO">
      <formula>NOT(ISERROR(SEARCH("NO SE ENCONTRO",F74)))</formula>
    </cfRule>
    <cfRule type="containsText" dxfId="3933" priority="700" operator="containsText" text="SE ENCONTRO">
      <formula>NOT(ISERROR(SEARCH("SE ENCONTRO",F74)))</formula>
    </cfRule>
    <cfRule type="containsText" dxfId="3932" priority="701" operator="containsText" text="EN BUSQUEDA">
      <formula>NOT(ISERROR(SEARCH("EN BUSQUEDA",F74)))</formula>
    </cfRule>
  </conditionalFormatting>
  <conditionalFormatting sqref="B68">
    <cfRule type="cellIs" dxfId="3931" priority="697" operator="equal">
      <formula>"PENDIENTE"</formula>
    </cfRule>
  </conditionalFormatting>
  <conditionalFormatting sqref="C419:C420 C423:C424 C405 C394:C398 C388 C375 C371 C359 C312 C302 C299 C291:C297 C275:C277 C280:C285 C142 C154:C161 C164 C166">
    <cfRule type="duplicateValues" dxfId="3930" priority="695"/>
  </conditionalFormatting>
  <conditionalFormatting sqref="F81:F85 F87">
    <cfRule type="containsText" dxfId="3929" priority="691" operator="containsText" text="REMITIDO">
      <formula>NOT(ISERROR(SEARCH("REMITIDO",F81)))</formula>
    </cfRule>
    <cfRule type="containsText" dxfId="3928" priority="692" operator="containsText" text="NO SE ENCONTRO">
      <formula>NOT(ISERROR(SEARCH("NO SE ENCONTRO",F81)))</formula>
    </cfRule>
    <cfRule type="containsText" dxfId="3927" priority="693" operator="containsText" text="SE ENCONTRO">
      <formula>NOT(ISERROR(SEARCH("SE ENCONTRO",F81)))</formula>
    </cfRule>
    <cfRule type="containsText" dxfId="3926" priority="694" operator="containsText" text="EN BUSQUEDA">
      <formula>NOT(ISERROR(SEARCH("EN BUSQUEDA",F81)))</formula>
    </cfRule>
  </conditionalFormatting>
  <conditionalFormatting sqref="F112">
    <cfRule type="containsText" dxfId="3925" priority="687" operator="containsText" text="REMITIDO">
      <formula>NOT(ISERROR(SEARCH("REMITIDO",F112)))</formula>
    </cfRule>
    <cfRule type="containsText" dxfId="3924" priority="688" operator="containsText" text="NO SE ENCONTRO">
      <formula>NOT(ISERROR(SEARCH("NO SE ENCONTRO",F112)))</formula>
    </cfRule>
    <cfRule type="containsText" dxfId="3923" priority="689" operator="containsText" text="SE ENCONTRO">
      <formula>NOT(ISERROR(SEARCH("SE ENCONTRO",F112)))</formula>
    </cfRule>
    <cfRule type="containsText" dxfId="3922" priority="690" operator="containsText" text="EN BUSQUEDA">
      <formula>NOT(ISERROR(SEARCH("EN BUSQUEDA",F112)))</formula>
    </cfRule>
  </conditionalFormatting>
  <conditionalFormatting sqref="E184:E185 E172 E174:E181">
    <cfRule type="duplicateValues" dxfId="3921" priority="696"/>
  </conditionalFormatting>
  <conditionalFormatting sqref="E78">
    <cfRule type="duplicateValues" dxfId="3920" priority="682"/>
    <cfRule type="duplicateValues" dxfId="3919" priority="683"/>
  </conditionalFormatting>
  <conditionalFormatting sqref="E78">
    <cfRule type="duplicateValues" dxfId="3918" priority="684"/>
  </conditionalFormatting>
  <conditionalFormatting sqref="E78">
    <cfRule type="duplicateValues" dxfId="3917" priority="685"/>
  </conditionalFormatting>
  <conditionalFormatting sqref="E78">
    <cfRule type="duplicateValues" dxfId="3916" priority="681"/>
  </conditionalFormatting>
  <conditionalFormatting sqref="E78">
    <cfRule type="duplicateValues" dxfId="3915" priority="686"/>
  </conditionalFormatting>
  <conditionalFormatting sqref="C78:C80 C82">
    <cfRule type="duplicateValues" dxfId="3914" priority="676"/>
    <cfRule type="duplicateValues" dxfId="3913" priority="677"/>
  </conditionalFormatting>
  <conditionalFormatting sqref="C78:C80 C82">
    <cfRule type="duplicateValues" dxfId="3912" priority="678"/>
  </conditionalFormatting>
  <conditionalFormatting sqref="C78:C80 C82">
    <cfRule type="duplicateValues" dxfId="3911" priority="679"/>
  </conditionalFormatting>
  <conditionalFormatting sqref="C78:C80 C82">
    <cfRule type="duplicateValues" dxfId="3910" priority="675"/>
  </conditionalFormatting>
  <conditionalFormatting sqref="C78:C80 C82">
    <cfRule type="duplicateValues" dxfId="3909" priority="680"/>
  </conditionalFormatting>
  <conditionalFormatting sqref="C83">
    <cfRule type="duplicateValues" dxfId="3908" priority="670"/>
    <cfRule type="duplicateValues" dxfId="3907" priority="671"/>
  </conditionalFormatting>
  <conditionalFormatting sqref="C83">
    <cfRule type="duplicateValues" dxfId="3906" priority="672"/>
  </conditionalFormatting>
  <conditionalFormatting sqref="C83">
    <cfRule type="duplicateValues" dxfId="3905" priority="673"/>
  </conditionalFormatting>
  <conditionalFormatting sqref="C83">
    <cfRule type="duplicateValues" dxfId="3904" priority="669"/>
  </conditionalFormatting>
  <conditionalFormatting sqref="C83">
    <cfRule type="duplicateValues" dxfId="3903" priority="674"/>
  </conditionalFormatting>
  <conditionalFormatting sqref="F100">
    <cfRule type="containsText" dxfId="3902" priority="665" operator="containsText" text="REMITIDO">
      <formula>NOT(ISERROR(SEARCH("REMITIDO",F100)))</formula>
    </cfRule>
    <cfRule type="containsText" dxfId="3901" priority="666" operator="containsText" text="NO SE ENCONTRO">
      <formula>NOT(ISERROR(SEARCH("NO SE ENCONTRO",F100)))</formula>
    </cfRule>
    <cfRule type="containsText" dxfId="3900" priority="667" operator="containsText" text="SE ENCONTRO">
      <formula>NOT(ISERROR(SEARCH("SE ENCONTRO",F100)))</formula>
    </cfRule>
    <cfRule type="containsText" dxfId="3899" priority="668" operator="containsText" text="EN BUSQUEDA">
      <formula>NOT(ISERROR(SEARCH("EN BUSQUEDA",F100)))</formula>
    </cfRule>
  </conditionalFormatting>
  <conditionalFormatting sqref="F105">
    <cfRule type="containsText" dxfId="3898" priority="661" operator="containsText" text="REMITIDO">
      <formula>NOT(ISERROR(SEARCH("REMITIDO",F105)))</formula>
    </cfRule>
    <cfRule type="containsText" dxfId="3897" priority="662" operator="containsText" text="NO SE ENCONTRO">
      <formula>NOT(ISERROR(SEARCH("NO SE ENCONTRO",F105)))</formula>
    </cfRule>
    <cfRule type="containsText" dxfId="3896" priority="663" operator="containsText" text="SE ENCONTRO">
      <formula>NOT(ISERROR(SEARCH("SE ENCONTRO",F105)))</formula>
    </cfRule>
    <cfRule type="containsText" dxfId="3895" priority="664" operator="containsText" text="EN BUSQUEDA">
      <formula>NOT(ISERROR(SEARCH("EN BUSQUEDA",F105)))</formula>
    </cfRule>
  </conditionalFormatting>
  <conditionalFormatting sqref="F106">
    <cfRule type="containsText" dxfId="3894" priority="657" operator="containsText" text="REMITIDO">
      <formula>NOT(ISERROR(SEARCH("REMITIDO",F106)))</formula>
    </cfRule>
    <cfRule type="containsText" dxfId="3893" priority="658" operator="containsText" text="NO SE ENCONTRO">
      <formula>NOT(ISERROR(SEARCH("NO SE ENCONTRO",F106)))</formula>
    </cfRule>
    <cfRule type="containsText" dxfId="3892" priority="659" operator="containsText" text="SE ENCONTRO">
      <formula>NOT(ISERROR(SEARCH("SE ENCONTRO",F106)))</formula>
    </cfRule>
    <cfRule type="containsText" dxfId="3891" priority="660" operator="containsText" text="EN BUSQUEDA">
      <formula>NOT(ISERROR(SEARCH("EN BUSQUEDA",F106)))</formula>
    </cfRule>
  </conditionalFormatting>
  <conditionalFormatting sqref="F106">
    <cfRule type="containsText" dxfId="3890" priority="656" operator="containsText" text="REITERADO">
      <formula>NOT(ISERROR(SEARCH("REITERADO",F106)))</formula>
    </cfRule>
  </conditionalFormatting>
  <conditionalFormatting sqref="C110">
    <cfRule type="duplicateValues" dxfId="3889" priority="653"/>
    <cfRule type="duplicateValues" dxfId="3888" priority="654"/>
  </conditionalFormatting>
  <conditionalFormatting sqref="C110">
    <cfRule type="duplicateValues" dxfId="3887" priority="655"/>
  </conditionalFormatting>
  <conditionalFormatting sqref="C113">
    <cfRule type="duplicateValues" dxfId="3886" priority="652"/>
  </conditionalFormatting>
  <conditionalFormatting sqref="F75">
    <cfRule type="containsText" dxfId="3885" priority="648" operator="containsText" text="REMITIDO">
      <formula>NOT(ISERROR(SEARCH("REMITIDO",F75)))</formula>
    </cfRule>
    <cfRule type="containsText" dxfId="3884" priority="649" operator="containsText" text="NO SE ENCONTRO">
      <formula>NOT(ISERROR(SEARCH("NO SE ENCONTRO",F75)))</formula>
    </cfRule>
    <cfRule type="containsText" dxfId="3883" priority="650" operator="containsText" text="SE ENCONTRO">
      <formula>NOT(ISERROR(SEARCH("SE ENCONTRO",F75)))</formula>
    </cfRule>
    <cfRule type="containsText" dxfId="3882" priority="651" operator="containsText" text="EN BUSQUEDA">
      <formula>NOT(ISERROR(SEARCH("EN BUSQUEDA",F75)))</formula>
    </cfRule>
  </conditionalFormatting>
  <conditionalFormatting sqref="E79">
    <cfRule type="duplicateValues" dxfId="3881" priority="643"/>
    <cfRule type="duplicateValues" dxfId="3880" priority="644"/>
  </conditionalFormatting>
  <conditionalFormatting sqref="E79">
    <cfRule type="duplicateValues" dxfId="3879" priority="645"/>
  </conditionalFormatting>
  <conditionalFormatting sqref="E79">
    <cfRule type="duplicateValues" dxfId="3878" priority="646"/>
  </conditionalFormatting>
  <conditionalFormatting sqref="E79">
    <cfRule type="duplicateValues" dxfId="3877" priority="642"/>
  </conditionalFormatting>
  <conditionalFormatting sqref="E79">
    <cfRule type="duplicateValues" dxfId="3876" priority="647"/>
  </conditionalFormatting>
  <conditionalFormatting sqref="E80">
    <cfRule type="duplicateValues" dxfId="3875" priority="637"/>
    <cfRule type="duplicateValues" dxfId="3874" priority="638"/>
  </conditionalFormatting>
  <conditionalFormatting sqref="E80">
    <cfRule type="duplicateValues" dxfId="3873" priority="639"/>
  </conditionalFormatting>
  <conditionalFormatting sqref="E80">
    <cfRule type="duplicateValues" dxfId="3872" priority="640"/>
  </conditionalFormatting>
  <conditionalFormatting sqref="E80">
    <cfRule type="duplicateValues" dxfId="3871" priority="636"/>
  </conditionalFormatting>
  <conditionalFormatting sqref="E80">
    <cfRule type="duplicateValues" dxfId="3870" priority="641"/>
  </conditionalFormatting>
  <conditionalFormatting sqref="F86">
    <cfRule type="containsText" dxfId="3869" priority="632" operator="containsText" text="REMITIDO">
      <formula>NOT(ISERROR(SEARCH("REMITIDO",F86)))</formula>
    </cfRule>
    <cfRule type="containsText" dxfId="3868" priority="633" operator="containsText" text="NO SE ENCONTRO">
      <formula>NOT(ISERROR(SEARCH("NO SE ENCONTRO",F86)))</formula>
    </cfRule>
    <cfRule type="containsText" dxfId="3867" priority="634" operator="containsText" text="SE ENCONTRO">
      <formula>NOT(ISERROR(SEARCH("SE ENCONTRO",F86)))</formula>
    </cfRule>
    <cfRule type="containsText" dxfId="3866" priority="635" operator="containsText" text="EN BUSQUEDA">
      <formula>NOT(ISERROR(SEARCH("EN BUSQUEDA",F86)))</formula>
    </cfRule>
  </conditionalFormatting>
  <conditionalFormatting sqref="F90">
    <cfRule type="containsText" dxfId="3865" priority="628" operator="containsText" text="REMITIDO">
      <formula>NOT(ISERROR(SEARCH("REMITIDO",F90)))</formula>
    </cfRule>
    <cfRule type="containsText" dxfId="3864" priority="629" operator="containsText" text="NO SE ENCONTRO">
      <formula>NOT(ISERROR(SEARCH("NO SE ENCONTRO",F90)))</formula>
    </cfRule>
    <cfRule type="containsText" dxfId="3863" priority="630" operator="containsText" text="SE ENCONTRO">
      <formula>NOT(ISERROR(SEARCH("SE ENCONTRO",F90)))</formula>
    </cfRule>
    <cfRule type="containsText" dxfId="3862" priority="631" operator="containsText" text="EN BUSQUEDA">
      <formula>NOT(ISERROR(SEARCH("EN BUSQUEDA",F90)))</formula>
    </cfRule>
  </conditionalFormatting>
  <conditionalFormatting sqref="F91:F94">
    <cfRule type="containsText" dxfId="3861" priority="624" operator="containsText" text="REMITIDO">
      <formula>NOT(ISERROR(SEARCH("REMITIDO",F91)))</formula>
    </cfRule>
    <cfRule type="containsText" dxfId="3860" priority="625" operator="containsText" text="NO SE ENCONTRO">
      <formula>NOT(ISERROR(SEARCH("NO SE ENCONTRO",F91)))</formula>
    </cfRule>
    <cfRule type="containsText" dxfId="3859" priority="626" operator="containsText" text="SE ENCONTRO">
      <formula>NOT(ISERROR(SEARCH("SE ENCONTRO",F91)))</formula>
    </cfRule>
    <cfRule type="containsText" dxfId="3858" priority="627" operator="containsText" text="EN BUSQUEDA">
      <formula>NOT(ISERROR(SEARCH("EN BUSQUEDA",F91)))</formula>
    </cfRule>
  </conditionalFormatting>
  <conditionalFormatting sqref="F96">
    <cfRule type="containsText" dxfId="3857" priority="620" operator="containsText" text="REMITIDO">
      <formula>NOT(ISERROR(SEARCH("REMITIDO",F96)))</formula>
    </cfRule>
    <cfRule type="containsText" dxfId="3856" priority="621" operator="containsText" text="NO SE ENCONTRO">
      <formula>NOT(ISERROR(SEARCH("NO SE ENCONTRO",F96)))</formula>
    </cfRule>
    <cfRule type="containsText" dxfId="3855" priority="622" operator="containsText" text="SE ENCONTRO">
      <formula>NOT(ISERROR(SEARCH("SE ENCONTRO",F96)))</formula>
    </cfRule>
    <cfRule type="containsText" dxfId="3854" priority="623" operator="containsText" text="EN BUSQUEDA">
      <formula>NOT(ISERROR(SEARCH("EN BUSQUEDA",F96)))</formula>
    </cfRule>
  </conditionalFormatting>
  <conditionalFormatting sqref="F98">
    <cfRule type="containsText" dxfId="3853" priority="616" operator="containsText" text="REMITIDO">
      <formula>NOT(ISERROR(SEARCH("REMITIDO",F98)))</formula>
    </cfRule>
    <cfRule type="containsText" dxfId="3852" priority="617" operator="containsText" text="NO SE ENCONTRO">
      <formula>NOT(ISERROR(SEARCH("NO SE ENCONTRO",F98)))</formula>
    </cfRule>
    <cfRule type="containsText" dxfId="3851" priority="618" operator="containsText" text="SE ENCONTRO">
      <formula>NOT(ISERROR(SEARCH("SE ENCONTRO",F98)))</formula>
    </cfRule>
    <cfRule type="containsText" dxfId="3850" priority="619" operator="containsText" text="EN BUSQUEDA">
      <formula>NOT(ISERROR(SEARCH("EN BUSQUEDA",F98)))</formula>
    </cfRule>
  </conditionalFormatting>
  <conditionalFormatting sqref="F99">
    <cfRule type="containsText" dxfId="3849" priority="612" operator="containsText" text="REMITIDO">
      <formula>NOT(ISERROR(SEARCH("REMITIDO",F99)))</formula>
    </cfRule>
    <cfRule type="containsText" dxfId="3848" priority="613" operator="containsText" text="NO SE ENCONTRO">
      <formula>NOT(ISERROR(SEARCH("NO SE ENCONTRO",F99)))</formula>
    </cfRule>
    <cfRule type="containsText" dxfId="3847" priority="614" operator="containsText" text="SE ENCONTRO">
      <formula>NOT(ISERROR(SEARCH("SE ENCONTRO",F99)))</formula>
    </cfRule>
    <cfRule type="containsText" dxfId="3846" priority="615" operator="containsText" text="EN BUSQUEDA">
      <formula>NOT(ISERROR(SEARCH("EN BUSQUEDA",F99)))</formula>
    </cfRule>
  </conditionalFormatting>
  <conditionalFormatting sqref="B99">
    <cfRule type="cellIs" dxfId="3845" priority="611" operator="equal">
      <formula>"PENDIENTE"</formula>
    </cfRule>
  </conditionalFormatting>
  <conditionalFormatting sqref="F108">
    <cfRule type="containsText" dxfId="3844" priority="607" operator="containsText" text="REMITIDO">
      <formula>NOT(ISERROR(SEARCH("REMITIDO",F108)))</formula>
    </cfRule>
    <cfRule type="containsText" dxfId="3843" priority="608" operator="containsText" text="NO SE ENCONTRO">
      <formula>NOT(ISERROR(SEARCH("NO SE ENCONTRO",F108)))</formula>
    </cfRule>
    <cfRule type="containsText" dxfId="3842" priority="609" operator="containsText" text="SE ENCONTRO">
      <formula>NOT(ISERROR(SEARCH("SE ENCONTRO",F108)))</formula>
    </cfRule>
    <cfRule type="containsText" dxfId="3841" priority="610" operator="containsText" text="EN BUSQUEDA">
      <formula>NOT(ISERROR(SEARCH("EN BUSQUEDA",F108)))</formula>
    </cfRule>
  </conditionalFormatting>
  <conditionalFormatting sqref="F109:F110">
    <cfRule type="containsText" dxfId="3840" priority="603" operator="containsText" text="REMITIDO">
      <formula>NOT(ISERROR(SEARCH("REMITIDO",F109)))</formula>
    </cfRule>
    <cfRule type="containsText" dxfId="3839" priority="604" operator="containsText" text="NO SE ENCONTRO">
      <formula>NOT(ISERROR(SEARCH("NO SE ENCONTRO",F109)))</formula>
    </cfRule>
    <cfRule type="containsText" dxfId="3838" priority="605" operator="containsText" text="SE ENCONTRO">
      <formula>NOT(ISERROR(SEARCH("SE ENCONTRO",F109)))</formula>
    </cfRule>
    <cfRule type="containsText" dxfId="3837" priority="606" operator="containsText" text="EN BUSQUEDA">
      <formula>NOT(ISERROR(SEARCH("EN BUSQUEDA",F109)))</formula>
    </cfRule>
  </conditionalFormatting>
  <conditionalFormatting sqref="F111">
    <cfRule type="containsText" dxfId="3836" priority="599" operator="containsText" text="REMITIDO">
      <formula>NOT(ISERROR(SEARCH("REMITIDO",F111)))</formula>
    </cfRule>
    <cfRule type="containsText" dxfId="3835" priority="600" operator="containsText" text="NO SE ENCONTRO">
      <formula>NOT(ISERROR(SEARCH("NO SE ENCONTRO",F111)))</formula>
    </cfRule>
    <cfRule type="containsText" dxfId="3834" priority="601" operator="containsText" text="SE ENCONTRO">
      <formula>NOT(ISERROR(SEARCH("SE ENCONTRO",F111)))</formula>
    </cfRule>
    <cfRule type="containsText" dxfId="3833" priority="602" operator="containsText" text="EN BUSQUEDA">
      <formula>NOT(ISERROR(SEARCH("EN BUSQUEDA",F111)))</formula>
    </cfRule>
  </conditionalFormatting>
  <conditionalFormatting sqref="F111">
    <cfRule type="containsText" dxfId="3832" priority="595" operator="containsText" text="REMITIDO">
      <formula>NOT(ISERROR(SEARCH("REMITIDO",F111)))</formula>
    </cfRule>
    <cfRule type="containsText" dxfId="3831" priority="596" operator="containsText" text="NO SE ENCONTRO">
      <formula>NOT(ISERROR(SEARCH("NO SE ENCONTRO",F111)))</formula>
    </cfRule>
    <cfRule type="containsText" dxfId="3830" priority="597" operator="containsText" text="SE ENCONTRO">
      <formula>NOT(ISERROR(SEARCH("SE ENCONTRO",F111)))</formula>
    </cfRule>
    <cfRule type="containsText" dxfId="3829" priority="598" operator="containsText" text="EN BUSQUEDA">
      <formula>NOT(ISERROR(SEARCH("EN BUSQUEDA",F111)))</formula>
    </cfRule>
  </conditionalFormatting>
  <conditionalFormatting sqref="F112">
    <cfRule type="containsText" dxfId="3828" priority="591" operator="containsText" text="REMITIDO">
      <formula>NOT(ISERROR(SEARCH("REMITIDO",F112)))</formula>
    </cfRule>
    <cfRule type="containsText" dxfId="3827" priority="592" operator="containsText" text="NO SE ENCONTRO">
      <formula>NOT(ISERROR(SEARCH("NO SE ENCONTRO",F112)))</formula>
    </cfRule>
    <cfRule type="containsText" dxfId="3826" priority="593" operator="containsText" text="SE ENCONTRO">
      <formula>NOT(ISERROR(SEARCH("SE ENCONTRO",F112)))</formula>
    </cfRule>
    <cfRule type="containsText" dxfId="3825" priority="594" operator="containsText" text="EN BUSQUEDA">
      <formula>NOT(ISERROR(SEARCH("EN BUSQUEDA",F112)))</formula>
    </cfRule>
  </conditionalFormatting>
  <conditionalFormatting sqref="F113">
    <cfRule type="containsText" dxfId="3824" priority="587" operator="containsText" text="REMITIDO">
      <formula>NOT(ISERROR(SEARCH("REMITIDO",F113)))</formula>
    </cfRule>
    <cfRule type="containsText" dxfId="3823" priority="588" operator="containsText" text="NO SE ENCONTRO">
      <formula>NOT(ISERROR(SEARCH("NO SE ENCONTRO",F113)))</formula>
    </cfRule>
    <cfRule type="containsText" dxfId="3822" priority="589" operator="containsText" text="SE ENCONTRO">
      <formula>NOT(ISERROR(SEARCH("SE ENCONTRO",F113)))</formula>
    </cfRule>
    <cfRule type="containsText" dxfId="3821" priority="590" operator="containsText" text="EN BUSQUEDA">
      <formula>NOT(ISERROR(SEARCH("EN BUSQUEDA",F113)))</formula>
    </cfRule>
  </conditionalFormatting>
  <conditionalFormatting sqref="F113">
    <cfRule type="containsText" dxfId="3820" priority="583" operator="containsText" text="REMITIDO">
      <formula>NOT(ISERROR(SEARCH("REMITIDO",F113)))</formula>
    </cfRule>
    <cfRule type="containsText" dxfId="3819" priority="584" operator="containsText" text="NO SE ENCONTRO">
      <formula>NOT(ISERROR(SEARCH("NO SE ENCONTRO",F113)))</formula>
    </cfRule>
    <cfRule type="containsText" dxfId="3818" priority="585" operator="containsText" text="SE ENCONTRO">
      <formula>NOT(ISERROR(SEARCH("SE ENCONTRO",F113)))</formula>
    </cfRule>
    <cfRule type="containsText" dxfId="3817" priority="586" operator="containsText" text="EN BUSQUEDA">
      <formula>NOT(ISERROR(SEARCH("EN BUSQUEDA",F113)))</formula>
    </cfRule>
  </conditionalFormatting>
  <conditionalFormatting sqref="F114:F117">
    <cfRule type="containsText" dxfId="3816" priority="579" operator="containsText" text="REMITIDO">
      <formula>NOT(ISERROR(SEARCH("REMITIDO",F114)))</formula>
    </cfRule>
    <cfRule type="containsText" dxfId="3815" priority="580" operator="containsText" text="NO SE ENCONTRO">
      <formula>NOT(ISERROR(SEARCH("NO SE ENCONTRO",F114)))</formula>
    </cfRule>
    <cfRule type="containsText" dxfId="3814" priority="581" operator="containsText" text="SE ENCONTRO">
      <formula>NOT(ISERROR(SEARCH("SE ENCONTRO",F114)))</formula>
    </cfRule>
    <cfRule type="containsText" dxfId="3813" priority="582" operator="containsText" text="EN BUSQUEDA">
      <formula>NOT(ISERROR(SEARCH("EN BUSQUEDA",F114)))</formula>
    </cfRule>
  </conditionalFormatting>
  <conditionalFormatting sqref="F114:F117">
    <cfRule type="containsText" dxfId="3812" priority="575" operator="containsText" text="REMITIDO">
      <formula>NOT(ISERROR(SEARCH("REMITIDO",F114)))</formula>
    </cfRule>
    <cfRule type="containsText" dxfId="3811" priority="576" operator="containsText" text="NO SE ENCONTRO">
      <formula>NOT(ISERROR(SEARCH("NO SE ENCONTRO",F114)))</formula>
    </cfRule>
    <cfRule type="containsText" dxfId="3810" priority="577" operator="containsText" text="SE ENCONTRO">
      <formula>NOT(ISERROR(SEARCH("SE ENCONTRO",F114)))</formula>
    </cfRule>
    <cfRule type="containsText" dxfId="3809" priority="578" operator="containsText" text="EN BUSQUEDA">
      <formula>NOT(ISERROR(SEARCH("EN BUSQUEDA",F114)))</formula>
    </cfRule>
  </conditionalFormatting>
  <conditionalFormatting sqref="F118">
    <cfRule type="containsText" dxfId="3808" priority="571" operator="containsText" text="REMITIDO">
      <formula>NOT(ISERROR(SEARCH("REMITIDO",F118)))</formula>
    </cfRule>
    <cfRule type="containsText" dxfId="3807" priority="572" operator="containsText" text="NO SE ENCONTRO">
      <formula>NOT(ISERROR(SEARCH("NO SE ENCONTRO",F118)))</formula>
    </cfRule>
    <cfRule type="containsText" dxfId="3806" priority="573" operator="containsText" text="SE ENCONTRO">
      <formula>NOT(ISERROR(SEARCH("SE ENCONTRO",F118)))</formula>
    </cfRule>
    <cfRule type="containsText" dxfId="3805" priority="574" operator="containsText" text="EN BUSQUEDA">
      <formula>NOT(ISERROR(SEARCH("EN BUSQUEDA",F118)))</formula>
    </cfRule>
  </conditionalFormatting>
  <conditionalFormatting sqref="F118">
    <cfRule type="containsText" dxfId="3804" priority="567" operator="containsText" text="REMITIDO">
      <formula>NOT(ISERROR(SEARCH("REMITIDO",F118)))</formula>
    </cfRule>
    <cfRule type="containsText" dxfId="3803" priority="568" operator="containsText" text="NO SE ENCONTRO">
      <formula>NOT(ISERROR(SEARCH("NO SE ENCONTRO",F118)))</formula>
    </cfRule>
    <cfRule type="containsText" dxfId="3802" priority="569" operator="containsText" text="SE ENCONTRO">
      <formula>NOT(ISERROR(SEARCH("SE ENCONTRO",F118)))</formula>
    </cfRule>
    <cfRule type="containsText" dxfId="3801" priority="570" operator="containsText" text="EN BUSQUEDA">
      <formula>NOT(ISERROR(SEARCH("EN BUSQUEDA",F118)))</formula>
    </cfRule>
  </conditionalFormatting>
  <conditionalFormatting sqref="F119">
    <cfRule type="containsText" dxfId="3800" priority="563" operator="containsText" text="REMITIDO">
      <formula>NOT(ISERROR(SEARCH("REMITIDO",F119)))</formula>
    </cfRule>
    <cfRule type="containsText" dxfId="3799" priority="564" operator="containsText" text="NO SE ENCONTRO">
      <formula>NOT(ISERROR(SEARCH("NO SE ENCONTRO",F119)))</formula>
    </cfRule>
    <cfRule type="containsText" dxfId="3798" priority="565" operator="containsText" text="SE ENCONTRO">
      <formula>NOT(ISERROR(SEARCH("SE ENCONTRO",F119)))</formula>
    </cfRule>
    <cfRule type="containsText" dxfId="3797" priority="566" operator="containsText" text="EN BUSQUEDA">
      <formula>NOT(ISERROR(SEARCH("EN BUSQUEDA",F119)))</formula>
    </cfRule>
  </conditionalFormatting>
  <conditionalFormatting sqref="F119">
    <cfRule type="containsText" dxfId="3796" priority="562" operator="containsText" text="REITERADO">
      <formula>NOT(ISERROR(SEARCH("REITERADO",F119)))</formula>
    </cfRule>
  </conditionalFormatting>
  <conditionalFormatting sqref="F120">
    <cfRule type="containsText" dxfId="3795" priority="558" operator="containsText" text="REMITIDO">
      <formula>NOT(ISERROR(SEARCH("REMITIDO",F120)))</formula>
    </cfRule>
    <cfRule type="containsText" dxfId="3794" priority="559" operator="containsText" text="NO SE ENCONTRO">
      <formula>NOT(ISERROR(SEARCH("NO SE ENCONTRO",F120)))</formula>
    </cfRule>
    <cfRule type="containsText" dxfId="3793" priority="560" operator="containsText" text="SE ENCONTRO">
      <formula>NOT(ISERROR(SEARCH("SE ENCONTRO",F120)))</formula>
    </cfRule>
    <cfRule type="containsText" dxfId="3792" priority="561" operator="containsText" text="EN BUSQUEDA">
      <formula>NOT(ISERROR(SEARCH("EN BUSQUEDA",F120)))</formula>
    </cfRule>
  </conditionalFormatting>
  <conditionalFormatting sqref="F120">
    <cfRule type="containsText" dxfId="3791" priority="557" operator="containsText" text="REITERADO">
      <formula>NOT(ISERROR(SEARCH("REITERADO",F120)))</formula>
    </cfRule>
  </conditionalFormatting>
  <conditionalFormatting sqref="F121">
    <cfRule type="containsText" dxfId="3790" priority="553" operator="containsText" text="REMITIDO">
      <formula>NOT(ISERROR(SEARCH("REMITIDO",F121)))</formula>
    </cfRule>
    <cfRule type="containsText" dxfId="3789" priority="554" operator="containsText" text="NO SE ENCONTRO">
      <formula>NOT(ISERROR(SEARCH("NO SE ENCONTRO",F121)))</formula>
    </cfRule>
    <cfRule type="containsText" dxfId="3788" priority="555" operator="containsText" text="SE ENCONTRO">
      <formula>NOT(ISERROR(SEARCH("SE ENCONTRO",F121)))</formula>
    </cfRule>
    <cfRule type="containsText" dxfId="3787" priority="556" operator="containsText" text="EN BUSQUEDA">
      <formula>NOT(ISERROR(SEARCH("EN BUSQUEDA",F121)))</formula>
    </cfRule>
  </conditionalFormatting>
  <conditionalFormatting sqref="F121">
    <cfRule type="containsText" dxfId="3786" priority="552" operator="containsText" text="REITERADO">
      <formula>NOT(ISERROR(SEARCH("REITERADO",F121)))</formula>
    </cfRule>
  </conditionalFormatting>
  <conditionalFormatting sqref="F122">
    <cfRule type="containsText" dxfId="3785" priority="548" operator="containsText" text="REMITIDO">
      <formula>NOT(ISERROR(SEARCH("REMITIDO",F122)))</formula>
    </cfRule>
    <cfRule type="containsText" dxfId="3784" priority="549" operator="containsText" text="NO SE ENCONTRO">
      <formula>NOT(ISERROR(SEARCH("NO SE ENCONTRO",F122)))</formula>
    </cfRule>
    <cfRule type="containsText" dxfId="3783" priority="550" operator="containsText" text="SE ENCONTRO">
      <formula>NOT(ISERROR(SEARCH("SE ENCONTRO",F122)))</formula>
    </cfRule>
    <cfRule type="containsText" dxfId="3782" priority="551" operator="containsText" text="EN BUSQUEDA">
      <formula>NOT(ISERROR(SEARCH("EN BUSQUEDA",F122)))</formula>
    </cfRule>
  </conditionalFormatting>
  <conditionalFormatting sqref="F122">
    <cfRule type="containsText" dxfId="3781" priority="547" operator="containsText" text="REITERADO">
      <formula>NOT(ISERROR(SEARCH("REITERADO",F122)))</formula>
    </cfRule>
  </conditionalFormatting>
  <conditionalFormatting sqref="F139">
    <cfRule type="containsText" dxfId="3780" priority="543" operator="containsText" text="REMITIDO">
      <formula>NOT(ISERROR(SEARCH("REMITIDO",F139)))</formula>
    </cfRule>
    <cfRule type="containsText" dxfId="3779" priority="544" operator="containsText" text="NO SE ENCONTRO">
      <formula>NOT(ISERROR(SEARCH("NO SE ENCONTRO",F139)))</formula>
    </cfRule>
    <cfRule type="containsText" dxfId="3778" priority="545" operator="containsText" text="SE ENCONTRO">
      <formula>NOT(ISERROR(SEARCH("SE ENCONTRO",F139)))</formula>
    </cfRule>
    <cfRule type="containsText" dxfId="3777" priority="546" operator="containsText" text="EN BUSQUEDA">
      <formula>NOT(ISERROR(SEARCH("EN BUSQUEDA",F139)))</formula>
    </cfRule>
  </conditionalFormatting>
  <conditionalFormatting sqref="F140">
    <cfRule type="containsText" dxfId="3776" priority="539" operator="containsText" text="REMITIDO">
      <formula>NOT(ISERROR(SEARCH("REMITIDO",F140)))</formula>
    </cfRule>
    <cfRule type="containsText" dxfId="3775" priority="540" operator="containsText" text="NO SE ENCONTRO">
      <formula>NOT(ISERROR(SEARCH("NO SE ENCONTRO",F140)))</formula>
    </cfRule>
    <cfRule type="containsText" dxfId="3774" priority="541" operator="containsText" text="SE ENCONTRO">
      <formula>NOT(ISERROR(SEARCH("SE ENCONTRO",F140)))</formula>
    </cfRule>
    <cfRule type="containsText" dxfId="3773" priority="542" operator="containsText" text="EN BUSQUEDA">
      <formula>NOT(ISERROR(SEARCH("EN BUSQUEDA",F140)))</formula>
    </cfRule>
  </conditionalFormatting>
  <conditionalFormatting sqref="F143">
    <cfRule type="containsText" dxfId="3772" priority="535" operator="containsText" text="REMITIDO">
      <formula>NOT(ISERROR(SEARCH("REMITIDO",F143)))</formula>
    </cfRule>
    <cfRule type="containsText" dxfId="3771" priority="536" operator="containsText" text="NO SE ENCONTRO">
      <formula>NOT(ISERROR(SEARCH("NO SE ENCONTRO",F143)))</formula>
    </cfRule>
    <cfRule type="containsText" dxfId="3770" priority="537" operator="containsText" text="SE ENCONTRO">
      <formula>NOT(ISERROR(SEARCH("SE ENCONTRO",F143)))</formula>
    </cfRule>
    <cfRule type="containsText" dxfId="3769" priority="538" operator="containsText" text="EN BUSQUEDA">
      <formula>NOT(ISERROR(SEARCH("EN BUSQUEDA",F143)))</formula>
    </cfRule>
  </conditionalFormatting>
  <conditionalFormatting sqref="F144">
    <cfRule type="containsText" dxfId="3768" priority="531" operator="containsText" text="REMITIDO">
      <formula>NOT(ISERROR(SEARCH("REMITIDO",F144)))</formula>
    </cfRule>
    <cfRule type="containsText" dxfId="3767" priority="532" operator="containsText" text="NO SE ENCONTRO">
      <formula>NOT(ISERROR(SEARCH("NO SE ENCONTRO",F144)))</formula>
    </cfRule>
    <cfRule type="containsText" dxfId="3766" priority="533" operator="containsText" text="SE ENCONTRO">
      <formula>NOT(ISERROR(SEARCH("SE ENCONTRO",F144)))</formula>
    </cfRule>
    <cfRule type="containsText" dxfId="3765" priority="534" operator="containsText" text="EN BUSQUEDA">
      <formula>NOT(ISERROR(SEARCH("EN BUSQUEDA",F144)))</formula>
    </cfRule>
  </conditionalFormatting>
  <conditionalFormatting sqref="F145">
    <cfRule type="containsText" dxfId="3764" priority="527" operator="containsText" text="REMITIDO">
      <formula>NOT(ISERROR(SEARCH("REMITIDO",F145)))</formula>
    </cfRule>
    <cfRule type="containsText" dxfId="3763" priority="528" operator="containsText" text="NO SE ENCONTRO">
      <formula>NOT(ISERROR(SEARCH("NO SE ENCONTRO",F145)))</formula>
    </cfRule>
    <cfRule type="containsText" dxfId="3762" priority="529" operator="containsText" text="SE ENCONTRO">
      <formula>NOT(ISERROR(SEARCH("SE ENCONTRO",F145)))</formula>
    </cfRule>
    <cfRule type="containsText" dxfId="3761" priority="530" operator="containsText" text="EN BUSQUEDA">
      <formula>NOT(ISERROR(SEARCH("EN BUSQUEDA",F145)))</formula>
    </cfRule>
  </conditionalFormatting>
  <conditionalFormatting sqref="F147">
    <cfRule type="containsText" dxfId="3760" priority="523" operator="containsText" text="REMITIDO">
      <formula>NOT(ISERROR(SEARCH("REMITIDO",F147)))</formula>
    </cfRule>
    <cfRule type="containsText" dxfId="3759" priority="524" operator="containsText" text="NO SE ENCONTRO">
      <formula>NOT(ISERROR(SEARCH("NO SE ENCONTRO",F147)))</formula>
    </cfRule>
    <cfRule type="containsText" dxfId="3758" priority="525" operator="containsText" text="SE ENCONTRO">
      <formula>NOT(ISERROR(SEARCH("SE ENCONTRO",F147)))</formula>
    </cfRule>
    <cfRule type="containsText" dxfId="3757" priority="526" operator="containsText" text="EN BUSQUEDA">
      <formula>NOT(ISERROR(SEARCH("EN BUSQUEDA",F147)))</formula>
    </cfRule>
  </conditionalFormatting>
  <conditionalFormatting sqref="F148">
    <cfRule type="containsText" dxfId="3756" priority="519" operator="containsText" text="REMITIDO">
      <formula>NOT(ISERROR(SEARCH("REMITIDO",F148)))</formula>
    </cfRule>
    <cfRule type="containsText" dxfId="3755" priority="520" operator="containsText" text="NO SE ENCONTRO">
      <formula>NOT(ISERROR(SEARCH("NO SE ENCONTRO",F148)))</formula>
    </cfRule>
    <cfRule type="containsText" dxfId="3754" priority="521" operator="containsText" text="SE ENCONTRO">
      <formula>NOT(ISERROR(SEARCH("SE ENCONTRO",F148)))</formula>
    </cfRule>
    <cfRule type="containsText" dxfId="3753" priority="522" operator="containsText" text="EN BUSQUEDA">
      <formula>NOT(ISERROR(SEARCH("EN BUSQUEDA",F148)))</formula>
    </cfRule>
  </conditionalFormatting>
  <conditionalFormatting sqref="F149">
    <cfRule type="containsText" dxfId="3752" priority="515" operator="containsText" text="REMITIDO">
      <formula>NOT(ISERROR(SEARCH("REMITIDO",F149)))</formula>
    </cfRule>
    <cfRule type="containsText" dxfId="3751" priority="516" operator="containsText" text="NO SE ENCONTRO">
      <formula>NOT(ISERROR(SEARCH("NO SE ENCONTRO",F149)))</formula>
    </cfRule>
    <cfRule type="containsText" dxfId="3750" priority="517" operator="containsText" text="SE ENCONTRO">
      <formula>NOT(ISERROR(SEARCH("SE ENCONTRO",F149)))</formula>
    </cfRule>
    <cfRule type="containsText" dxfId="3749" priority="518" operator="containsText" text="EN BUSQUEDA">
      <formula>NOT(ISERROR(SEARCH("EN BUSQUEDA",F149)))</formula>
    </cfRule>
  </conditionalFormatting>
  <conditionalFormatting sqref="F150:F151">
    <cfRule type="containsText" dxfId="3748" priority="511" operator="containsText" text="REMITIDO">
      <formula>NOT(ISERROR(SEARCH("REMITIDO",F150)))</formula>
    </cfRule>
    <cfRule type="containsText" dxfId="3747" priority="512" operator="containsText" text="NO SE ENCONTRO">
      <formula>NOT(ISERROR(SEARCH("NO SE ENCONTRO",F150)))</formula>
    </cfRule>
    <cfRule type="containsText" dxfId="3746" priority="513" operator="containsText" text="SE ENCONTRO">
      <formula>NOT(ISERROR(SEARCH("SE ENCONTRO",F150)))</formula>
    </cfRule>
    <cfRule type="containsText" dxfId="3745" priority="514" operator="containsText" text="EN BUSQUEDA">
      <formula>NOT(ISERROR(SEARCH("EN BUSQUEDA",F150)))</formula>
    </cfRule>
  </conditionalFormatting>
  <conditionalFormatting sqref="F152">
    <cfRule type="containsText" dxfId="3744" priority="507" operator="containsText" text="REMITIDO">
      <formula>NOT(ISERROR(SEARCH("REMITIDO",F152)))</formula>
    </cfRule>
    <cfRule type="containsText" dxfId="3743" priority="508" operator="containsText" text="NO SE ENCONTRO">
      <formula>NOT(ISERROR(SEARCH("NO SE ENCONTRO",F152)))</formula>
    </cfRule>
    <cfRule type="containsText" dxfId="3742" priority="509" operator="containsText" text="SE ENCONTRO">
      <formula>NOT(ISERROR(SEARCH("SE ENCONTRO",F152)))</formula>
    </cfRule>
    <cfRule type="containsText" dxfId="3741" priority="510" operator="containsText" text="EN BUSQUEDA">
      <formula>NOT(ISERROR(SEARCH("EN BUSQUEDA",F152)))</formula>
    </cfRule>
  </conditionalFormatting>
  <conditionalFormatting sqref="F153:F159">
    <cfRule type="containsText" dxfId="3740" priority="503" operator="containsText" text="REMITIDO">
      <formula>NOT(ISERROR(SEARCH("REMITIDO",F153)))</formula>
    </cfRule>
    <cfRule type="containsText" dxfId="3739" priority="504" operator="containsText" text="NO SE ENCONTRO">
      <formula>NOT(ISERROR(SEARCH("NO SE ENCONTRO",F153)))</formula>
    </cfRule>
    <cfRule type="containsText" dxfId="3738" priority="505" operator="containsText" text="SE ENCONTRO">
      <formula>NOT(ISERROR(SEARCH("SE ENCONTRO",F153)))</formula>
    </cfRule>
    <cfRule type="containsText" dxfId="3737" priority="506" operator="containsText" text="EN BUSQUEDA">
      <formula>NOT(ISERROR(SEARCH("EN BUSQUEDA",F153)))</formula>
    </cfRule>
  </conditionalFormatting>
  <conditionalFormatting sqref="F160">
    <cfRule type="containsText" dxfId="3736" priority="499" operator="containsText" text="REMITIDO">
      <formula>NOT(ISERROR(SEARCH("REMITIDO",F160)))</formula>
    </cfRule>
    <cfRule type="containsText" dxfId="3735" priority="500" operator="containsText" text="NO SE ENCONTRO">
      <formula>NOT(ISERROR(SEARCH("NO SE ENCONTRO",F160)))</formula>
    </cfRule>
    <cfRule type="containsText" dxfId="3734" priority="501" operator="containsText" text="SE ENCONTRO">
      <formula>NOT(ISERROR(SEARCH("SE ENCONTRO",F160)))</formula>
    </cfRule>
    <cfRule type="containsText" dxfId="3733" priority="502" operator="containsText" text="EN BUSQUEDA">
      <formula>NOT(ISERROR(SEARCH("EN BUSQUEDA",F160)))</formula>
    </cfRule>
  </conditionalFormatting>
  <conditionalFormatting sqref="F162">
    <cfRule type="containsText" dxfId="3732" priority="495" operator="containsText" text="REMITIDO">
      <formula>NOT(ISERROR(SEARCH("REMITIDO",F162)))</formula>
    </cfRule>
    <cfRule type="containsText" dxfId="3731" priority="496" operator="containsText" text="NO SE ENCONTRO">
      <formula>NOT(ISERROR(SEARCH("NO SE ENCONTRO",F162)))</formula>
    </cfRule>
    <cfRule type="containsText" dxfId="3730" priority="497" operator="containsText" text="SE ENCONTRO">
      <formula>NOT(ISERROR(SEARCH("SE ENCONTRO",F162)))</formula>
    </cfRule>
    <cfRule type="containsText" dxfId="3729" priority="498" operator="containsText" text="EN BUSQUEDA">
      <formula>NOT(ISERROR(SEARCH("EN BUSQUEDA",F162)))</formula>
    </cfRule>
  </conditionalFormatting>
  <conditionalFormatting sqref="F163">
    <cfRule type="containsText" dxfId="3728" priority="491" operator="containsText" text="REMITIDO">
      <formula>NOT(ISERROR(SEARCH("REMITIDO",F163)))</formula>
    </cfRule>
    <cfRule type="containsText" dxfId="3727" priority="492" operator="containsText" text="NO SE ENCONTRO">
      <formula>NOT(ISERROR(SEARCH("NO SE ENCONTRO",F163)))</formula>
    </cfRule>
    <cfRule type="containsText" dxfId="3726" priority="493" operator="containsText" text="SE ENCONTRO">
      <formula>NOT(ISERROR(SEARCH("SE ENCONTRO",F163)))</formula>
    </cfRule>
    <cfRule type="containsText" dxfId="3725" priority="494" operator="containsText" text="EN BUSQUEDA">
      <formula>NOT(ISERROR(SEARCH("EN BUSQUEDA",F163)))</formula>
    </cfRule>
  </conditionalFormatting>
  <conditionalFormatting sqref="F164">
    <cfRule type="containsText" dxfId="3724" priority="487" operator="containsText" text="REMITIDO">
      <formula>NOT(ISERROR(SEARCH("REMITIDO",F164)))</formula>
    </cfRule>
    <cfRule type="containsText" dxfId="3723" priority="488" operator="containsText" text="NO SE ENCONTRO">
      <formula>NOT(ISERROR(SEARCH("NO SE ENCONTRO",F164)))</formula>
    </cfRule>
    <cfRule type="containsText" dxfId="3722" priority="489" operator="containsText" text="SE ENCONTRO">
      <formula>NOT(ISERROR(SEARCH("SE ENCONTRO",F164)))</formula>
    </cfRule>
    <cfRule type="containsText" dxfId="3721" priority="490" operator="containsText" text="EN BUSQUEDA">
      <formula>NOT(ISERROR(SEARCH("EN BUSQUEDA",F164)))</formula>
    </cfRule>
  </conditionalFormatting>
  <conditionalFormatting sqref="F97">
    <cfRule type="containsText" dxfId="3720" priority="483" operator="containsText" text="REMITIDO">
      <formula>NOT(ISERROR(SEARCH("REMITIDO",F97)))</formula>
    </cfRule>
    <cfRule type="containsText" dxfId="3719" priority="484" operator="containsText" text="NO SE ENCONTRO">
      <formula>NOT(ISERROR(SEARCH("NO SE ENCONTRO",F97)))</formula>
    </cfRule>
    <cfRule type="containsText" dxfId="3718" priority="485" operator="containsText" text="SE ENCONTRO">
      <formula>NOT(ISERROR(SEARCH("SE ENCONTRO",F97)))</formula>
    </cfRule>
    <cfRule type="containsText" dxfId="3717" priority="486" operator="containsText" text="EN BUSQUEDA">
      <formula>NOT(ISERROR(SEARCH("EN BUSQUEDA",F97)))</formula>
    </cfRule>
  </conditionalFormatting>
  <conditionalFormatting sqref="F173">
    <cfRule type="containsText" dxfId="3716" priority="479" operator="containsText" text="REMITIDO">
      <formula>NOT(ISERROR(SEARCH("REMITIDO",F173)))</formula>
    </cfRule>
    <cfRule type="containsText" dxfId="3715" priority="480" operator="containsText" text="NO SE ENCONTRO">
      <formula>NOT(ISERROR(SEARCH("NO SE ENCONTRO",F173)))</formula>
    </cfRule>
    <cfRule type="containsText" dxfId="3714" priority="481" operator="containsText" text="SE ENCONTRO">
      <formula>NOT(ISERROR(SEARCH("SE ENCONTRO",F173)))</formula>
    </cfRule>
    <cfRule type="containsText" dxfId="3713" priority="482" operator="containsText" text="EN BUSQUEDA">
      <formula>NOT(ISERROR(SEARCH("EN BUSQUEDA",F173)))</formula>
    </cfRule>
  </conditionalFormatting>
  <conditionalFormatting sqref="A109:A131">
    <cfRule type="cellIs" dxfId="3712" priority="478" operator="equal">
      <formula>"PENDIENTE"</formula>
    </cfRule>
  </conditionalFormatting>
  <conditionalFormatting sqref="F186">
    <cfRule type="containsText" dxfId="3711" priority="474" operator="containsText" text="REMITIDO">
      <formula>NOT(ISERROR(SEARCH("REMITIDO",F186)))</formula>
    </cfRule>
    <cfRule type="containsText" dxfId="3710" priority="475" operator="containsText" text="NO SE ENCONTRO">
      <formula>NOT(ISERROR(SEARCH("NO SE ENCONTRO",F186)))</formula>
    </cfRule>
    <cfRule type="containsText" dxfId="3709" priority="476" operator="containsText" text="SE ENCONTRO">
      <formula>NOT(ISERROR(SEARCH("SE ENCONTRO",F186)))</formula>
    </cfRule>
    <cfRule type="containsText" dxfId="3708" priority="477" operator="containsText" text="EN BUSQUEDA">
      <formula>NOT(ISERROR(SEARCH("EN BUSQUEDA",F186)))</formula>
    </cfRule>
  </conditionalFormatting>
  <conditionalFormatting sqref="F184:F185">
    <cfRule type="containsText" dxfId="3707" priority="470" operator="containsText" text="REMITIDO">
      <formula>NOT(ISERROR(SEARCH("REMITIDO",F184)))</formula>
    </cfRule>
    <cfRule type="containsText" dxfId="3706" priority="471" operator="containsText" text="NO SE ENCONTRO">
      <formula>NOT(ISERROR(SEARCH("NO SE ENCONTRO",F184)))</formula>
    </cfRule>
    <cfRule type="containsText" dxfId="3705" priority="472" operator="containsText" text="SE ENCONTRO">
      <formula>NOT(ISERROR(SEARCH("SE ENCONTRO",F184)))</formula>
    </cfRule>
    <cfRule type="containsText" dxfId="3704" priority="473" operator="containsText" text="EN BUSQUEDA">
      <formula>NOT(ISERROR(SEARCH("EN BUSQUEDA",F184)))</formula>
    </cfRule>
  </conditionalFormatting>
  <conditionalFormatting sqref="F190">
    <cfRule type="containsText" dxfId="3703" priority="466" operator="containsText" text="REMITIDO">
      <formula>NOT(ISERROR(SEARCH("REMITIDO",F190)))</formula>
    </cfRule>
    <cfRule type="containsText" dxfId="3702" priority="467" operator="containsText" text="NO SE ENCONTRO">
      <formula>NOT(ISERROR(SEARCH("NO SE ENCONTRO",F190)))</formula>
    </cfRule>
    <cfRule type="containsText" dxfId="3701" priority="468" operator="containsText" text="SE ENCONTRO">
      <formula>NOT(ISERROR(SEARCH("SE ENCONTRO",F190)))</formula>
    </cfRule>
    <cfRule type="containsText" dxfId="3700" priority="469" operator="containsText" text="EN BUSQUEDA">
      <formula>NOT(ISERROR(SEARCH("EN BUSQUEDA",F190)))</formula>
    </cfRule>
  </conditionalFormatting>
  <conditionalFormatting sqref="F191">
    <cfRule type="containsText" dxfId="3699" priority="462" operator="containsText" text="REMITIDO">
      <formula>NOT(ISERROR(SEARCH("REMITIDO",F191)))</formula>
    </cfRule>
    <cfRule type="containsText" dxfId="3698" priority="463" operator="containsText" text="NO SE ENCONTRO">
      <formula>NOT(ISERROR(SEARCH("NO SE ENCONTRO",F191)))</formula>
    </cfRule>
    <cfRule type="containsText" dxfId="3697" priority="464" operator="containsText" text="SE ENCONTRO">
      <formula>NOT(ISERROR(SEARCH("SE ENCONTRO",F191)))</formula>
    </cfRule>
    <cfRule type="containsText" dxfId="3696" priority="465" operator="containsText" text="EN BUSQUEDA">
      <formula>NOT(ISERROR(SEARCH("EN BUSQUEDA",F191)))</formula>
    </cfRule>
  </conditionalFormatting>
  <conditionalFormatting sqref="F187">
    <cfRule type="containsText" dxfId="3695" priority="458" operator="containsText" text="REMITIDO">
      <formula>NOT(ISERROR(SEARCH("REMITIDO",F187)))</formula>
    </cfRule>
    <cfRule type="containsText" dxfId="3694" priority="459" operator="containsText" text="NO SE ENCONTRO">
      <formula>NOT(ISERROR(SEARCH("NO SE ENCONTRO",F187)))</formula>
    </cfRule>
    <cfRule type="containsText" dxfId="3693" priority="460" operator="containsText" text="SE ENCONTRO">
      <formula>NOT(ISERROR(SEARCH("SE ENCONTRO",F187)))</formula>
    </cfRule>
    <cfRule type="containsText" dxfId="3692" priority="461" operator="containsText" text="EN BUSQUEDA">
      <formula>NOT(ISERROR(SEARCH("EN BUSQUEDA",F187)))</formula>
    </cfRule>
  </conditionalFormatting>
  <conditionalFormatting sqref="F192">
    <cfRule type="containsText" dxfId="3691" priority="454" operator="containsText" text="REMITIDO">
      <formula>NOT(ISERROR(SEARCH("REMITIDO",F192)))</formula>
    </cfRule>
    <cfRule type="containsText" dxfId="3690" priority="455" operator="containsText" text="NO SE ENCONTRO">
      <formula>NOT(ISERROR(SEARCH("NO SE ENCONTRO",F192)))</formula>
    </cfRule>
    <cfRule type="containsText" dxfId="3689" priority="456" operator="containsText" text="SE ENCONTRO">
      <formula>NOT(ISERROR(SEARCH("SE ENCONTRO",F192)))</formula>
    </cfRule>
    <cfRule type="containsText" dxfId="3688" priority="457" operator="containsText" text="EN BUSQUEDA">
      <formula>NOT(ISERROR(SEARCH("EN BUSQUEDA",F192)))</formula>
    </cfRule>
  </conditionalFormatting>
  <conditionalFormatting sqref="F183">
    <cfRule type="containsText" dxfId="3687" priority="450" operator="containsText" text="REMITIDO">
      <formula>NOT(ISERROR(SEARCH("REMITIDO",F183)))</formula>
    </cfRule>
    <cfRule type="containsText" dxfId="3686" priority="451" operator="containsText" text="NO SE ENCONTRO">
      <formula>NOT(ISERROR(SEARCH("NO SE ENCONTRO",F183)))</formula>
    </cfRule>
    <cfRule type="containsText" dxfId="3685" priority="452" operator="containsText" text="SE ENCONTRO">
      <formula>NOT(ISERROR(SEARCH("SE ENCONTRO",F183)))</formula>
    </cfRule>
    <cfRule type="containsText" dxfId="3684" priority="453" operator="containsText" text="EN BUSQUEDA">
      <formula>NOT(ISERROR(SEARCH("EN BUSQUEDA",F183)))</formula>
    </cfRule>
  </conditionalFormatting>
  <conditionalFormatting sqref="F188">
    <cfRule type="containsText" dxfId="3683" priority="446" operator="containsText" text="REMITIDO">
      <formula>NOT(ISERROR(SEARCH("REMITIDO",F188)))</formula>
    </cfRule>
    <cfRule type="containsText" dxfId="3682" priority="447" operator="containsText" text="NO SE ENCONTRO">
      <formula>NOT(ISERROR(SEARCH("NO SE ENCONTRO",F188)))</formula>
    </cfRule>
    <cfRule type="containsText" dxfId="3681" priority="448" operator="containsText" text="SE ENCONTRO">
      <formula>NOT(ISERROR(SEARCH("SE ENCONTRO",F188)))</formula>
    </cfRule>
    <cfRule type="containsText" dxfId="3680" priority="449" operator="containsText" text="EN BUSQUEDA">
      <formula>NOT(ISERROR(SEARCH("EN BUSQUEDA",F188)))</formula>
    </cfRule>
  </conditionalFormatting>
  <conditionalFormatting sqref="C190">
    <cfRule type="duplicateValues" dxfId="3679" priority="443"/>
    <cfRule type="duplicateValues" dxfId="3678" priority="444"/>
  </conditionalFormatting>
  <conditionalFormatting sqref="C190">
    <cfRule type="duplicateValues" dxfId="3677" priority="445"/>
  </conditionalFormatting>
  <conditionalFormatting sqref="C188:C190">
    <cfRule type="duplicateValues" dxfId="3676" priority="442"/>
  </conditionalFormatting>
  <conditionalFormatting sqref="F182">
    <cfRule type="containsText" dxfId="3675" priority="437" operator="containsText" text="REMITIDO">
      <formula>NOT(ISERROR(SEARCH("REMITIDO",F182)))</formula>
    </cfRule>
    <cfRule type="containsText" dxfId="3674" priority="438" operator="containsText" text="NO SE ENCONTRO">
      <formula>NOT(ISERROR(SEARCH("NO SE ENCONTRO",F182)))</formula>
    </cfRule>
    <cfRule type="containsText" dxfId="3673" priority="439" operator="containsText" text="SE ENCONTRO">
      <formula>NOT(ISERROR(SEARCH("SE ENCONTRO",F182)))</formula>
    </cfRule>
    <cfRule type="containsText" dxfId="3672" priority="440" operator="containsText" text="EN BUSQUEDA">
      <formula>NOT(ISERROR(SEARCH("EN BUSQUEDA",F182)))</formula>
    </cfRule>
  </conditionalFormatting>
  <conditionalFormatting sqref="E182">
    <cfRule type="duplicateValues" dxfId="3671" priority="441"/>
  </conditionalFormatting>
  <conditionalFormatting sqref="E183">
    <cfRule type="duplicateValues" dxfId="3670" priority="436"/>
  </conditionalFormatting>
  <conditionalFormatting sqref="F189">
    <cfRule type="containsText" dxfId="3669" priority="432" operator="containsText" text="REMITIDO">
      <formula>NOT(ISERROR(SEARCH("REMITIDO",F189)))</formula>
    </cfRule>
    <cfRule type="containsText" dxfId="3668" priority="433" operator="containsText" text="NO SE ENCONTRO">
      <formula>NOT(ISERROR(SEARCH("NO SE ENCONTRO",F189)))</formula>
    </cfRule>
    <cfRule type="containsText" dxfId="3667" priority="434" operator="containsText" text="SE ENCONTRO">
      <formula>NOT(ISERROR(SEARCH("SE ENCONTRO",F189)))</formula>
    </cfRule>
    <cfRule type="containsText" dxfId="3666" priority="435" operator="containsText" text="EN BUSQUEDA">
      <formula>NOT(ISERROR(SEARCH("EN BUSQUEDA",F189)))</formula>
    </cfRule>
  </conditionalFormatting>
  <conditionalFormatting sqref="E191">
    <cfRule type="duplicateValues" dxfId="3665" priority="431"/>
  </conditionalFormatting>
  <conditionalFormatting sqref="F193:F194">
    <cfRule type="containsText" dxfId="3664" priority="427" operator="containsText" text="REMITIDO">
      <formula>NOT(ISERROR(SEARCH("REMITIDO",F193)))</formula>
    </cfRule>
    <cfRule type="containsText" dxfId="3663" priority="428" operator="containsText" text="NO SE ENCONTRO">
      <formula>NOT(ISERROR(SEARCH("NO SE ENCONTRO",F193)))</formula>
    </cfRule>
    <cfRule type="containsText" dxfId="3662" priority="429" operator="containsText" text="SE ENCONTRO">
      <formula>NOT(ISERROR(SEARCH("SE ENCONTRO",F193)))</formula>
    </cfRule>
    <cfRule type="containsText" dxfId="3661" priority="430" operator="containsText" text="EN BUSQUEDA">
      <formula>NOT(ISERROR(SEARCH("EN BUSQUEDA",F193)))</formula>
    </cfRule>
  </conditionalFormatting>
  <conditionalFormatting sqref="E195">
    <cfRule type="duplicateValues" dxfId="3660" priority="426"/>
  </conditionalFormatting>
  <conditionalFormatting sqref="F196">
    <cfRule type="containsText" dxfId="3659" priority="422" operator="containsText" text="REMITIDO">
      <formula>NOT(ISERROR(SEARCH("REMITIDO",F196)))</formula>
    </cfRule>
    <cfRule type="containsText" dxfId="3658" priority="423" operator="containsText" text="NO SE ENCONTRO">
      <formula>NOT(ISERROR(SEARCH("NO SE ENCONTRO",F196)))</formula>
    </cfRule>
    <cfRule type="containsText" dxfId="3657" priority="424" operator="containsText" text="SE ENCONTRO">
      <formula>NOT(ISERROR(SEARCH("SE ENCONTRO",F196)))</formula>
    </cfRule>
    <cfRule type="containsText" dxfId="3656" priority="425" operator="containsText" text="EN BUSQUEDA">
      <formula>NOT(ISERROR(SEARCH("EN BUSQUEDA",F196)))</formula>
    </cfRule>
  </conditionalFormatting>
  <conditionalFormatting sqref="F198">
    <cfRule type="containsText" dxfId="3655" priority="417" operator="containsText" text="REMITIDO">
      <formula>NOT(ISERROR(SEARCH("REMITIDO",F198)))</formula>
    </cfRule>
    <cfRule type="containsText" dxfId="3654" priority="418" operator="containsText" text="NO SE ENCONTRO">
      <formula>NOT(ISERROR(SEARCH("NO SE ENCONTRO",F198)))</formula>
    </cfRule>
    <cfRule type="containsText" dxfId="3653" priority="419" operator="containsText" text="SE ENCONTRO">
      <formula>NOT(ISERROR(SEARCH("SE ENCONTRO",F198)))</formula>
    </cfRule>
    <cfRule type="containsText" dxfId="3652" priority="420" operator="containsText" text="EN BUSQUEDA">
      <formula>NOT(ISERROR(SEARCH("EN BUSQUEDA",F198)))</formula>
    </cfRule>
  </conditionalFormatting>
  <conditionalFormatting sqref="E210:E211 E203:E205 E207:E208">
    <cfRule type="duplicateValues" dxfId="3651" priority="415"/>
  </conditionalFormatting>
  <conditionalFormatting sqref="E203:E205 E207:E208">
    <cfRule type="duplicateValues" dxfId="3650" priority="416"/>
  </conditionalFormatting>
  <conditionalFormatting sqref="E209">
    <cfRule type="duplicateValues" dxfId="3649" priority="413"/>
  </conditionalFormatting>
  <conditionalFormatting sqref="E209">
    <cfRule type="duplicateValues" dxfId="3648" priority="414"/>
  </conditionalFormatting>
  <conditionalFormatting sqref="E202">
    <cfRule type="duplicateValues" dxfId="3647" priority="421"/>
  </conditionalFormatting>
  <conditionalFormatting sqref="F199:F201">
    <cfRule type="containsText" dxfId="3646" priority="409" operator="containsText" text="REMITIDO">
      <formula>NOT(ISERROR(SEARCH("REMITIDO",F199)))</formula>
    </cfRule>
    <cfRule type="containsText" dxfId="3645" priority="410" operator="containsText" text="NO SE ENCONTRO">
      <formula>NOT(ISERROR(SEARCH("NO SE ENCONTRO",F199)))</formula>
    </cfRule>
    <cfRule type="containsText" dxfId="3644" priority="411" operator="containsText" text="SE ENCONTRO">
      <formula>NOT(ISERROR(SEARCH("SE ENCONTRO",F199)))</formula>
    </cfRule>
    <cfRule type="containsText" dxfId="3643" priority="412" operator="containsText" text="EN BUSQUEDA">
      <formula>NOT(ISERROR(SEARCH("EN BUSQUEDA",F199)))</formula>
    </cfRule>
  </conditionalFormatting>
  <conditionalFormatting sqref="E199:E201">
    <cfRule type="duplicateValues" dxfId="3642" priority="408"/>
  </conditionalFormatting>
  <conditionalFormatting sqref="E206">
    <cfRule type="duplicateValues" dxfId="3641" priority="407"/>
  </conditionalFormatting>
  <conditionalFormatting sqref="F212">
    <cfRule type="containsText" dxfId="3640" priority="403" operator="containsText" text="REMITIDO">
      <formula>NOT(ISERROR(SEARCH("REMITIDO",F212)))</formula>
    </cfRule>
    <cfRule type="containsText" dxfId="3639" priority="404" operator="containsText" text="NO SE ENCONTRO">
      <formula>NOT(ISERROR(SEARCH("NO SE ENCONTRO",F212)))</formula>
    </cfRule>
    <cfRule type="containsText" dxfId="3638" priority="405" operator="containsText" text="SE ENCONTRO">
      <formula>NOT(ISERROR(SEARCH("SE ENCONTRO",F212)))</formula>
    </cfRule>
    <cfRule type="containsText" dxfId="3637" priority="406" operator="containsText" text="EN BUSQUEDA">
      <formula>NOT(ISERROR(SEARCH("EN BUSQUEDA",F212)))</formula>
    </cfRule>
  </conditionalFormatting>
  <conditionalFormatting sqref="E212">
    <cfRule type="duplicateValues" dxfId="3636" priority="402"/>
  </conditionalFormatting>
  <conditionalFormatting sqref="E213 E215 E217">
    <cfRule type="duplicateValues" dxfId="3635" priority="400"/>
  </conditionalFormatting>
  <conditionalFormatting sqref="E213 E215 E217">
    <cfRule type="duplicateValues" dxfId="3634" priority="401"/>
  </conditionalFormatting>
  <conditionalFormatting sqref="C232:C235 C226 C228:C230">
    <cfRule type="cellIs" dxfId="3633" priority="399" operator="equal">
      <formula>"PENDIENTE"</formula>
    </cfRule>
  </conditionalFormatting>
  <conditionalFormatting sqref="F260:F261 F240:F254 F231:F237 F213 F215:F226 F229">
    <cfRule type="containsText" dxfId="3632" priority="395" operator="containsText" text="REMITIDO">
      <formula>NOT(ISERROR(SEARCH("REMITIDO",F213)))</formula>
    </cfRule>
    <cfRule type="containsText" dxfId="3631" priority="396" operator="containsText" text="NO SE ENCONTRO">
      <formula>NOT(ISERROR(SEARCH("NO SE ENCONTRO",F213)))</formula>
    </cfRule>
    <cfRule type="containsText" dxfId="3630" priority="397" operator="containsText" text="SE ENCONTRO">
      <formula>NOT(ISERROR(SEARCH("SE ENCONTRO",F213)))</formula>
    </cfRule>
    <cfRule type="containsText" dxfId="3629" priority="398" operator="containsText" text="EN BUSQUEDA">
      <formula>NOT(ISERROR(SEARCH("EN BUSQUEDA",F213)))</formula>
    </cfRule>
  </conditionalFormatting>
  <conditionalFormatting sqref="B227">
    <cfRule type="cellIs" dxfId="3628" priority="394" operator="equal">
      <formula>"PENDIENTE"</formula>
    </cfRule>
  </conditionalFormatting>
  <conditionalFormatting sqref="F214">
    <cfRule type="containsText" dxfId="3627" priority="390" operator="containsText" text="REMITIDO">
      <formula>NOT(ISERROR(SEARCH("REMITIDO",F214)))</formula>
    </cfRule>
    <cfRule type="containsText" dxfId="3626" priority="391" operator="containsText" text="NO SE ENCONTRO">
      <formula>NOT(ISERROR(SEARCH("NO SE ENCONTRO",F214)))</formula>
    </cfRule>
    <cfRule type="containsText" dxfId="3625" priority="392" operator="containsText" text="SE ENCONTRO">
      <formula>NOT(ISERROR(SEARCH("SE ENCONTRO",F214)))</formula>
    </cfRule>
    <cfRule type="containsText" dxfId="3624" priority="393" operator="containsText" text="EN BUSQUEDA">
      <formula>NOT(ISERROR(SEARCH("EN BUSQUEDA",F214)))</formula>
    </cfRule>
  </conditionalFormatting>
  <conditionalFormatting sqref="E214">
    <cfRule type="duplicateValues" dxfId="3623" priority="389"/>
  </conditionalFormatting>
  <conditionalFormatting sqref="E216">
    <cfRule type="duplicateValues" dxfId="3622" priority="388"/>
  </conditionalFormatting>
  <conditionalFormatting sqref="E221">
    <cfRule type="duplicateValues" dxfId="3621" priority="386"/>
  </conditionalFormatting>
  <conditionalFormatting sqref="E221">
    <cfRule type="duplicateValues" dxfId="3620" priority="387"/>
  </conditionalFormatting>
  <conditionalFormatting sqref="E222">
    <cfRule type="duplicateValues" dxfId="3619" priority="384"/>
  </conditionalFormatting>
  <conditionalFormatting sqref="E222">
    <cfRule type="duplicateValues" dxfId="3618" priority="385"/>
  </conditionalFormatting>
  <conditionalFormatting sqref="E226">
    <cfRule type="duplicateValues" dxfId="3617" priority="383"/>
  </conditionalFormatting>
  <conditionalFormatting sqref="F227">
    <cfRule type="containsText" dxfId="3616" priority="379" operator="containsText" text="REMITIDO">
      <formula>NOT(ISERROR(SEARCH("REMITIDO",F227)))</formula>
    </cfRule>
    <cfRule type="containsText" dxfId="3615" priority="380" operator="containsText" text="NO SE ENCONTRO">
      <formula>NOT(ISERROR(SEARCH("NO SE ENCONTRO",F227)))</formula>
    </cfRule>
    <cfRule type="containsText" dxfId="3614" priority="381" operator="containsText" text="SE ENCONTRO">
      <formula>NOT(ISERROR(SEARCH("SE ENCONTRO",F227)))</formula>
    </cfRule>
    <cfRule type="containsText" dxfId="3613" priority="382" operator="containsText" text="EN BUSQUEDA">
      <formula>NOT(ISERROR(SEARCH("EN BUSQUEDA",F227)))</formula>
    </cfRule>
  </conditionalFormatting>
  <conditionalFormatting sqref="E227">
    <cfRule type="duplicateValues" dxfId="3612" priority="378"/>
  </conditionalFormatting>
  <conditionalFormatting sqref="F228">
    <cfRule type="containsText" dxfId="3611" priority="374" operator="containsText" text="REMITIDO">
      <formula>NOT(ISERROR(SEARCH("REMITIDO",F228)))</formula>
    </cfRule>
    <cfRule type="containsText" dxfId="3610" priority="375" operator="containsText" text="NO SE ENCONTRO">
      <formula>NOT(ISERROR(SEARCH("NO SE ENCONTRO",F228)))</formula>
    </cfRule>
    <cfRule type="containsText" dxfId="3609" priority="376" operator="containsText" text="SE ENCONTRO">
      <formula>NOT(ISERROR(SEARCH("SE ENCONTRO",F228)))</formula>
    </cfRule>
    <cfRule type="containsText" dxfId="3608" priority="377" operator="containsText" text="EN BUSQUEDA">
      <formula>NOT(ISERROR(SEARCH("EN BUSQUEDA",F228)))</formula>
    </cfRule>
  </conditionalFormatting>
  <conditionalFormatting sqref="A216:A234">
    <cfRule type="cellIs" dxfId="3607" priority="373" operator="equal">
      <formula>"PENDIENTE"</formula>
    </cfRule>
  </conditionalFormatting>
  <conditionalFormatting sqref="B213:B225">
    <cfRule type="cellIs" dxfId="3606" priority="372" operator="equal">
      <formula>"PENDIENTE"</formula>
    </cfRule>
  </conditionalFormatting>
  <conditionalFormatting sqref="B229:B235">
    <cfRule type="cellIs" dxfId="3605" priority="371" operator="equal">
      <formula>"PENDIENTE"</formula>
    </cfRule>
  </conditionalFormatting>
  <conditionalFormatting sqref="E234">
    <cfRule type="duplicateValues" dxfId="3604" priority="369"/>
  </conditionalFormatting>
  <conditionalFormatting sqref="E234">
    <cfRule type="duplicateValues" dxfId="3603" priority="370"/>
  </conditionalFormatting>
  <conditionalFormatting sqref="D236">
    <cfRule type="cellIs" dxfId="3602" priority="368" operator="equal">
      <formula>"PENDIENTE"</formula>
    </cfRule>
  </conditionalFormatting>
  <conditionalFormatting sqref="I234:I236">
    <cfRule type="cellIs" dxfId="3601" priority="367" operator="equal">
      <formula>"PENDIENTE"</formula>
    </cfRule>
  </conditionalFormatting>
  <conditionalFormatting sqref="F230">
    <cfRule type="containsText" dxfId="3600" priority="363" operator="containsText" text="REMITIDO">
      <formula>NOT(ISERROR(SEARCH("REMITIDO",F230)))</formula>
    </cfRule>
    <cfRule type="containsText" dxfId="3599" priority="364" operator="containsText" text="NO SE ENCONTRO">
      <formula>NOT(ISERROR(SEARCH("NO SE ENCONTRO",F230)))</formula>
    </cfRule>
    <cfRule type="containsText" dxfId="3598" priority="365" operator="containsText" text="SE ENCONTRO">
      <formula>NOT(ISERROR(SEARCH("SE ENCONTRO",F230)))</formula>
    </cfRule>
    <cfRule type="containsText" dxfId="3597" priority="366" operator="containsText" text="EN BUSQUEDA">
      <formula>NOT(ISERROR(SEARCH("EN BUSQUEDA",F230)))</formula>
    </cfRule>
  </conditionalFormatting>
  <conditionalFormatting sqref="C238:C239">
    <cfRule type="duplicateValues" dxfId="3596" priority="358"/>
    <cfRule type="duplicateValues" dxfId="3595" priority="359"/>
  </conditionalFormatting>
  <conditionalFormatting sqref="C238:C239">
    <cfRule type="duplicateValues" dxfId="3594" priority="360"/>
  </conditionalFormatting>
  <conditionalFormatting sqref="C238:C239">
    <cfRule type="duplicateValues" dxfId="3593" priority="361"/>
  </conditionalFormatting>
  <conditionalFormatting sqref="C238:C239">
    <cfRule type="duplicateValues" dxfId="3592" priority="357"/>
  </conditionalFormatting>
  <conditionalFormatting sqref="C238:C239">
    <cfRule type="duplicateValues" dxfId="3591" priority="362"/>
  </conditionalFormatting>
  <conditionalFormatting sqref="B239">
    <cfRule type="cellIs" dxfId="3590" priority="356" operator="equal">
      <formula>"PENDIENTE"</formula>
    </cfRule>
  </conditionalFormatting>
  <conditionalFormatting sqref="F238">
    <cfRule type="containsText" dxfId="3589" priority="352" operator="containsText" text="REMITIDO">
      <formula>NOT(ISERROR(SEARCH("REMITIDO",F238)))</formula>
    </cfRule>
    <cfRule type="containsText" dxfId="3588" priority="353" operator="containsText" text="NO SE ENCONTRO">
      <formula>NOT(ISERROR(SEARCH("NO SE ENCONTRO",F238)))</formula>
    </cfRule>
    <cfRule type="containsText" dxfId="3587" priority="354" operator="containsText" text="SE ENCONTRO">
      <formula>NOT(ISERROR(SEARCH("SE ENCONTRO",F238)))</formula>
    </cfRule>
    <cfRule type="containsText" dxfId="3586" priority="355" operator="containsText" text="EN BUSQUEDA">
      <formula>NOT(ISERROR(SEARCH("EN BUSQUEDA",F238)))</formula>
    </cfRule>
  </conditionalFormatting>
  <conditionalFormatting sqref="F239">
    <cfRule type="containsText" dxfId="3585" priority="348" operator="containsText" text="REMITIDO">
      <formula>NOT(ISERROR(SEARCH("REMITIDO",F239)))</formula>
    </cfRule>
    <cfRule type="containsText" dxfId="3584" priority="349" operator="containsText" text="NO SE ENCONTRO">
      <formula>NOT(ISERROR(SEARCH("NO SE ENCONTRO",F239)))</formula>
    </cfRule>
    <cfRule type="containsText" dxfId="3583" priority="350" operator="containsText" text="SE ENCONTRO">
      <formula>NOT(ISERROR(SEARCH("SE ENCONTRO",F239)))</formula>
    </cfRule>
    <cfRule type="containsText" dxfId="3582" priority="351" operator="containsText" text="EN BUSQUEDA">
      <formula>NOT(ISERROR(SEARCH("EN BUSQUEDA",F239)))</formula>
    </cfRule>
  </conditionalFormatting>
  <conditionalFormatting sqref="B237:B238">
    <cfRule type="cellIs" dxfId="3581" priority="347" operator="equal">
      <formula>"PENDIENTE"</formula>
    </cfRule>
  </conditionalFormatting>
  <conditionalFormatting sqref="B240:B261">
    <cfRule type="cellIs" dxfId="3580" priority="346" operator="equal">
      <formula>"PENDIENTE"</formula>
    </cfRule>
  </conditionalFormatting>
  <conditionalFormatting sqref="E250">
    <cfRule type="cellIs" dxfId="3579" priority="345" operator="equal">
      <formula>"PENDIENTE"</formula>
    </cfRule>
  </conditionalFormatting>
  <conditionalFormatting sqref="F255">
    <cfRule type="containsText" dxfId="3578" priority="341" operator="containsText" text="REMITIDO">
      <formula>NOT(ISERROR(SEARCH("REMITIDO",F255)))</formula>
    </cfRule>
    <cfRule type="containsText" dxfId="3577" priority="342" operator="containsText" text="NO SE ENCONTRO">
      <formula>NOT(ISERROR(SEARCH("NO SE ENCONTRO",F255)))</formula>
    </cfRule>
    <cfRule type="containsText" dxfId="3576" priority="343" operator="containsText" text="SE ENCONTRO">
      <formula>NOT(ISERROR(SEARCH("SE ENCONTRO",F255)))</formula>
    </cfRule>
    <cfRule type="containsText" dxfId="3575" priority="344" operator="containsText" text="EN BUSQUEDA">
      <formula>NOT(ISERROR(SEARCH("EN BUSQUEDA",F255)))</formula>
    </cfRule>
  </conditionalFormatting>
  <conditionalFormatting sqref="F256">
    <cfRule type="containsText" dxfId="3574" priority="337" operator="containsText" text="REMITIDO">
      <formula>NOT(ISERROR(SEARCH("REMITIDO",F256)))</formula>
    </cfRule>
    <cfRule type="containsText" dxfId="3573" priority="338" operator="containsText" text="NO SE ENCONTRO">
      <formula>NOT(ISERROR(SEARCH("NO SE ENCONTRO",F256)))</formula>
    </cfRule>
    <cfRule type="containsText" dxfId="3572" priority="339" operator="containsText" text="SE ENCONTRO">
      <formula>NOT(ISERROR(SEARCH("SE ENCONTRO",F256)))</formula>
    </cfRule>
    <cfRule type="containsText" dxfId="3571" priority="340" operator="containsText" text="EN BUSQUEDA">
      <formula>NOT(ISERROR(SEARCH("EN BUSQUEDA",F256)))</formula>
    </cfRule>
  </conditionalFormatting>
  <conditionalFormatting sqref="F257:F259">
    <cfRule type="containsText" dxfId="3570" priority="333" operator="containsText" text="REMITIDO">
      <formula>NOT(ISERROR(SEARCH("REMITIDO",F257)))</formula>
    </cfRule>
    <cfRule type="containsText" dxfId="3569" priority="334" operator="containsText" text="NO SE ENCONTRO">
      <formula>NOT(ISERROR(SEARCH("NO SE ENCONTRO",F257)))</formula>
    </cfRule>
    <cfRule type="containsText" dxfId="3568" priority="335" operator="containsText" text="SE ENCONTRO">
      <formula>NOT(ISERROR(SEARCH("SE ENCONTRO",F257)))</formula>
    </cfRule>
    <cfRule type="containsText" dxfId="3567" priority="336" operator="containsText" text="EN BUSQUEDA">
      <formula>NOT(ISERROR(SEARCH("EN BUSQUEDA",F257)))</formula>
    </cfRule>
  </conditionalFormatting>
  <conditionalFormatting sqref="F257:F259">
    <cfRule type="containsText" dxfId="3566" priority="332" operator="containsText" text="REITERADO">
      <formula>NOT(ISERROR(SEARCH("REITERADO",F257)))</formula>
    </cfRule>
  </conditionalFormatting>
  <conditionalFormatting sqref="B262:B267">
    <cfRule type="cellIs" dxfId="3565" priority="331" operator="equal">
      <formula>"PENDIENTE"</formula>
    </cfRule>
  </conditionalFormatting>
  <conditionalFormatting sqref="B268:B285">
    <cfRule type="cellIs" dxfId="3564" priority="330" operator="equal">
      <formula>"PENDIENTE"</formula>
    </cfRule>
  </conditionalFormatting>
  <conditionalFormatting sqref="B286:B298">
    <cfRule type="cellIs" dxfId="3563" priority="329" operator="equal">
      <formula>"PENDIENTE"</formula>
    </cfRule>
  </conditionalFormatting>
  <conditionalFormatting sqref="F319">
    <cfRule type="containsText" dxfId="3562" priority="325" operator="containsText" text="REMITIDO">
      <formula>NOT(ISERROR(SEARCH("REMITIDO",F319)))</formula>
    </cfRule>
    <cfRule type="containsText" dxfId="3561" priority="326" operator="containsText" text="NO SE ENCONTRO">
      <formula>NOT(ISERROR(SEARCH("NO SE ENCONTRO",F319)))</formula>
    </cfRule>
    <cfRule type="containsText" dxfId="3560" priority="327" operator="containsText" text="SE ENCONTRO">
      <formula>NOT(ISERROR(SEARCH("SE ENCONTRO",F319)))</formula>
    </cfRule>
    <cfRule type="containsText" dxfId="3559" priority="328" operator="containsText" text="EN BUSQUEDA">
      <formula>NOT(ISERROR(SEARCH("EN BUSQUEDA",F319)))</formula>
    </cfRule>
  </conditionalFormatting>
  <conditionalFormatting sqref="F320">
    <cfRule type="containsText" dxfId="3558" priority="321" operator="containsText" text="REMITIDO">
      <formula>NOT(ISERROR(SEARCH("REMITIDO",F320)))</formula>
    </cfRule>
    <cfRule type="containsText" dxfId="3557" priority="322" operator="containsText" text="NO SE ENCONTRO">
      <formula>NOT(ISERROR(SEARCH("NO SE ENCONTRO",F320)))</formula>
    </cfRule>
    <cfRule type="containsText" dxfId="3556" priority="323" operator="containsText" text="SE ENCONTRO">
      <formula>NOT(ISERROR(SEARCH("SE ENCONTRO",F320)))</formula>
    </cfRule>
    <cfRule type="containsText" dxfId="3555" priority="324" operator="containsText" text="EN BUSQUEDA">
      <formula>NOT(ISERROR(SEARCH("EN BUSQUEDA",F320)))</formula>
    </cfRule>
  </conditionalFormatting>
  <conditionalFormatting sqref="F322">
    <cfRule type="containsText" dxfId="3554" priority="317" operator="containsText" text="REMITIDO">
      <formula>NOT(ISERROR(SEARCH("REMITIDO",F322)))</formula>
    </cfRule>
    <cfRule type="containsText" dxfId="3553" priority="318" operator="containsText" text="NO SE ENCONTRO">
      <formula>NOT(ISERROR(SEARCH("NO SE ENCONTRO",F322)))</formula>
    </cfRule>
    <cfRule type="containsText" dxfId="3552" priority="319" operator="containsText" text="SE ENCONTRO">
      <formula>NOT(ISERROR(SEARCH("SE ENCONTRO",F322)))</formula>
    </cfRule>
    <cfRule type="containsText" dxfId="3551" priority="320" operator="containsText" text="EN BUSQUEDA">
      <formula>NOT(ISERROR(SEARCH("EN BUSQUEDA",F322)))</formula>
    </cfRule>
  </conditionalFormatting>
  <conditionalFormatting sqref="F321">
    <cfRule type="containsText" dxfId="3550" priority="313" operator="containsText" text="REMITIDO">
      <formula>NOT(ISERROR(SEARCH("REMITIDO",F321)))</formula>
    </cfRule>
    <cfRule type="containsText" dxfId="3549" priority="314" operator="containsText" text="NO SE ENCONTRO">
      <formula>NOT(ISERROR(SEARCH("NO SE ENCONTRO",F321)))</formula>
    </cfRule>
    <cfRule type="containsText" dxfId="3548" priority="315" operator="containsText" text="SE ENCONTRO">
      <formula>NOT(ISERROR(SEARCH("SE ENCONTRO",F321)))</formula>
    </cfRule>
    <cfRule type="containsText" dxfId="3547" priority="316" operator="containsText" text="EN BUSQUEDA">
      <formula>NOT(ISERROR(SEARCH("EN BUSQUEDA",F321)))</formula>
    </cfRule>
  </conditionalFormatting>
  <conditionalFormatting sqref="F325">
    <cfRule type="containsText" dxfId="3546" priority="309" operator="containsText" text="REMITIDO">
      <formula>NOT(ISERROR(SEARCH("REMITIDO",F325)))</formula>
    </cfRule>
    <cfRule type="containsText" dxfId="3545" priority="310" operator="containsText" text="NO SE ENCONTRO">
      <formula>NOT(ISERROR(SEARCH("NO SE ENCONTRO",F325)))</formula>
    </cfRule>
    <cfRule type="containsText" dxfId="3544" priority="311" operator="containsText" text="SE ENCONTRO">
      <formula>NOT(ISERROR(SEARCH("SE ENCONTRO",F325)))</formula>
    </cfRule>
    <cfRule type="containsText" dxfId="3543" priority="312" operator="containsText" text="EN BUSQUEDA">
      <formula>NOT(ISERROR(SEARCH("EN BUSQUEDA",F325)))</formula>
    </cfRule>
  </conditionalFormatting>
  <conditionalFormatting sqref="F324">
    <cfRule type="containsText" dxfId="3542" priority="305" operator="containsText" text="REMITIDO">
      <formula>NOT(ISERROR(SEARCH("REMITIDO",F324)))</formula>
    </cfRule>
    <cfRule type="containsText" dxfId="3541" priority="306" operator="containsText" text="NO SE ENCONTRO">
      <formula>NOT(ISERROR(SEARCH("NO SE ENCONTRO",F324)))</formula>
    </cfRule>
    <cfRule type="containsText" dxfId="3540" priority="307" operator="containsText" text="SE ENCONTRO">
      <formula>NOT(ISERROR(SEARCH("SE ENCONTRO",F324)))</formula>
    </cfRule>
    <cfRule type="containsText" dxfId="3539" priority="308" operator="containsText" text="EN BUSQUEDA">
      <formula>NOT(ISERROR(SEARCH("EN BUSQUEDA",F324)))</formula>
    </cfRule>
  </conditionalFormatting>
  <conditionalFormatting sqref="F329">
    <cfRule type="containsText" dxfId="3538" priority="301" operator="containsText" text="REMITIDO">
      <formula>NOT(ISERROR(SEARCH("REMITIDO",F329)))</formula>
    </cfRule>
    <cfRule type="containsText" dxfId="3537" priority="302" operator="containsText" text="NO SE ENCONTRO">
      <formula>NOT(ISERROR(SEARCH("NO SE ENCONTRO",F329)))</formula>
    </cfRule>
    <cfRule type="containsText" dxfId="3536" priority="303" operator="containsText" text="SE ENCONTRO">
      <formula>NOT(ISERROR(SEARCH("SE ENCONTRO",F329)))</formula>
    </cfRule>
    <cfRule type="containsText" dxfId="3535" priority="304" operator="containsText" text="EN BUSQUEDA">
      <formula>NOT(ISERROR(SEARCH("EN BUSQUEDA",F329)))</formula>
    </cfRule>
  </conditionalFormatting>
  <conditionalFormatting sqref="F326">
    <cfRule type="containsText" dxfId="3534" priority="297" operator="containsText" text="REMITIDO">
      <formula>NOT(ISERROR(SEARCH("REMITIDO",F326)))</formula>
    </cfRule>
    <cfRule type="containsText" dxfId="3533" priority="298" operator="containsText" text="NO SE ENCONTRO">
      <formula>NOT(ISERROR(SEARCH("NO SE ENCONTRO",F326)))</formula>
    </cfRule>
    <cfRule type="containsText" dxfId="3532" priority="299" operator="containsText" text="SE ENCONTRO">
      <formula>NOT(ISERROR(SEARCH("SE ENCONTRO",F326)))</formula>
    </cfRule>
    <cfRule type="containsText" dxfId="3531" priority="300" operator="containsText" text="EN BUSQUEDA">
      <formula>NOT(ISERROR(SEARCH("EN BUSQUEDA",F326)))</formula>
    </cfRule>
  </conditionalFormatting>
  <conditionalFormatting sqref="F327">
    <cfRule type="containsText" dxfId="3530" priority="293" operator="containsText" text="REMITIDO">
      <formula>NOT(ISERROR(SEARCH("REMITIDO",F327)))</formula>
    </cfRule>
    <cfRule type="containsText" dxfId="3529" priority="294" operator="containsText" text="NO SE ENCONTRO">
      <formula>NOT(ISERROR(SEARCH("NO SE ENCONTRO",F327)))</formula>
    </cfRule>
    <cfRule type="containsText" dxfId="3528" priority="295" operator="containsText" text="SE ENCONTRO">
      <formula>NOT(ISERROR(SEARCH("SE ENCONTRO",F327)))</formula>
    </cfRule>
    <cfRule type="containsText" dxfId="3527" priority="296" operator="containsText" text="EN BUSQUEDA">
      <formula>NOT(ISERROR(SEARCH("EN BUSQUEDA",F327)))</formula>
    </cfRule>
  </conditionalFormatting>
  <conditionalFormatting sqref="F328">
    <cfRule type="containsText" dxfId="3526" priority="289" operator="containsText" text="REMITIDO">
      <formula>NOT(ISERROR(SEARCH("REMITIDO",F328)))</formula>
    </cfRule>
    <cfRule type="containsText" dxfId="3525" priority="290" operator="containsText" text="NO SE ENCONTRO">
      <formula>NOT(ISERROR(SEARCH("NO SE ENCONTRO",F328)))</formula>
    </cfRule>
    <cfRule type="containsText" dxfId="3524" priority="291" operator="containsText" text="SE ENCONTRO">
      <formula>NOT(ISERROR(SEARCH("SE ENCONTRO",F328)))</formula>
    </cfRule>
    <cfRule type="containsText" dxfId="3523" priority="292" operator="containsText" text="EN BUSQUEDA">
      <formula>NOT(ISERROR(SEARCH("EN BUSQUEDA",F328)))</formula>
    </cfRule>
  </conditionalFormatting>
  <conditionalFormatting sqref="F330">
    <cfRule type="containsText" dxfId="3522" priority="285" operator="containsText" text="REMITIDO">
      <formula>NOT(ISERROR(SEARCH("REMITIDO",F330)))</formula>
    </cfRule>
    <cfRule type="containsText" dxfId="3521" priority="286" operator="containsText" text="NO SE ENCONTRO">
      <formula>NOT(ISERROR(SEARCH("NO SE ENCONTRO",F330)))</formula>
    </cfRule>
    <cfRule type="containsText" dxfId="3520" priority="287" operator="containsText" text="SE ENCONTRO">
      <formula>NOT(ISERROR(SEARCH("SE ENCONTRO",F330)))</formula>
    </cfRule>
    <cfRule type="containsText" dxfId="3519" priority="288" operator="containsText" text="EN BUSQUEDA">
      <formula>NOT(ISERROR(SEARCH("EN BUSQUEDA",F330)))</formula>
    </cfRule>
  </conditionalFormatting>
  <conditionalFormatting sqref="F331">
    <cfRule type="containsText" dxfId="3518" priority="281" operator="containsText" text="REMITIDO">
      <formula>NOT(ISERROR(SEARCH("REMITIDO",F331)))</formula>
    </cfRule>
    <cfRule type="containsText" dxfId="3517" priority="282" operator="containsText" text="NO SE ENCONTRO">
      <formula>NOT(ISERROR(SEARCH("NO SE ENCONTRO",F331)))</formula>
    </cfRule>
    <cfRule type="containsText" dxfId="3516" priority="283" operator="containsText" text="SE ENCONTRO">
      <formula>NOT(ISERROR(SEARCH("SE ENCONTRO",F331)))</formula>
    </cfRule>
    <cfRule type="containsText" dxfId="3515" priority="284" operator="containsText" text="EN BUSQUEDA">
      <formula>NOT(ISERROR(SEARCH("EN BUSQUEDA",F331)))</formula>
    </cfRule>
  </conditionalFormatting>
  <conditionalFormatting sqref="F332">
    <cfRule type="containsText" dxfId="3514" priority="277" operator="containsText" text="REMITIDO">
      <formula>NOT(ISERROR(SEARCH("REMITIDO",F332)))</formula>
    </cfRule>
    <cfRule type="containsText" dxfId="3513" priority="278" operator="containsText" text="NO SE ENCONTRO">
      <formula>NOT(ISERROR(SEARCH("NO SE ENCONTRO",F332)))</formula>
    </cfRule>
    <cfRule type="containsText" dxfId="3512" priority="279" operator="containsText" text="SE ENCONTRO">
      <formula>NOT(ISERROR(SEARCH("SE ENCONTRO",F332)))</formula>
    </cfRule>
    <cfRule type="containsText" dxfId="3511" priority="280" operator="containsText" text="EN BUSQUEDA">
      <formula>NOT(ISERROR(SEARCH("EN BUSQUEDA",F332)))</formula>
    </cfRule>
  </conditionalFormatting>
  <conditionalFormatting sqref="F334">
    <cfRule type="containsText" dxfId="3510" priority="273" operator="containsText" text="REMITIDO">
      <formula>NOT(ISERROR(SEARCH("REMITIDO",F334)))</formula>
    </cfRule>
    <cfRule type="containsText" dxfId="3509" priority="274" operator="containsText" text="NO SE ENCONTRO">
      <formula>NOT(ISERROR(SEARCH("NO SE ENCONTRO",F334)))</formula>
    </cfRule>
    <cfRule type="containsText" dxfId="3508" priority="275" operator="containsText" text="SE ENCONTRO">
      <formula>NOT(ISERROR(SEARCH("SE ENCONTRO",F334)))</formula>
    </cfRule>
    <cfRule type="containsText" dxfId="3507" priority="276" operator="containsText" text="EN BUSQUEDA">
      <formula>NOT(ISERROR(SEARCH("EN BUSQUEDA",F334)))</formula>
    </cfRule>
  </conditionalFormatting>
  <conditionalFormatting sqref="F336">
    <cfRule type="containsText" dxfId="3506" priority="269" operator="containsText" text="REMITIDO">
      <formula>NOT(ISERROR(SEARCH("REMITIDO",F336)))</formula>
    </cfRule>
    <cfRule type="containsText" dxfId="3505" priority="270" operator="containsText" text="NO SE ENCONTRO">
      <formula>NOT(ISERROR(SEARCH("NO SE ENCONTRO",F336)))</formula>
    </cfRule>
    <cfRule type="containsText" dxfId="3504" priority="271" operator="containsText" text="SE ENCONTRO">
      <formula>NOT(ISERROR(SEARCH("SE ENCONTRO",F336)))</formula>
    </cfRule>
    <cfRule type="containsText" dxfId="3503" priority="272" operator="containsText" text="EN BUSQUEDA">
      <formula>NOT(ISERROR(SEARCH("EN BUSQUEDA",F336)))</formula>
    </cfRule>
  </conditionalFormatting>
  <conditionalFormatting sqref="F337">
    <cfRule type="containsText" dxfId="3502" priority="265" operator="containsText" text="REMITIDO">
      <formula>NOT(ISERROR(SEARCH("REMITIDO",F337)))</formula>
    </cfRule>
    <cfRule type="containsText" dxfId="3501" priority="266" operator="containsText" text="NO SE ENCONTRO">
      <formula>NOT(ISERROR(SEARCH("NO SE ENCONTRO",F337)))</formula>
    </cfRule>
    <cfRule type="containsText" dxfId="3500" priority="267" operator="containsText" text="SE ENCONTRO">
      <formula>NOT(ISERROR(SEARCH("SE ENCONTRO",F337)))</formula>
    </cfRule>
    <cfRule type="containsText" dxfId="3499" priority="268" operator="containsText" text="EN BUSQUEDA">
      <formula>NOT(ISERROR(SEARCH("EN BUSQUEDA",F337)))</formula>
    </cfRule>
  </conditionalFormatting>
  <conditionalFormatting sqref="F339">
    <cfRule type="containsText" dxfId="3498" priority="261" operator="containsText" text="REMITIDO">
      <formula>NOT(ISERROR(SEARCH("REMITIDO",F339)))</formula>
    </cfRule>
    <cfRule type="containsText" dxfId="3497" priority="262" operator="containsText" text="NO SE ENCONTRO">
      <formula>NOT(ISERROR(SEARCH("NO SE ENCONTRO",F339)))</formula>
    </cfRule>
    <cfRule type="containsText" dxfId="3496" priority="263" operator="containsText" text="SE ENCONTRO">
      <formula>NOT(ISERROR(SEARCH("SE ENCONTRO",F339)))</formula>
    </cfRule>
    <cfRule type="containsText" dxfId="3495" priority="264" operator="containsText" text="EN BUSQUEDA">
      <formula>NOT(ISERROR(SEARCH("EN BUSQUEDA",F339)))</formula>
    </cfRule>
  </conditionalFormatting>
  <conditionalFormatting sqref="F342">
    <cfRule type="containsText" dxfId="3494" priority="257" operator="containsText" text="REMITIDO">
      <formula>NOT(ISERROR(SEARCH("REMITIDO",F342)))</formula>
    </cfRule>
    <cfRule type="containsText" dxfId="3493" priority="258" operator="containsText" text="NO SE ENCONTRO">
      <formula>NOT(ISERROR(SEARCH("NO SE ENCONTRO",F342)))</formula>
    </cfRule>
    <cfRule type="containsText" dxfId="3492" priority="259" operator="containsText" text="SE ENCONTRO">
      <formula>NOT(ISERROR(SEARCH("SE ENCONTRO",F342)))</formula>
    </cfRule>
    <cfRule type="containsText" dxfId="3491" priority="260" operator="containsText" text="EN BUSQUEDA">
      <formula>NOT(ISERROR(SEARCH("EN BUSQUEDA",F342)))</formula>
    </cfRule>
  </conditionalFormatting>
  <conditionalFormatting sqref="F348">
    <cfRule type="containsText" dxfId="3490" priority="253" operator="containsText" text="REMITIDO">
      <formula>NOT(ISERROR(SEARCH("REMITIDO",F348)))</formula>
    </cfRule>
    <cfRule type="containsText" dxfId="3489" priority="254" operator="containsText" text="NO SE ENCONTRO">
      <formula>NOT(ISERROR(SEARCH("NO SE ENCONTRO",F348)))</formula>
    </cfRule>
    <cfRule type="containsText" dxfId="3488" priority="255" operator="containsText" text="SE ENCONTRO">
      <formula>NOT(ISERROR(SEARCH("SE ENCONTRO",F348)))</formula>
    </cfRule>
    <cfRule type="containsText" dxfId="3487" priority="256" operator="containsText" text="EN BUSQUEDA">
      <formula>NOT(ISERROR(SEARCH("EN BUSQUEDA",F348)))</formula>
    </cfRule>
  </conditionalFormatting>
  <conditionalFormatting sqref="F344">
    <cfRule type="containsText" dxfId="3486" priority="249" operator="containsText" text="REMITIDO">
      <formula>NOT(ISERROR(SEARCH("REMITIDO",F344)))</formula>
    </cfRule>
    <cfRule type="containsText" dxfId="3485" priority="250" operator="containsText" text="NO SE ENCONTRO">
      <formula>NOT(ISERROR(SEARCH("NO SE ENCONTRO",F344)))</formula>
    </cfRule>
    <cfRule type="containsText" dxfId="3484" priority="251" operator="containsText" text="SE ENCONTRO">
      <formula>NOT(ISERROR(SEARCH("SE ENCONTRO",F344)))</formula>
    </cfRule>
    <cfRule type="containsText" dxfId="3483" priority="252" operator="containsText" text="EN BUSQUEDA">
      <formula>NOT(ISERROR(SEARCH("EN BUSQUEDA",F344)))</formula>
    </cfRule>
  </conditionalFormatting>
  <conditionalFormatting sqref="F341">
    <cfRule type="containsText" dxfId="3482" priority="245" operator="containsText" text="REMITIDO">
      <formula>NOT(ISERROR(SEARCH("REMITIDO",F341)))</formula>
    </cfRule>
    <cfRule type="containsText" dxfId="3481" priority="246" operator="containsText" text="NO SE ENCONTRO">
      <formula>NOT(ISERROR(SEARCH("NO SE ENCONTRO",F341)))</formula>
    </cfRule>
    <cfRule type="containsText" dxfId="3480" priority="247" operator="containsText" text="SE ENCONTRO">
      <formula>NOT(ISERROR(SEARCH("SE ENCONTRO",F341)))</formula>
    </cfRule>
    <cfRule type="containsText" dxfId="3479" priority="248" operator="containsText" text="EN BUSQUEDA">
      <formula>NOT(ISERROR(SEARCH("EN BUSQUEDA",F341)))</formula>
    </cfRule>
  </conditionalFormatting>
  <conditionalFormatting sqref="F347">
    <cfRule type="containsText" dxfId="3478" priority="241" operator="containsText" text="REMITIDO">
      <formula>NOT(ISERROR(SEARCH("REMITIDO",F347)))</formula>
    </cfRule>
    <cfRule type="containsText" dxfId="3477" priority="242" operator="containsText" text="NO SE ENCONTRO">
      <formula>NOT(ISERROR(SEARCH("NO SE ENCONTRO",F347)))</formula>
    </cfRule>
    <cfRule type="containsText" dxfId="3476" priority="243" operator="containsText" text="SE ENCONTRO">
      <formula>NOT(ISERROR(SEARCH("SE ENCONTRO",F347)))</formula>
    </cfRule>
    <cfRule type="containsText" dxfId="3475" priority="244" operator="containsText" text="EN BUSQUEDA">
      <formula>NOT(ISERROR(SEARCH("EN BUSQUEDA",F347)))</formula>
    </cfRule>
  </conditionalFormatting>
  <conditionalFormatting sqref="F340">
    <cfRule type="containsText" dxfId="3474" priority="237" operator="containsText" text="REMITIDO">
      <formula>NOT(ISERROR(SEARCH("REMITIDO",F340)))</formula>
    </cfRule>
    <cfRule type="containsText" dxfId="3473" priority="238" operator="containsText" text="NO SE ENCONTRO">
      <formula>NOT(ISERROR(SEARCH("NO SE ENCONTRO",F340)))</formula>
    </cfRule>
    <cfRule type="containsText" dxfId="3472" priority="239" operator="containsText" text="SE ENCONTRO">
      <formula>NOT(ISERROR(SEARCH("SE ENCONTRO",F340)))</formula>
    </cfRule>
    <cfRule type="containsText" dxfId="3471" priority="240" operator="containsText" text="EN BUSQUEDA">
      <formula>NOT(ISERROR(SEARCH("EN BUSQUEDA",F340)))</formula>
    </cfRule>
  </conditionalFormatting>
  <conditionalFormatting sqref="F343">
    <cfRule type="containsText" dxfId="3470" priority="233" operator="containsText" text="REMITIDO">
      <formula>NOT(ISERROR(SEARCH("REMITIDO",F343)))</formula>
    </cfRule>
    <cfRule type="containsText" dxfId="3469" priority="234" operator="containsText" text="NO SE ENCONTRO">
      <formula>NOT(ISERROR(SEARCH("NO SE ENCONTRO",F343)))</formula>
    </cfRule>
    <cfRule type="containsText" dxfId="3468" priority="235" operator="containsText" text="SE ENCONTRO">
      <formula>NOT(ISERROR(SEARCH("SE ENCONTRO",F343)))</formula>
    </cfRule>
    <cfRule type="containsText" dxfId="3467" priority="236" operator="containsText" text="EN BUSQUEDA">
      <formula>NOT(ISERROR(SEARCH("EN BUSQUEDA",F343)))</formula>
    </cfRule>
  </conditionalFormatting>
  <conditionalFormatting sqref="F345">
    <cfRule type="containsText" dxfId="3466" priority="229" operator="containsText" text="REMITIDO">
      <formula>NOT(ISERROR(SEARCH("REMITIDO",F345)))</formula>
    </cfRule>
    <cfRule type="containsText" dxfId="3465" priority="230" operator="containsText" text="NO SE ENCONTRO">
      <formula>NOT(ISERROR(SEARCH("NO SE ENCONTRO",F345)))</formula>
    </cfRule>
    <cfRule type="containsText" dxfId="3464" priority="231" operator="containsText" text="SE ENCONTRO">
      <formula>NOT(ISERROR(SEARCH("SE ENCONTRO",F345)))</formula>
    </cfRule>
    <cfRule type="containsText" dxfId="3463" priority="232" operator="containsText" text="EN BUSQUEDA">
      <formula>NOT(ISERROR(SEARCH("EN BUSQUEDA",F345)))</formula>
    </cfRule>
  </conditionalFormatting>
  <conditionalFormatting sqref="F346">
    <cfRule type="containsText" dxfId="3462" priority="225" operator="containsText" text="REMITIDO">
      <formula>NOT(ISERROR(SEARCH("REMITIDO",F346)))</formula>
    </cfRule>
    <cfRule type="containsText" dxfId="3461" priority="226" operator="containsText" text="NO SE ENCONTRO">
      <formula>NOT(ISERROR(SEARCH("NO SE ENCONTRO",F346)))</formula>
    </cfRule>
    <cfRule type="containsText" dxfId="3460" priority="227" operator="containsText" text="SE ENCONTRO">
      <formula>NOT(ISERROR(SEARCH("SE ENCONTRO",F346)))</formula>
    </cfRule>
    <cfRule type="containsText" dxfId="3459" priority="228" operator="containsText" text="EN BUSQUEDA">
      <formula>NOT(ISERROR(SEARCH("EN BUSQUEDA",F346)))</formula>
    </cfRule>
  </conditionalFormatting>
  <conditionalFormatting sqref="F352">
    <cfRule type="containsText" dxfId="3458" priority="221" operator="containsText" text="REMITIDO">
      <formula>NOT(ISERROR(SEARCH("REMITIDO",F352)))</formula>
    </cfRule>
    <cfRule type="containsText" dxfId="3457" priority="222" operator="containsText" text="NO SE ENCONTRO">
      <formula>NOT(ISERROR(SEARCH("NO SE ENCONTRO",F352)))</formula>
    </cfRule>
    <cfRule type="containsText" dxfId="3456" priority="223" operator="containsText" text="SE ENCONTRO">
      <formula>NOT(ISERROR(SEARCH("SE ENCONTRO",F352)))</formula>
    </cfRule>
    <cfRule type="containsText" dxfId="3455" priority="224" operator="containsText" text="EN BUSQUEDA">
      <formula>NOT(ISERROR(SEARCH("EN BUSQUEDA",F352)))</formula>
    </cfRule>
  </conditionalFormatting>
  <conditionalFormatting sqref="F356">
    <cfRule type="containsText" dxfId="3454" priority="217" operator="containsText" text="REMITIDO">
      <formula>NOT(ISERROR(SEARCH("REMITIDO",F356)))</formula>
    </cfRule>
    <cfRule type="containsText" dxfId="3453" priority="218" operator="containsText" text="NO SE ENCONTRO">
      <formula>NOT(ISERROR(SEARCH("NO SE ENCONTRO",F356)))</formula>
    </cfRule>
    <cfRule type="containsText" dxfId="3452" priority="219" operator="containsText" text="SE ENCONTRO">
      <formula>NOT(ISERROR(SEARCH("SE ENCONTRO",F356)))</formula>
    </cfRule>
    <cfRule type="containsText" dxfId="3451" priority="220" operator="containsText" text="EN BUSQUEDA">
      <formula>NOT(ISERROR(SEARCH("EN BUSQUEDA",F356)))</formula>
    </cfRule>
  </conditionalFormatting>
  <conditionalFormatting sqref="F357">
    <cfRule type="containsText" dxfId="3450" priority="213" operator="containsText" text="REMITIDO">
      <formula>NOT(ISERROR(SEARCH("REMITIDO",F357)))</formula>
    </cfRule>
    <cfRule type="containsText" dxfId="3449" priority="214" operator="containsText" text="NO SE ENCONTRO">
      <formula>NOT(ISERROR(SEARCH("NO SE ENCONTRO",F357)))</formula>
    </cfRule>
    <cfRule type="containsText" dxfId="3448" priority="215" operator="containsText" text="SE ENCONTRO">
      <formula>NOT(ISERROR(SEARCH("SE ENCONTRO",F357)))</formula>
    </cfRule>
    <cfRule type="containsText" dxfId="3447" priority="216" operator="containsText" text="EN BUSQUEDA">
      <formula>NOT(ISERROR(SEARCH("EN BUSQUEDA",F357)))</formula>
    </cfRule>
  </conditionalFormatting>
  <conditionalFormatting sqref="F349">
    <cfRule type="containsText" dxfId="3446" priority="209" operator="containsText" text="REMITIDO">
      <formula>NOT(ISERROR(SEARCH("REMITIDO",F349)))</formula>
    </cfRule>
    <cfRule type="containsText" dxfId="3445" priority="210" operator="containsText" text="NO SE ENCONTRO">
      <formula>NOT(ISERROR(SEARCH("NO SE ENCONTRO",F349)))</formula>
    </cfRule>
    <cfRule type="containsText" dxfId="3444" priority="211" operator="containsText" text="SE ENCONTRO">
      <formula>NOT(ISERROR(SEARCH("SE ENCONTRO",F349)))</formula>
    </cfRule>
    <cfRule type="containsText" dxfId="3443" priority="212" operator="containsText" text="EN BUSQUEDA">
      <formula>NOT(ISERROR(SEARCH("EN BUSQUEDA",F349)))</formula>
    </cfRule>
  </conditionalFormatting>
  <conditionalFormatting sqref="F350">
    <cfRule type="containsText" dxfId="3442" priority="205" operator="containsText" text="REMITIDO">
      <formula>NOT(ISERROR(SEARCH("REMITIDO",F350)))</formula>
    </cfRule>
    <cfRule type="containsText" dxfId="3441" priority="206" operator="containsText" text="NO SE ENCONTRO">
      <formula>NOT(ISERROR(SEARCH("NO SE ENCONTRO",F350)))</formula>
    </cfRule>
    <cfRule type="containsText" dxfId="3440" priority="207" operator="containsText" text="SE ENCONTRO">
      <formula>NOT(ISERROR(SEARCH("SE ENCONTRO",F350)))</formula>
    </cfRule>
    <cfRule type="containsText" dxfId="3439" priority="208" operator="containsText" text="EN BUSQUEDA">
      <formula>NOT(ISERROR(SEARCH("EN BUSQUEDA",F350)))</formula>
    </cfRule>
  </conditionalFormatting>
  <conditionalFormatting sqref="F353">
    <cfRule type="containsText" dxfId="3438" priority="201" operator="containsText" text="REMITIDO">
      <formula>NOT(ISERROR(SEARCH("REMITIDO",F353)))</formula>
    </cfRule>
    <cfRule type="containsText" dxfId="3437" priority="202" operator="containsText" text="NO SE ENCONTRO">
      <formula>NOT(ISERROR(SEARCH("NO SE ENCONTRO",F353)))</formula>
    </cfRule>
    <cfRule type="containsText" dxfId="3436" priority="203" operator="containsText" text="SE ENCONTRO">
      <formula>NOT(ISERROR(SEARCH("SE ENCONTRO",F353)))</formula>
    </cfRule>
    <cfRule type="containsText" dxfId="3435" priority="204" operator="containsText" text="EN BUSQUEDA">
      <formula>NOT(ISERROR(SEARCH("EN BUSQUEDA",F353)))</formula>
    </cfRule>
  </conditionalFormatting>
  <conditionalFormatting sqref="F351">
    <cfRule type="containsText" dxfId="3434" priority="197" operator="containsText" text="REMITIDO">
      <formula>NOT(ISERROR(SEARCH("REMITIDO",F351)))</formula>
    </cfRule>
    <cfRule type="containsText" dxfId="3433" priority="198" operator="containsText" text="NO SE ENCONTRO">
      <formula>NOT(ISERROR(SEARCH("NO SE ENCONTRO",F351)))</formula>
    </cfRule>
    <cfRule type="containsText" dxfId="3432" priority="199" operator="containsText" text="SE ENCONTRO">
      <formula>NOT(ISERROR(SEARCH("SE ENCONTRO",F351)))</formula>
    </cfRule>
    <cfRule type="containsText" dxfId="3431" priority="200" operator="containsText" text="EN BUSQUEDA">
      <formula>NOT(ISERROR(SEARCH("EN BUSQUEDA",F351)))</formula>
    </cfRule>
  </conditionalFormatting>
  <conditionalFormatting sqref="F361">
    <cfRule type="containsText" dxfId="3430" priority="193" operator="containsText" text="REMITIDO">
      <formula>NOT(ISERROR(SEARCH("REMITIDO",F361)))</formula>
    </cfRule>
    <cfRule type="containsText" dxfId="3429" priority="194" operator="containsText" text="NO SE ENCONTRO">
      <formula>NOT(ISERROR(SEARCH("NO SE ENCONTRO",F361)))</formula>
    </cfRule>
    <cfRule type="containsText" dxfId="3428" priority="195" operator="containsText" text="SE ENCONTRO">
      <formula>NOT(ISERROR(SEARCH("SE ENCONTRO",F361)))</formula>
    </cfRule>
    <cfRule type="containsText" dxfId="3427" priority="196" operator="containsText" text="EN BUSQUEDA">
      <formula>NOT(ISERROR(SEARCH("EN BUSQUEDA",F361)))</formula>
    </cfRule>
  </conditionalFormatting>
  <conditionalFormatting sqref="F359">
    <cfRule type="containsText" dxfId="3426" priority="189" operator="containsText" text="REMITIDO">
      <formula>NOT(ISERROR(SEARCH("REMITIDO",F359)))</formula>
    </cfRule>
    <cfRule type="containsText" dxfId="3425" priority="190" operator="containsText" text="NO SE ENCONTRO">
      <formula>NOT(ISERROR(SEARCH("NO SE ENCONTRO",F359)))</formula>
    </cfRule>
    <cfRule type="containsText" dxfId="3424" priority="191" operator="containsText" text="SE ENCONTRO">
      <formula>NOT(ISERROR(SEARCH("SE ENCONTRO",F359)))</formula>
    </cfRule>
    <cfRule type="containsText" dxfId="3423" priority="192" operator="containsText" text="EN BUSQUEDA">
      <formula>NOT(ISERROR(SEARCH("EN BUSQUEDA",F359)))</formula>
    </cfRule>
  </conditionalFormatting>
  <conditionalFormatting sqref="F360">
    <cfRule type="containsText" dxfId="3422" priority="185" operator="containsText" text="REMITIDO">
      <formula>NOT(ISERROR(SEARCH("REMITIDO",F360)))</formula>
    </cfRule>
    <cfRule type="containsText" dxfId="3421" priority="186" operator="containsText" text="NO SE ENCONTRO">
      <formula>NOT(ISERROR(SEARCH("NO SE ENCONTRO",F360)))</formula>
    </cfRule>
    <cfRule type="containsText" dxfId="3420" priority="187" operator="containsText" text="SE ENCONTRO">
      <formula>NOT(ISERROR(SEARCH("SE ENCONTRO",F360)))</formula>
    </cfRule>
    <cfRule type="containsText" dxfId="3419" priority="188" operator="containsText" text="EN BUSQUEDA">
      <formula>NOT(ISERROR(SEARCH("EN BUSQUEDA",F360)))</formula>
    </cfRule>
  </conditionalFormatting>
  <conditionalFormatting sqref="F364">
    <cfRule type="containsText" dxfId="3418" priority="181" operator="containsText" text="REMITIDO">
      <formula>NOT(ISERROR(SEARCH("REMITIDO",F364)))</formula>
    </cfRule>
    <cfRule type="containsText" dxfId="3417" priority="182" operator="containsText" text="NO SE ENCONTRO">
      <formula>NOT(ISERROR(SEARCH("NO SE ENCONTRO",F364)))</formula>
    </cfRule>
    <cfRule type="containsText" dxfId="3416" priority="183" operator="containsText" text="SE ENCONTRO">
      <formula>NOT(ISERROR(SEARCH("SE ENCONTRO",F364)))</formula>
    </cfRule>
    <cfRule type="containsText" dxfId="3415" priority="184" operator="containsText" text="EN BUSQUEDA">
      <formula>NOT(ISERROR(SEARCH("EN BUSQUEDA",F364)))</formula>
    </cfRule>
  </conditionalFormatting>
  <conditionalFormatting sqref="F365">
    <cfRule type="containsText" dxfId="3414" priority="177" operator="containsText" text="REMITIDO">
      <formula>NOT(ISERROR(SEARCH("REMITIDO",F365)))</formula>
    </cfRule>
    <cfRule type="containsText" dxfId="3413" priority="178" operator="containsText" text="NO SE ENCONTRO">
      <formula>NOT(ISERROR(SEARCH("NO SE ENCONTRO",F365)))</formula>
    </cfRule>
    <cfRule type="containsText" dxfId="3412" priority="179" operator="containsText" text="SE ENCONTRO">
      <formula>NOT(ISERROR(SEARCH("SE ENCONTRO",F365)))</formula>
    </cfRule>
    <cfRule type="containsText" dxfId="3411" priority="180" operator="containsText" text="EN BUSQUEDA">
      <formula>NOT(ISERROR(SEARCH("EN BUSQUEDA",F365)))</formula>
    </cfRule>
  </conditionalFormatting>
  <conditionalFormatting sqref="F366">
    <cfRule type="containsText" dxfId="3410" priority="173" operator="containsText" text="REMITIDO">
      <formula>NOT(ISERROR(SEARCH("REMITIDO",F366)))</formula>
    </cfRule>
    <cfRule type="containsText" dxfId="3409" priority="174" operator="containsText" text="NO SE ENCONTRO">
      <formula>NOT(ISERROR(SEARCH("NO SE ENCONTRO",F366)))</formula>
    </cfRule>
    <cfRule type="containsText" dxfId="3408" priority="175" operator="containsText" text="SE ENCONTRO">
      <formula>NOT(ISERROR(SEARCH("SE ENCONTRO",F366)))</formula>
    </cfRule>
    <cfRule type="containsText" dxfId="3407" priority="176" operator="containsText" text="EN BUSQUEDA">
      <formula>NOT(ISERROR(SEARCH("EN BUSQUEDA",F366)))</formula>
    </cfRule>
  </conditionalFormatting>
  <conditionalFormatting sqref="F363">
    <cfRule type="containsText" dxfId="3406" priority="169" operator="containsText" text="REMITIDO">
      <formula>NOT(ISERROR(SEARCH("REMITIDO",F363)))</formula>
    </cfRule>
    <cfRule type="containsText" dxfId="3405" priority="170" operator="containsText" text="NO SE ENCONTRO">
      <formula>NOT(ISERROR(SEARCH("NO SE ENCONTRO",F363)))</formula>
    </cfRule>
    <cfRule type="containsText" dxfId="3404" priority="171" operator="containsText" text="SE ENCONTRO">
      <formula>NOT(ISERROR(SEARCH("SE ENCONTRO",F363)))</formula>
    </cfRule>
    <cfRule type="containsText" dxfId="3403" priority="172" operator="containsText" text="EN BUSQUEDA">
      <formula>NOT(ISERROR(SEARCH("EN BUSQUEDA",F363)))</formula>
    </cfRule>
  </conditionalFormatting>
  <conditionalFormatting sqref="F367">
    <cfRule type="containsText" dxfId="3402" priority="165" operator="containsText" text="REMITIDO">
      <formula>NOT(ISERROR(SEARCH("REMITIDO",F367)))</formula>
    </cfRule>
    <cfRule type="containsText" dxfId="3401" priority="166" operator="containsText" text="NO SE ENCONTRO">
      <formula>NOT(ISERROR(SEARCH("NO SE ENCONTRO",F367)))</formula>
    </cfRule>
    <cfRule type="containsText" dxfId="3400" priority="167" operator="containsText" text="SE ENCONTRO">
      <formula>NOT(ISERROR(SEARCH("SE ENCONTRO",F367)))</formula>
    </cfRule>
    <cfRule type="containsText" dxfId="3399" priority="168" operator="containsText" text="EN BUSQUEDA">
      <formula>NOT(ISERROR(SEARCH("EN BUSQUEDA",F367)))</formula>
    </cfRule>
  </conditionalFormatting>
  <conditionalFormatting sqref="F369">
    <cfRule type="containsText" dxfId="3398" priority="161" operator="containsText" text="REMITIDO">
      <formula>NOT(ISERROR(SEARCH("REMITIDO",F369)))</formula>
    </cfRule>
    <cfRule type="containsText" dxfId="3397" priority="162" operator="containsText" text="NO SE ENCONTRO">
      <formula>NOT(ISERROR(SEARCH("NO SE ENCONTRO",F369)))</formula>
    </cfRule>
    <cfRule type="containsText" dxfId="3396" priority="163" operator="containsText" text="SE ENCONTRO">
      <formula>NOT(ISERROR(SEARCH("SE ENCONTRO",F369)))</formula>
    </cfRule>
    <cfRule type="containsText" dxfId="3395" priority="164" operator="containsText" text="EN BUSQUEDA">
      <formula>NOT(ISERROR(SEARCH("EN BUSQUEDA",F369)))</formula>
    </cfRule>
  </conditionalFormatting>
  <conditionalFormatting sqref="F370">
    <cfRule type="containsText" dxfId="3394" priority="157" operator="containsText" text="REMITIDO">
      <formula>NOT(ISERROR(SEARCH("REMITIDO",F370)))</formula>
    </cfRule>
    <cfRule type="containsText" dxfId="3393" priority="158" operator="containsText" text="NO SE ENCONTRO">
      <formula>NOT(ISERROR(SEARCH("NO SE ENCONTRO",F370)))</formula>
    </cfRule>
    <cfRule type="containsText" dxfId="3392" priority="159" operator="containsText" text="SE ENCONTRO">
      <formula>NOT(ISERROR(SEARCH("SE ENCONTRO",F370)))</formula>
    </cfRule>
    <cfRule type="containsText" dxfId="3391" priority="160" operator="containsText" text="EN BUSQUEDA">
      <formula>NOT(ISERROR(SEARCH("EN BUSQUEDA",F370)))</formula>
    </cfRule>
  </conditionalFormatting>
  <conditionalFormatting sqref="F368">
    <cfRule type="containsText" dxfId="3390" priority="153" operator="containsText" text="REMITIDO">
      <formula>NOT(ISERROR(SEARCH("REMITIDO",F368)))</formula>
    </cfRule>
    <cfRule type="containsText" dxfId="3389" priority="154" operator="containsText" text="NO SE ENCONTRO">
      <formula>NOT(ISERROR(SEARCH("NO SE ENCONTRO",F368)))</formula>
    </cfRule>
    <cfRule type="containsText" dxfId="3388" priority="155" operator="containsText" text="SE ENCONTRO">
      <formula>NOT(ISERROR(SEARCH("SE ENCONTRO",F368)))</formula>
    </cfRule>
    <cfRule type="containsText" dxfId="3387" priority="156" operator="containsText" text="EN BUSQUEDA">
      <formula>NOT(ISERROR(SEARCH("EN BUSQUEDA",F368)))</formula>
    </cfRule>
  </conditionalFormatting>
  <conditionalFormatting sqref="F373">
    <cfRule type="containsText" dxfId="3386" priority="149" operator="containsText" text="REMITIDO">
      <formula>NOT(ISERROR(SEARCH("REMITIDO",F373)))</formula>
    </cfRule>
    <cfRule type="containsText" dxfId="3385" priority="150" operator="containsText" text="NO SE ENCONTRO">
      <formula>NOT(ISERROR(SEARCH("NO SE ENCONTRO",F373)))</formula>
    </cfRule>
    <cfRule type="containsText" dxfId="3384" priority="151" operator="containsText" text="SE ENCONTRO">
      <formula>NOT(ISERROR(SEARCH("SE ENCONTRO",F373)))</formula>
    </cfRule>
    <cfRule type="containsText" dxfId="3383" priority="152" operator="containsText" text="EN BUSQUEDA">
      <formula>NOT(ISERROR(SEARCH("EN BUSQUEDA",F373)))</formula>
    </cfRule>
  </conditionalFormatting>
  <conditionalFormatting sqref="F371">
    <cfRule type="containsText" dxfId="3382" priority="145" operator="containsText" text="REMITIDO">
      <formula>NOT(ISERROR(SEARCH("REMITIDO",F371)))</formula>
    </cfRule>
    <cfRule type="containsText" dxfId="3381" priority="146" operator="containsText" text="NO SE ENCONTRO">
      <formula>NOT(ISERROR(SEARCH("NO SE ENCONTRO",F371)))</formula>
    </cfRule>
    <cfRule type="containsText" dxfId="3380" priority="147" operator="containsText" text="SE ENCONTRO">
      <formula>NOT(ISERROR(SEARCH("SE ENCONTRO",F371)))</formula>
    </cfRule>
    <cfRule type="containsText" dxfId="3379" priority="148" operator="containsText" text="EN BUSQUEDA">
      <formula>NOT(ISERROR(SEARCH("EN BUSQUEDA",F371)))</formula>
    </cfRule>
  </conditionalFormatting>
  <conditionalFormatting sqref="F372">
    <cfRule type="containsText" dxfId="3378" priority="141" operator="containsText" text="REMITIDO">
      <formula>NOT(ISERROR(SEARCH("REMITIDO",F372)))</formula>
    </cfRule>
    <cfRule type="containsText" dxfId="3377" priority="142" operator="containsText" text="NO SE ENCONTRO">
      <formula>NOT(ISERROR(SEARCH("NO SE ENCONTRO",F372)))</formula>
    </cfRule>
    <cfRule type="containsText" dxfId="3376" priority="143" operator="containsText" text="SE ENCONTRO">
      <formula>NOT(ISERROR(SEARCH("SE ENCONTRO",F372)))</formula>
    </cfRule>
    <cfRule type="containsText" dxfId="3375" priority="144" operator="containsText" text="EN BUSQUEDA">
      <formula>NOT(ISERROR(SEARCH("EN BUSQUEDA",F372)))</formula>
    </cfRule>
  </conditionalFormatting>
  <conditionalFormatting sqref="F374">
    <cfRule type="containsText" dxfId="3374" priority="137" operator="containsText" text="REMITIDO">
      <formula>NOT(ISERROR(SEARCH("REMITIDO",F374)))</formula>
    </cfRule>
    <cfRule type="containsText" dxfId="3373" priority="138" operator="containsText" text="NO SE ENCONTRO">
      <formula>NOT(ISERROR(SEARCH("NO SE ENCONTRO",F374)))</formula>
    </cfRule>
    <cfRule type="containsText" dxfId="3372" priority="139" operator="containsText" text="SE ENCONTRO">
      <formula>NOT(ISERROR(SEARCH("SE ENCONTRO",F374)))</formula>
    </cfRule>
    <cfRule type="containsText" dxfId="3371" priority="140" operator="containsText" text="EN BUSQUEDA">
      <formula>NOT(ISERROR(SEARCH("EN BUSQUEDA",F374)))</formula>
    </cfRule>
  </conditionalFormatting>
  <conditionalFormatting sqref="F377">
    <cfRule type="containsText" dxfId="3370" priority="133" operator="containsText" text="REMITIDO">
      <formula>NOT(ISERROR(SEARCH("REMITIDO",F377)))</formula>
    </cfRule>
    <cfRule type="containsText" dxfId="3369" priority="134" operator="containsText" text="NO SE ENCONTRO">
      <formula>NOT(ISERROR(SEARCH("NO SE ENCONTRO",F377)))</formula>
    </cfRule>
    <cfRule type="containsText" dxfId="3368" priority="135" operator="containsText" text="SE ENCONTRO">
      <formula>NOT(ISERROR(SEARCH("SE ENCONTRO",F377)))</formula>
    </cfRule>
    <cfRule type="containsText" dxfId="3367" priority="136" operator="containsText" text="EN BUSQUEDA">
      <formula>NOT(ISERROR(SEARCH("EN BUSQUEDA",F377)))</formula>
    </cfRule>
  </conditionalFormatting>
  <conditionalFormatting sqref="F378">
    <cfRule type="containsText" dxfId="3366" priority="129" operator="containsText" text="REMITIDO">
      <formula>NOT(ISERROR(SEARCH("REMITIDO",F378)))</formula>
    </cfRule>
    <cfRule type="containsText" dxfId="3365" priority="130" operator="containsText" text="NO SE ENCONTRO">
      <formula>NOT(ISERROR(SEARCH("NO SE ENCONTRO",F378)))</formula>
    </cfRule>
    <cfRule type="containsText" dxfId="3364" priority="131" operator="containsText" text="SE ENCONTRO">
      <formula>NOT(ISERROR(SEARCH("SE ENCONTRO",F378)))</formula>
    </cfRule>
    <cfRule type="containsText" dxfId="3363" priority="132" operator="containsText" text="EN BUSQUEDA">
      <formula>NOT(ISERROR(SEARCH("EN BUSQUEDA",F378)))</formula>
    </cfRule>
  </conditionalFormatting>
  <conditionalFormatting sqref="F379">
    <cfRule type="containsText" dxfId="3362" priority="125" operator="containsText" text="REMITIDO">
      <formula>NOT(ISERROR(SEARCH("REMITIDO",F379)))</formula>
    </cfRule>
    <cfRule type="containsText" dxfId="3361" priority="126" operator="containsText" text="NO SE ENCONTRO">
      <formula>NOT(ISERROR(SEARCH("NO SE ENCONTRO",F379)))</formula>
    </cfRule>
    <cfRule type="containsText" dxfId="3360" priority="127" operator="containsText" text="SE ENCONTRO">
      <formula>NOT(ISERROR(SEARCH("SE ENCONTRO",F379)))</formula>
    </cfRule>
    <cfRule type="containsText" dxfId="3359" priority="128" operator="containsText" text="EN BUSQUEDA">
      <formula>NOT(ISERROR(SEARCH("EN BUSQUEDA",F379)))</formula>
    </cfRule>
  </conditionalFormatting>
  <conditionalFormatting sqref="F380">
    <cfRule type="containsText" dxfId="3358" priority="121" operator="containsText" text="REMITIDO">
      <formula>NOT(ISERROR(SEARCH("REMITIDO",F380)))</formula>
    </cfRule>
    <cfRule type="containsText" dxfId="3357" priority="122" operator="containsText" text="NO SE ENCONTRO">
      <formula>NOT(ISERROR(SEARCH("NO SE ENCONTRO",F380)))</formula>
    </cfRule>
    <cfRule type="containsText" dxfId="3356" priority="123" operator="containsText" text="SE ENCONTRO">
      <formula>NOT(ISERROR(SEARCH("SE ENCONTRO",F380)))</formula>
    </cfRule>
    <cfRule type="containsText" dxfId="3355" priority="124" operator="containsText" text="EN BUSQUEDA">
      <formula>NOT(ISERROR(SEARCH("EN BUSQUEDA",F380)))</formula>
    </cfRule>
  </conditionalFormatting>
  <conditionalFormatting sqref="F381">
    <cfRule type="containsText" dxfId="3354" priority="117" operator="containsText" text="REMITIDO">
      <formula>NOT(ISERROR(SEARCH("REMITIDO",F381)))</formula>
    </cfRule>
    <cfRule type="containsText" dxfId="3353" priority="118" operator="containsText" text="NO SE ENCONTRO">
      <formula>NOT(ISERROR(SEARCH("NO SE ENCONTRO",F381)))</formula>
    </cfRule>
    <cfRule type="containsText" dxfId="3352" priority="119" operator="containsText" text="SE ENCONTRO">
      <formula>NOT(ISERROR(SEARCH("SE ENCONTRO",F381)))</formula>
    </cfRule>
    <cfRule type="containsText" dxfId="3351" priority="120" operator="containsText" text="EN BUSQUEDA">
      <formula>NOT(ISERROR(SEARCH("EN BUSQUEDA",F381)))</formula>
    </cfRule>
  </conditionalFormatting>
  <conditionalFormatting sqref="F382">
    <cfRule type="containsText" dxfId="3350" priority="113" operator="containsText" text="REMITIDO">
      <formula>NOT(ISERROR(SEARCH("REMITIDO",F382)))</formula>
    </cfRule>
    <cfRule type="containsText" dxfId="3349" priority="114" operator="containsText" text="NO SE ENCONTRO">
      <formula>NOT(ISERROR(SEARCH("NO SE ENCONTRO",F382)))</formula>
    </cfRule>
    <cfRule type="containsText" dxfId="3348" priority="115" operator="containsText" text="SE ENCONTRO">
      <formula>NOT(ISERROR(SEARCH("SE ENCONTRO",F382)))</formula>
    </cfRule>
    <cfRule type="containsText" dxfId="3347" priority="116" operator="containsText" text="EN BUSQUEDA">
      <formula>NOT(ISERROR(SEARCH("EN BUSQUEDA",F382)))</formula>
    </cfRule>
  </conditionalFormatting>
  <conditionalFormatting sqref="F383">
    <cfRule type="containsText" dxfId="3346" priority="109" operator="containsText" text="REMITIDO">
      <formula>NOT(ISERROR(SEARCH("REMITIDO",F383)))</formula>
    </cfRule>
    <cfRule type="containsText" dxfId="3345" priority="110" operator="containsText" text="NO SE ENCONTRO">
      <formula>NOT(ISERROR(SEARCH("NO SE ENCONTRO",F383)))</formula>
    </cfRule>
    <cfRule type="containsText" dxfId="3344" priority="111" operator="containsText" text="SE ENCONTRO">
      <formula>NOT(ISERROR(SEARCH("SE ENCONTRO",F383)))</formula>
    </cfRule>
    <cfRule type="containsText" dxfId="3343" priority="112" operator="containsText" text="EN BUSQUEDA">
      <formula>NOT(ISERROR(SEARCH("EN BUSQUEDA",F383)))</formula>
    </cfRule>
  </conditionalFormatting>
  <conditionalFormatting sqref="F384">
    <cfRule type="containsText" dxfId="3342" priority="105" operator="containsText" text="REMITIDO">
      <formula>NOT(ISERROR(SEARCH("REMITIDO",F384)))</formula>
    </cfRule>
    <cfRule type="containsText" dxfId="3341" priority="106" operator="containsText" text="NO SE ENCONTRO">
      <formula>NOT(ISERROR(SEARCH("NO SE ENCONTRO",F384)))</formula>
    </cfRule>
    <cfRule type="containsText" dxfId="3340" priority="107" operator="containsText" text="SE ENCONTRO">
      <formula>NOT(ISERROR(SEARCH("SE ENCONTRO",F384)))</formula>
    </cfRule>
    <cfRule type="containsText" dxfId="3339" priority="108" operator="containsText" text="EN BUSQUEDA">
      <formula>NOT(ISERROR(SEARCH("EN BUSQUEDA",F384)))</formula>
    </cfRule>
  </conditionalFormatting>
  <conditionalFormatting sqref="F386:F387">
    <cfRule type="containsText" dxfId="3338" priority="101" operator="containsText" text="REMITIDO">
      <formula>NOT(ISERROR(SEARCH("REMITIDO",F386)))</formula>
    </cfRule>
    <cfRule type="containsText" dxfId="3337" priority="102" operator="containsText" text="NO SE ENCONTRO">
      <formula>NOT(ISERROR(SEARCH("NO SE ENCONTRO",F386)))</formula>
    </cfRule>
    <cfRule type="containsText" dxfId="3336" priority="103" operator="containsText" text="SE ENCONTRO">
      <formula>NOT(ISERROR(SEARCH("SE ENCONTRO",F386)))</formula>
    </cfRule>
    <cfRule type="containsText" dxfId="3335" priority="104" operator="containsText" text="EN BUSQUEDA">
      <formula>NOT(ISERROR(SEARCH("EN BUSQUEDA",F386)))</formula>
    </cfRule>
  </conditionalFormatting>
  <conditionalFormatting sqref="F389">
    <cfRule type="containsText" dxfId="3334" priority="97" operator="containsText" text="REMITIDO">
      <formula>NOT(ISERROR(SEARCH("REMITIDO",F389)))</formula>
    </cfRule>
    <cfRule type="containsText" dxfId="3333" priority="98" operator="containsText" text="NO SE ENCONTRO">
      <formula>NOT(ISERROR(SEARCH("NO SE ENCONTRO",F389)))</formula>
    </cfRule>
    <cfRule type="containsText" dxfId="3332" priority="99" operator="containsText" text="SE ENCONTRO">
      <formula>NOT(ISERROR(SEARCH("SE ENCONTRO",F389)))</formula>
    </cfRule>
    <cfRule type="containsText" dxfId="3331" priority="100" operator="containsText" text="EN BUSQUEDA">
      <formula>NOT(ISERROR(SEARCH("EN BUSQUEDA",F389)))</formula>
    </cfRule>
  </conditionalFormatting>
  <conditionalFormatting sqref="F390">
    <cfRule type="containsText" dxfId="3330" priority="93" operator="containsText" text="REMITIDO">
      <formula>NOT(ISERROR(SEARCH("REMITIDO",F390)))</formula>
    </cfRule>
    <cfRule type="containsText" dxfId="3329" priority="94" operator="containsText" text="NO SE ENCONTRO">
      <formula>NOT(ISERROR(SEARCH("NO SE ENCONTRO",F390)))</formula>
    </cfRule>
    <cfRule type="containsText" dxfId="3328" priority="95" operator="containsText" text="SE ENCONTRO">
      <formula>NOT(ISERROR(SEARCH("SE ENCONTRO",F390)))</formula>
    </cfRule>
    <cfRule type="containsText" dxfId="3327" priority="96" operator="containsText" text="EN BUSQUEDA">
      <formula>NOT(ISERROR(SEARCH("EN BUSQUEDA",F390)))</formula>
    </cfRule>
  </conditionalFormatting>
  <conditionalFormatting sqref="F388">
    <cfRule type="containsText" dxfId="3326" priority="89" operator="containsText" text="REMITIDO">
      <formula>NOT(ISERROR(SEARCH("REMITIDO",F388)))</formula>
    </cfRule>
    <cfRule type="containsText" dxfId="3325" priority="90" operator="containsText" text="NO SE ENCONTRO">
      <formula>NOT(ISERROR(SEARCH("NO SE ENCONTRO",F388)))</formula>
    </cfRule>
    <cfRule type="containsText" dxfId="3324" priority="91" operator="containsText" text="SE ENCONTRO">
      <formula>NOT(ISERROR(SEARCH("SE ENCONTRO",F388)))</formula>
    </cfRule>
    <cfRule type="containsText" dxfId="3323" priority="92" operator="containsText" text="EN BUSQUEDA">
      <formula>NOT(ISERROR(SEARCH("EN BUSQUEDA",F388)))</formula>
    </cfRule>
  </conditionalFormatting>
  <conditionalFormatting sqref="F391">
    <cfRule type="containsText" dxfId="3322" priority="85" operator="containsText" text="REMITIDO">
      <formula>NOT(ISERROR(SEARCH("REMITIDO",F391)))</formula>
    </cfRule>
    <cfRule type="containsText" dxfId="3321" priority="86" operator="containsText" text="NO SE ENCONTRO">
      <formula>NOT(ISERROR(SEARCH("NO SE ENCONTRO",F391)))</formula>
    </cfRule>
    <cfRule type="containsText" dxfId="3320" priority="87" operator="containsText" text="SE ENCONTRO">
      <formula>NOT(ISERROR(SEARCH("SE ENCONTRO",F391)))</formula>
    </cfRule>
    <cfRule type="containsText" dxfId="3319" priority="88" operator="containsText" text="EN BUSQUEDA">
      <formula>NOT(ISERROR(SEARCH("EN BUSQUEDA",F391)))</formula>
    </cfRule>
  </conditionalFormatting>
  <conditionalFormatting sqref="F393">
    <cfRule type="containsText" dxfId="3318" priority="81" operator="containsText" text="REMITIDO">
      <formula>NOT(ISERROR(SEARCH("REMITIDO",F393)))</formula>
    </cfRule>
    <cfRule type="containsText" dxfId="3317" priority="82" operator="containsText" text="NO SE ENCONTRO">
      <formula>NOT(ISERROR(SEARCH("NO SE ENCONTRO",F393)))</formula>
    </cfRule>
    <cfRule type="containsText" dxfId="3316" priority="83" operator="containsText" text="SE ENCONTRO">
      <formula>NOT(ISERROR(SEARCH("SE ENCONTRO",F393)))</formula>
    </cfRule>
    <cfRule type="containsText" dxfId="3315" priority="84" operator="containsText" text="EN BUSQUEDA">
      <formula>NOT(ISERROR(SEARCH("EN BUSQUEDA",F393)))</formula>
    </cfRule>
  </conditionalFormatting>
  <conditionalFormatting sqref="F399">
    <cfRule type="containsText" dxfId="3314" priority="77" operator="containsText" text="REMITIDO">
      <formula>NOT(ISERROR(SEARCH("REMITIDO",F399)))</formula>
    </cfRule>
    <cfRule type="containsText" dxfId="3313" priority="78" operator="containsText" text="NO SE ENCONTRO">
      <formula>NOT(ISERROR(SEARCH("NO SE ENCONTRO",F399)))</formula>
    </cfRule>
    <cfRule type="containsText" dxfId="3312" priority="79" operator="containsText" text="SE ENCONTRO">
      <formula>NOT(ISERROR(SEARCH("SE ENCONTRO",F399)))</formula>
    </cfRule>
    <cfRule type="containsText" dxfId="3311" priority="80" operator="containsText" text="EN BUSQUEDA">
      <formula>NOT(ISERROR(SEARCH("EN BUSQUEDA",F399)))</formula>
    </cfRule>
  </conditionalFormatting>
  <conditionalFormatting sqref="F403">
    <cfRule type="containsText" dxfId="3310" priority="73" operator="containsText" text="REMITIDO">
      <formula>NOT(ISERROR(SEARCH("REMITIDO",F403)))</formula>
    </cfRule>
    <cfRule type="containsText" dxfId="3309" priority="74" operator="containsText" text="NO SE ENCONTRO">
      <formula>NOT(ISERROR(SEARCH("NO SE ENCONTRO",F403)))</formula>
    </cfRule>
    <cfRule type="containsText" dxfId="3308" priority="75" operator="containsText" text="SE ENCONTRO">
      <formula>NOT(ISERROR(SEARCH("SE ENCONTRO",F403)))</formula>
    </cfRule>
    <cfRule type="containsText" dxfId="3307" priority="76" operator="containsText" text="EN BUSQUEDA">
      <formula>NOT(ISERROR(SEARCH("EN BUSQUEDA",F403)))</formula>
    </cfRule>
  </conditionalFormatting>
  <conditionalFormatting sqref="F404">
    <cfRule type="containsText" dxfId="3306" priority="69" operator="containsText" text="REMITIDO">
      <formula>NOT(ISERROR(SEARCH("REMITIDO",F404)))</formula>
    </cfRule>
    <cfRule type="containsText" dxfId="3305" priority="70" operator="containsText" text="NO SE ENCONTRO">
      <formula>NOT(ISERROR(SEARCH("NO SE ENCONTRO",F404)))</formula>
    </cfRule>
    <cfRule type="containsText" dxfId="3304" priority="71" operator="containsText" text="SE ENCONTRO">
      <formula>NOT(ISERROR(SEARCH("SE ENCONTRO",F404)))</formula>
    </cfRule>
    <cfRule type="containsText" dxfId="3303" priority="72" operator="containsText" text="EN BUSQUEDA">
      <formula>NOT(ISERROR(SEARCH("EN BUSQUEDA",F404)))</formula>
    </cfRule>
  </conditionalFormatting>
  <conditionalFormatting sqref="F405">
    <cfRule type="containsText" dxfId="3302" priority="65" operator="containsText" text="REMITIDO">
      <formula>NOT(ISERROR(SEARCH("REMITIDO",F405)))</formula>
    </cfRule>
    <cfRule type="containsText" dxfId="3301" priority="66" operator="containsText" text="NO SE ENCONTRO">
      <formula>NOT(ISERROR(SEARCH("NO SE ENCONTRO",F405)))</formula>
    </cfRule>
    <cfRule type="containsText" dxfId="3300" priority="67" operator="containsText" text="SE ENCONTRO">
      <formula>NOT(ISERROR(SEARCH("SE ENCONTRO",F405)))</formula>
    </cfRule>
    <cfRule type="containsText" dxfId="3299" priority="68" operator="containsText" text="EN BUSQUEDA">
      <formula>NOT(ISERROR(SEARCH("EN BUSQUEDA",F405)))</formula>
    </cfRule>
  </conditionalFormatting>
  <conditionalFormatting sqref="F406">
    <cfRule type="containsText" dxfId="3298" priority="61" operator="containsText" text="REMITIDO">
      <formula>NOT(ISERROR(SEARCH("REMITIDO",F406)))</formula>
    </cfRule>
    <cfRule type="containsText" dxfId="3297" priority="62" operator="containsText" text="NO SE ENCONTRO">
      <formula>NOT(ISERROR(SEARCH("NO SE ENCONTRO",F406)))</formula>
    </cfRule>
    <cfRule type="containsText" dxfId="3296" priority="63" operator="containsText" text="SE ENCONTRO">
      <formula>NOT(ISERROR(SEARCH("SE ENCONTRO",F406)))</formula>
    </cfRule>
    <cfRule type="containsText" dxfId="3295" priority="64" operator="containsText" text="EN BUSQUEDA">
      <formula>NOT(ISERROR(SEARCH("EN BUSQUEDA",F406)))</formula>
    </cfRule>
  </conditionalFormatting>
  <conditionalFormatting sqref="F408">
    <cfRule type="containsText" dxfId="3294" priority="57" operator="containsText" text="REMITIDO">
      <formula>NOT(ISERROR(SEARCH("REMITIDO",F408)))</formula>
    </cfRule>
    <cfRule type="containsText" dxfId="3293" priority="58" operator="containsText" text="NO SE ENCONTRO">
      <formula>NOT(ISERROR(SEARCH("NO SE ENCONTRO",F408)))</formula>
    </cfRule>
    <cfRule type="containsText" dxfId="3292" priority="59" operator="containsText" text="SE ENCONTRO">
      <formula>NOT(ISERROR(SEARCH("SE ENCONTRO",F408)))</formula>
    </cfRule>
    <cfRule type="containsText" dxfId="3291" priority="60" operator="containsText" text="EN BUSQUEDA">
      <formula>NOT(ISERROR(SEARCH("EN BUSQUEDA",F408)))</formula>
    </cfRule>
  </conditionalFormatting>
  <conditionalFormatting sqref="F409">
    <cfRule type="containsText" dxfId="3290" priority="53" operator="containsText" text="REMITIDO">
      <formula>NOT(ISERROR(SEARCH("REMITIDO",F409)))</formula>
    </cfRule>
    <cfRule type="containsText" dxfId="3289" priority="54" operator="containsText" text="NO SE ENCONTRO">
      <formula>NOT(ISERROR(SEARCH("NO SE ENCONTRO",F409)))</formula>
    </cfRule>
    <cfRule type="containsText" dxfId="3288" priority="55" operator="containsText" text="SE ENCONTRO">
      <formula>NOT(ISERROR(SEARCH("SE ENCONTRO",F409)))</formula>
    </cfRule>
    <cfRule type="containsText" dxfId="3287" priority="56" operator="containsText" text="EN BUSQUEDA">
      <formula>NOT(ISERROR(SEARCH("EN BUSQUEDA",F409)))</formula>
    </cfRule>
  </conditionalFormatting>
  <conditionalFormatting sqref="F410">
    <cfRule type="containsText" dxfId="3286" priority="49" operator="containsText" text="REMITIDO">
      <formula>NOT(ISERROR(SEARCH("REMITIDO",F410)))</formula>
    </cfRule>
    <cfRule type="containsText" dxfId="3285" priority="50" operator="containsText" text="NO SE ENCONTRO">
      <formula>NOT(ISERROR(SEARCH("NO SE ENCONTRO",F410)))</formula>
    </cfRule>
    <cfRule type="containsText" dxfId="3284" priority="51" operator="containsText" text="SE ENCONTRO">
      <formula>NOT(ISERROR(SEARCH("SE ENCONTRO",F410)))</formula>
    </cfRule>
    <cfRule type="containsText" dxfId="3283" priority="52" operator="containsText" text="EN BUSQUEDA">
      <formula>NOT(ISERROR(SEARCH("EN BUSQUEDA",F410)))</formula>
    </cfRule>
  </conditionalFormatting>
  <conditionalFormatting sqref="F411">
    <cfRule type="containsText" dxfId="3282" priority="45" operator="containsText" text="REMITIDO">
      <formula>NOT(ISERROR(SEARCH("REMITIDO",F411)))</formula>
    </cfRule>
    <cfRule type="containsText" dxfId="3281" priority="46" operator="containsText" text="NO SE ENCONTRO">
      <formula>NOT(ISERROR(SEARCH("NO SE ENCONTRO",F411)))</formula>
    </cfRule>
    <cfRule type="containsText" dxfId="3280" priority="47" operator="containsText" text="SE ENCONTRO">
      <formula>NOT(ISERROR(SEARCH("SE ENCONTRO",F411)))</formula>
    </cfRule>
    <cfRule type="containsText" dxfId="3279" priority="48" operator="containsText" text="EN BUSQUEDA">
      <formula>NOT(ISERROR(SEARCH("EN BUSQUEDA",F411)))</formula>
    </cfRule>
  </conditionalFormatting>
  <conditionalFormatting sqref="F413">
    <cfRule type="containsText" dxfId="3278" priority="41" operator="containsText" text="REMITIDO">
      <formula>NOT(ISERROR(SEARCH("REMITIDO",F413)))</formula>
    </cfRule>
    <cfRule type="containsText" dxfId="3277" priority="42" operator="containsText" text="NO SE ENCONTRO">
      <formula>NOT(ISERROR(SEARCH("NO SE ENCONTRO",F413)))</formula>
    </cfRule>
    <cfRule type="containsText" dxfId="3276" priority="43" operator="containsText" text="SE ENCONTRO">
      <formula>NOT(ISERROR(SEARCH("SE ENCONTRO",F413)))</formula>
    </cfRule>
    <cfRule type="containsText" dxfId="3275" priority="44" operator="containsText" text="EN BUSQUEDA">
      <formula>NOT(ISERROR(SEARCH("EN BUSQUEDA",F413)))</formula>
    </cfRule>
  </conditionalFormatting>
  <conditionalFormatting sqref="F414">
    <cfRule type="containsText" dxfId="3274" priority="37" operator="containsText" text="REMITIDO">
      <formula>NOT(ISERROR(SEARCH("REMITIDO",F414)))</formula>
    </cfRule>
    <cfRule type="containsText" dxfId="3273" priority="38" operator="containsText" text="NO SE ENCONTRO">
      <formula>NOT(ISERROR(SEARCH("NO SE ENCONTRO",F414)))</formula>
    </cfRule>
    <cfRule type="containsText" dxfId="3272" priority="39" operator="containsText" text="SE ENCONTRO">
      <formula>NOT(ISERROR(SEARCH("SE ENCONTRO",F414)))</formula>
    </cfRule>
    <cfRule type="containsText" dxfId="3271" priority="40" operator="containsText" text="EN BUSQUEDA">
      <formula>NOT(ISERROR(SEARCH("EN BUSQUEDA",F414)))</formula>
    </cfRule>
  </conditionalFormatting>
  <conditionalFormatting sqref="F415">
    <cfRule type="containsText" dxfId="3270" priority="33" operator="containsText" text="REMITIDO">
      <formula>NOT(ISERROR(SEARCH("REMITIDO",F415)))</formula>
    </cfRule>
    <cfRule type="containsText" dxfId="3269" priority="34" operator="containsText" text="NO SE ENCONTRO">
      <formula>NOT(ISERROR(SEARCH("NO SE ENCONTRO",F415)))</formula>
    </cfRule>
    <cfRule type="containsText" dxfId="3268" priority="35" operator="containsText" text="SE ENCONTRO">
      <formula>NOT(ISERROR(SEARCH("SE ENCONTRO",F415)))</formula>
    </cfRule>
    <cfRule type="containsText" dxfId="3267" priority="36" operator="containsText" text="EN BUSQUEDA">
      <formula>NOT(ISERROR(SEARCH("EN BUSQUEDA",F415)))</formula>
    </cfRule>
  </conditionalFormatting>
  <conditionalFormatting sqref="F416">
    <cfRule type="containsText" dxfId="3266" priority="29" operator="containsText" text="REMITIDO">
      <formula>NOT(ISERROR(SEARCH("REMITIDO",F416)))</formula>
    </cfRule>
    <cfRule type="containsText" dxfId="3265" priority="30" operator="containsText" text="NO SE ENCONTRO">
      <formula>NOT(ISERROR(SEARCH("NO SE ENCONTRO",F416)))</formula>
    </cfRule>
    <cfRule type="containsText" dxfId="3264" priority="31" operator="containsText" text="SE ENCONTRO">
      <formula>NOT(ISERROR(SEARCH("SE ENCONTRO",F416)))</formula>
    </cfRule>
    <cfRule type="containsText" dxfId="3263" priority="32" operator="containsText" text="EN BUSQUEDA">
      <formula>NOT(ISERROR(SEARCH("EN BUSQUEDA",F416)))</formula>
    </cfRule>
  </conditionalFormatting>
  <conditionalFormatting sqref="F417">
    <cfRule type="containsText" dxfId="3262" priority="25" operator="containsText" text="REMITIDO">
      <formula>NOT(ISERROR(SEARCH("REMITIDO",F417)))</formula>
    </cfRule>
    <cfRule type="containsText" dxfId="3261" priority="26" operator="containsText" text="NO SE ENCONTRO">
      <formula>NOT(ISERROR(SEARCH("NO SE ENCONTRO",F417)))</formula>
    </cfRule>
    <cfRule type="containsText" dxfId="3260" priority="27" operator="containsText" text="SE ENCONTRO">
      <formula>NOT(ISERROR(SEARCH("SE ENCONTRO",F417)))</formula>
    </cfRule>
    <cfRule type="containsText" dxfId="3259" priority="28" operator="containsText" text="EN BUSQUEDA">
      <formula>NOT(ISERROR(SEARCH("EN BUSQUEDA",F417)))</formula>
    </cfRule>
  </conditionalFormatting>
  <conditionalFormatting sqref="F418">
    <cfRule type="containsText" dxfId="3258" priority="21" operator="containsText" text="REMITIDO">
      <formula>NOT(ISERROR(SEARCH("REMITIDO",F418)))</formula>
    </cfRule>
    <cfRule type="containsText" dxfId="3257" priority="22" operator="containsText" text="NO SE ENCONTRO">
      <formula>NOT(ISERROR(SEARCH("NO SE ENCONTRO",F418)))</formula>
    </cfRule>
    <cfRule type="containsText" dxfId="3256" priority="23" operator="containsText" text="SE ENCONTRO">
      <formula>NOT(ISERROR(SEARCH("SE ENCONTRO",F418)))</formula>
    </cfRule>
    <cfRule type="containsText" dxfId="3255" priority="24" operator="containsText" text="EN BUSQUEDA">
      <formula>NOT(ISERROR(SEARCH("EN BUSQUEDA",F418)))</formula>
    </cfRule>
  </conditionalFormatting>
  <conditionalFormatting sqref="F422">
    <cfRule type="containsText" dxfId="3254" priority="17" operator="containsText" text="REMITIDO">
      <formula>NOT(ISERROR(SEARCH("REMITIDO",F422)))</formula>
    </cfRule>
    <cfRule type="containsText" dxfId="3253" priority="18" operator="containsText" text="NO SE ENCONTRO">
      <formula>NOT(ISERROR(SEARCH("NO SE ENCONTRO",F422)))</formula>
    </cfRule>
    <cfRule type="containsText" dxfId="3252" priority="19" operator="containsText" text="SE ENCONTRO">
      <formula>NOT(ISERROR(SEARCH("SE ENCONTRO",F422)))</formula>
    </cfRule>
    <cfRule type="containsText" dxfId="3251" priority="20" operator="containsText" text="EN BUSQUEDA">
      <formula>NOT(ISERROR(SEARCH("EN BUSQUEDA",F422)))</formula>
    </cfRule>
  </conditionalFormatting>
  <conditionalFormatting sqref="F423">
    <cfRule type="containsText" dxfId="3250" priority="13" operator="containsText" text="REMITIDO">
      <formula>NOT(ISERROR(SEARCH("REMITIDO",F423)))</formula>
    </cfRule>
    <cfRule type="containsText" dxfId="3249" priority="14" operator="containsText" text="NO SE ENCONTRO">
      <formula>NOT(ISERROR(SEARCH("NO SE ENCONTRO",F423)))</formula>
    </cfRule>
    <cfRule type="containsText" dxfId="3248" priority="15" operator="containsText" text="SE ENCONTRO">
      <formula>NOT(ISERROR(SEARCH("SE ENCONTRO",F423)))</formula>
    </cfRule>
    <cfRule type="containsText" dxfId="3247" priority="16" operator="containsText" text="EN BUSQUEDA">
      <formula>NOT(ISERROR(SEARCH("EN BUSQUEDA",F423)))</formula>
    </cfRule>
  </conditionalFormatting>
  <conditionalFormatting sqref="F424">
    <cfRule type="containsText" dxfId="3246" priority="9" operator="containsText" text="REMITIDO">
      <formula>NOT(ISERROR(SEARCH("REMITIDO",F424)))</formula>
    </cfRule>
    <cfRule type="containsText" dxfId="3245" priority="10" operator="containsText" text="NO SE ENCONTRO">
      <formula>NOT(ISERROR(SEARCH("NO SE ENCONTRO",F424)))</formula>
    </cfRule>
    <cfRule type="containsText" dxfId="3244" priority="11" operator="containsText" text="SE ENCONTRO">
      <formula>NOT(ISERROR(SEARCH("SE ENCONTRO",F424)))</formula>
    </cfRule>
    <cfRule type="containsText" dxfId="3243" priority="12" operator="containsText" text="EN BUSQUEDA">
      <formula>NOT(ISERROR(SEARCH("EN BUSQUEDA",F424)))</formula>
    </cfRule>
  </conditionalFormatting>
  <conditionalFormatting sqref="F425">
    <cfRule type="containsText" dxfId="3242" priority="5" operator="containsText" text="REMITIDO">
      <formula>NOT(ISERROR(SEARCH("REMITIDO",F425)))</formula>
    </cfRule>
    <cfRule type="containsText" dxfId="3241" priority="6" operator="containsText" text="NO SE ENCONTRO">
      <formula>NOT(ISERROR(SEARCH("NO SE ENCONTRO",F425)))</formula>
    </cfRule>
    <cfRule type="containsText" dxfId="3240" priority="7" operator="containsText" text="SE ENCONTRO">
      <formula>NOT(ISERROR(SEARCH("SE ENCONTRO",F425)))</formula>
    </cfRule>
    <cfRule type="containsText" dxfId="3239" priority="8" operator="containsText" text="EN BUSQUEDA">
      <formula>NOT(ISERROR(SEARCH("EN BUSQUEDA",F425)))</formula>
    </cfRule>
  </conditionalFormatting>
  <conditionalFormatting sqref="F419">
    <cfRule type="containsText" dxfId="3238" priority="1" operator="containsText" text="REMITIDO">
      <formula>NOT(ISERROR(SEARCH("REMITIDO",F419)))</formula>
    </cfRule>
    <cfRule type="containsText" dxfId="3237" priority="2" operator="containsText" text="NO SE ENCONTRO">
      <formula>NOT(ISERROR(SEARCH("NO SE ENCONTRO",F419)))</formula>
    </cfRule>
    <cfRule type="containsText" dxfId="3236" priority="3" operator="containsText" text="SE ENCONTRO">
      <formula>NOT(ISERROR(SEARCH("SE ENCONTRO",F419)))</formula>
    </cfRule>
    <cfRule type="containsText" dxfId="3235" priority="4" operator="containsText" text="EN BUSQUEDA">
      <formula>NOT(ISERROR(SEARCH("EN BUSQUEDA",F419)))</formula>
    </cfRule>
  </conditionalFormatting>
  <pageMargins left="0.25" right="0.25" top="0.75" bottom="0.75" header="0.3" footer="0.3"/>
  <pageSetup scale="43" fitToHeight="0" orientation="landscape" r:id="rId1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0"/>
  <sheetViews>
    <sheetView showGridLines="0" tabSelected="1" topLeftCell="A641" zoomScaleNormal="100" workbookViewId="0">
      <selection activeCell="C701" sqref="C701"/>
    </sheetView>
  </sheetViews>
  <sheetFormatPr baseColWidth="10" defaultColWidth="13" defaultRowHeight="15"/>
  <cols>
    <col min="1" max="1" width="12.85546875" style="1" bestFit="1" customWidth="1"/>
    <col min="2" max="2" width="11" style="1" customWidth="1"/>
    <col min="3" max="3" width="97.85546875" style="116" bestFit="1" customWidth="1"/>
    <col min="4" max="4" width="26.7109375" style="7" bestFit="1" customWidth="1"/>
    <col min="5" max="5" width="43" style="7" bestFit="1" customWidth="1"/>
    <col min="6" max="6" width="18.28515625" style="7" bestFit="1" customWidth="1"/>
    <col min="7" max="7" width="22.28515625" style="1" bestFit="1" customWidth="1"/>
    <col min="8" max="8" width="18" style="1" bestFit="1" customWidth="1"/>
    <col min="9" max="9" width="25.85546875" style="1" bestFit="1" customWidth="1"/>
    <col min="10" max="10" width="30.140625" style="1" bestFit="1" customWidth="1"/>
    <col min="11" max="16384" width="13" style="1"/>
  </cols>
  <sheetData>
    <row r="1" spans="1:13">
      <c r="A1" s="2" t="s">
        <v>22</v>
      </c>
      <c r="B1" s="3" t="s">
        <v>272</v>
      </c>
      <c r="C1" s="116" t="s">
        <v>973</v>
      </c>
      <c r="D1" s="7" t="s">
        <v>2</v>
      </c>
      <c r="E1" s="7" t="s">
        <v>1</v>
      </c>
      <c r="F1" s="7" t="s">
        <v>18</v>
      </c>
      <c r="G1" s="1" t="s">
        <v>41</v>
      </c>
      <c r="H1" s="4" t="s">
        <v>42</v>
      </c>
      <c r="I1" s="3" t="s">
        <v>6</v>
      </c>
      <c r="J1" s="3" t="s">
        <v>273</v>
      </c>
      <c r="L1"/>
      <c r="M1"/>
    </row>
    <row r="2" spans="1:13">
      <c r="A2" s="5">
        <v>45952</v>
      </c>
      <c r="B2" s="201">
        <v>45953</v>
      </c>
      <c r="C2" s="22" t="s">
        <v>5189</v>
      </c>
      <c r="D2" s="7" t="s">
        <v>38</v>
      </c>
      <c r="E2" s="7" t="s">
        <v>24</v>
      </c>
      <c r="F2" s="7" t="s">
        <v>648</v>
      </c>
      <c r="G2" s="1" t="s">
        <v>53</v>
      </c>
      <c r="H2" s="206" t="s">
        <v>3697</v>
      </c>
      <c r="J2" s="7"/>
      <c r="L2"/>
      <c r="M2"/>
    </row>
    <row r="3" spans="1:13">
      <c r="A3" s="61">
        <v>45946</v>
      </c>
      <c r="B3" s="201">
        <v>45953</v>
      </c>
      <c r="C3" s="22" t="s">
        <v>5784</v>
      </c>
      <c r="D3" s="7" t="s">
        <v>1955</v>
      </c>
      <c r="E3" s="7" t="s">
        <v>3892</v>
      </c>
      <c r="F3" s="7" t="s">
        <v>639</v>
      </c>
      <c r="G3" s="1" t="s">
        <v>53</v>
      </c>
      <c r="H3" s="206" t="s">
        <v>3697</v>
      </c>
      <c r="J3" s="7"/>
      <c r="L3"/>
      <c r="M3"/>
    </row>
    <row r="4" spans="1:13">
      <c r="A4" s="61">
        <v>45940</v>
      </c>
      <c r="B4" s="201">
        <v>45953</v>
      </c>
      <c r="C4" s="22" t="s">
        <v>5848</v>
      </c>
      <c r="D4" s="7" t="s">
        <v>5849</v>
      </c>
      <c r="E4" s="7" t="s">
        <v>3892</v>
      </c>
      <c r="F4" s="7" t="s">
        <v>639</v>
      </c>
      <c r="G4" s="1" t="s">
        <v>53</v>
      </c>
      <c r="H4" s="206" t="s">
        <v>3697</v>
      </c>
      <c r="J4" s="7"/>
      <c r="L4"/>
      <c r="M4"/>
    </row>
    <row r="5" spans="1:13">
      <c r="A5" s="61" t="s">
        <v>7367</v>
      </c>
      <c r="B5" s="201">
        <v>45953</v>
      </c>
      <c r="C5" s="22" t="s">
        <v>5913</v>
      </c>
      <c r="D5" s="7" t="s">
        <v>2030</v>
      </c>
      <c r="E5" s="7" t="s">
        <v>3892</v>
      </c>
      <c r="F5" s="7" t="s">
        <v>639</v>
      </c>
      <c r="G5" s="1" t="s">
        <v>53</v>
      </c>
      <c r="H5" s="206" t="s">
        <v>3697</v>
      </c>
      <c r="J5" s="7"/>
      <c r="L5"/>
      <c r="M5"/>
    </row>
    <row r="6" spans="1:13">
      <c r="A6" s="61">
        <v>45931</v>
      </c>
      <c r="B6" s="201">
        <v>45953</v>
      </c>
      <c r="C6" s="22" t="s">
        <v>5963</v>
      </c>
      <c r="D6" s="7" t="s">
        <v>1999</v>
      </c>
      <c r="E6" s="1" t="s">
        <v>3892</v>
      </c>
      <c r="F6" s="1" t="s">
        <v>639</v>
      </c>
      <c r="G6" s="1" t="s">
        <v>53</v>
      </c>
      <c r="H6" s="206" t="s">
        <v>3697</v>
      </c>
      <c r="J6" s="7"/>
      <c r="L6"/>
      <c r="M6"/>
    </row>
    <row r="7" spans="1:13">
      <c r="A7" s="61">
        <v>45931</v>
      </c>
      <c r="B7" s="201">
        <v>45953</v>
      </c>
      <c r="C7" s="22" t="s">
        <v>6063</v>
      </c>
      <c r="D7" s="7" t="s">
        <v>2062</v>
      </c>
      <c r="E7" s="197" t="s">
        <v>3892</v>
      </c>
      <c r="F7" s="204" t="s">
        <v>639</v>
      </c>
      <c r="G7" s="1" t="s">
        <v>53</v>
      </c>
      <c r="H7" s="206" t="s">
        <v>3697</v>
      </c>
      <c r="J7" s="7"/>
      <c r="L7"/>
      <c r="M7"/>
    </row>
    <row r="8" spans="1:13">
      <c r="A8" s="61">
        <v>45931</v>
      </c>
      <c r="B8" s="201">
        <v>45953</v>
      </c>
      <c r="C8" s="22" t="s">
        <v>6083</v>
      </c>
      <c r="D8" s="7" t="s">
        <v>1748</v>
      </c>
      <c r="E8" s="197" t="s">
        <v>3892</v>
      </c>
      <c r="F8" s="1" t="s">
        <v>639</v>
      </c>
      <c r="G8" s="1" t="s">
        <v>53</v>
      </c>
      <c r="H8" s="206" t="s">
        <v>3697</v>
      </c>
      <c r="J8" s="7"/>
      <c r="L8"/>
      <c r="M8"/>
    </row>
    <row r="9" spans="1:13">
      <c r="A9" s="61">
        <v>45931</v>
      </c>
      <c r="B9" s="201">
        <v>45953</v>
      </c>
      <c r="C9" s="22" t="s">
        <v>6114</v>
      </c>
      <c r="D9" s="7" t="s">
        <v>741</v>
      </c>
      <c r="E9" s="206" t="s">
        <v>6218</v>
      </c>
      <c r="F9" s="209" t="s">
        <v>639</v>
      </c>
      <c r="G9" s="1" t="s">
        <v>6531</v>
      </c>
      <c r="H9" s="206" t="s">
        <v>3697</v>
      </c>
      <c r="J9" s="7"/>
      <c r="L9"/>
      <c r="M9"/>
    </row>
    <row r="10" spans="1:13">
      <c r="A10" s="61">
        <v>45931</v>
      </c>
      <c r="B10" s="201">
        <v>45953</v>
      </c>
      <c r="C10" s="22" t="s">
        <v>5948</v>
      </c>
      <c r="D10" s="7" t="s">
        <v>948</v>
      </c>
      <c r="E10" s="206" t="s">
        <v>3933</v>
      </c>
      <c r="F10" s="206" t="s">
        <v>648</v>
      </c>
      <c r="G10" s="1" t="s">
        <v>53</v>
      </c>
      <c r="H10" s="206" t="s">
        <v>3697</v>
      </c>
      <c r="J10" s="7"/>
      <c r="L10"/>
      <c r="M10"/>
    </row>
    <row r="11" spans="1:13">
      <c r="A11" s="200">
        <v>45951</v>
      </c>
      <c r="B11" s="201">
        <v>45952</v>
      </c>
      <c r="C11" s="22" t="s">
        <v>6135</v>
      </c>
      <c r="D11" s="7" t="s">
        <v>2078</v>
      </c>
      <c r="E11" s="206" t="s">
        <v>3892</v>
      </c>
      <c r="F11" s="206" t="s">
        <v>639</v>
      </c>
      <c r="G11" s="1" t="s">
        <v>53</v>
      </c>
      <c r="H11" s="206" t="s">
        <v>3697</v>
      </c>
      <c r="J11" s="7"/>
      <c r="L11"/>
      <c r="M11"/>
    </row>
    <row r="12" spans="1:13">
      <c r="A12" s="200">
        <v>45951</v>
      </c>
      <c r="B12" s="201">
        <v>45953</v>
      </c>
      <c r="C12" s="22" t="s">
        <v>6139</v>
      </c>
      <c r="D12" s="7" t="s">
        <v>32</v>
      </c>
      <c r="E12" s="206" t="s">
        <v>24</v>
      </c>
      <c r="F12" s="206" t="s">
        <v>639</v>
      </c>
      <c r="G12" s="1" t="s">
        <v>53</v>
      </c>
      <c r="H12" s="206" t="s">
        <v>3697</v>
      </c>
      <c r="J12" s="7"/>
      <c r="L12"/>
      <c r="M12"/>
    </row>
    <row r="13" spans="1:13">
      <c r="A13" s="200">
        <v>45951</v>
      </c>
      <c r="B13" s="201">
        <v>45953</v>
      </c>
      <c r="C13" s="22" t="s">
        <v>6140</v>
      </c>
      <c r="D13" s="7" t="s">
        <v>32</v>
      </c>
      <c r="E13" s="206" t="s">
        <v>24</v>
      </c>
      <c r="F13" s="206" t="s">
        <v>639</v>
      </c>
      <c r="G13" s="1" t="s">
        <v>53</v>
      </c>
      <c r="H13" s="206" t="s">
        <v>3697</v>
      </c>
      <c r="J13" s="7"/>
      <c r="L13"/>
      <c r="M13"/>
    </row>
    <row r="14" spans="1:13">
      <c r="A14" s="200">
        <v>45951</v>
      </c>
      <c r="B14" s="201">
        <v>45960</v>
      </c>
      <c r="C14" s="22" t="s">
        <v>6141</v>
      </c>
      <c r="D14" s="7" t="s">
        <v>384</v>
      </c>
      <c r="E14" s="206" t="s">
        <v>3933</v>
      </c>
      <c r="F14" s="206" t="s">
        <v>639</v>
      </c>
      <c r="G14" s="1" t="s">
        <v>53</v>
      </c>
      <c r="H14" s="206" t="s">
        <v>3697</v>
      </c>
      <c r="J14" s="7"/>
      <c r="L14"/>
      <c r="M14"/>
    </row>
    <row r="15" spans="1:13">
      <c r="A15" s="200">
        <v>45951</v>
      </c>
      <c r="B15" s="201">
        <v>45960</v>
      </c>
      <c r="C15" s="22" t="s">
        <v>6145</v>
      </c>
      <c r="D15" s="7" t="s">
        <v>384</v>
      </c>
      <c r="E15" s="206" t="s">
        <v>3933</v>
      </c>
      <c r="F15" s="206" t="s">
        <v>639</v>
      </c>
      <c r="G15" s="1" t="s">
        <v>53</v>
      </c>
      <c r="H15" s="206" t="s">
        <v>3697</v>
      </c>
      <c r="J15" s="7"/>
      <c r="L15"/>
      <c r="M15"/>
    </row>
    <row r="16" spans="1:13">
      <c r="A16" s="200">
        <v>45951</v>
      </c>
      <c r="B16" s="201">
        <v>45960</v>
      </c>
      <c r="C16" s="22" t="s">
        <v>6153</v>
      </c>
      <c r="D16" s="7" t="s">
        <v>1872</v>
      </c>
      <c r="E16" s="206" t="s">
        <v>3892</v>
      </c>
      <c r="F16" s="1" t="s">
        <v>639</v>
      </c>
      <c r="G16" s="1" t="s">
        <v>53</v>
      </c>
      <c r="H16" s="206" t="s">
        <v>3697</v>
      </c>
      <c r="J16" s="7"/>
      <c r="L16"/>
      <c r="M16"/>
    </row>
    <row r="17" spans="1:13">
      <c r="A17" s="61">
        <v>45950</v>
      </c>
      <c r="B17" s="61">
        <v>45953</v>
      </c>
      <c r="C17" s="22" t="s">
        <v>6154</v>
      </c>
      <c r="D17" s="7" t="s">
        <v>1916</v>
      </c>
      <c r="E17" s="206" t="s">
        <v>3892</v>
      </c>
      <c r="F17" s="1" t="s">
        <v>639</v>
      </c>
      <c r="G17" s="1" t="s">
        <v>53</v>
      </c>
      <c r="H17" s="206" t="s">
        <v>3697</v>
      </c>
      <c r="J17" s="7"/>
      <c r="L17"/>
      <c r="M17"/>
    </row>
    <row r="18" spans="1:13">
      <c r="A18" s="61">
        <v>45950</v>
      </c>
      <c r="B18" s="61">
        <v>45960</v>
      </c>
      <c r="C18" s="22" t="s">
        <v>6155</v>
      </c>
      <c r="D18" s="7" t="s">
        <v>384</v>
      </c>
      <c r="E18" s="1" t="s">
        <v>3933</v>
      </c>
      <c r="F18" s="1" t="s">
        <v>639</v>
      </c>
      <c r="G18" s="1" t="s">
        <v>53</v>
      </c>
      <c r="H18" s="206" t="s">
        <v>3697</v>
      </c>
      <c r="J18" s="7"/>
      <c r="L18"/>
      <c r="M18"/>
    </row>
    <row r="19" spans="1:13">
      <c r="A19" s="61">
        <v>45950</v>
      </c>
      <c r="B19" s="201">
        <v>45960</v>
      </c>
      <c r="C19" s="22" t="s">
        <v>6156</v>
      </c>
      <c r="D19" s="7" t="s">
        <v>1938</v>
      </c>
      <c r="E19" s="206" t="s">
        <v>3892</v>
      </c>
      <c r="F19" s="1" t="s">
        <v>639</v>
      </c>
      <c r="G19" s="1" t="s">
        <v>53</v>
      </c>
      <c r="H19" s="206" t="s">
        <v>3697</v>
      </c>
      <c r="J19" s="7"/>
    </row>
    <row r="20" spans="1:13">
      <c r="A20" s="61">
        <v>45950</v>
      </c>
      <c r="B20" s="201">
        <v>45960</v>
      </c>
      <c r="C20" s="22" t="s">
        <v>6157</v>
      </c>
      <c r="D20" s="7" t="s">
        <v>744</v>
      </c>
      <c r="E20" s="206" t="s">
        <v>3892</v>
      </c>
      <c r="F20" s="1" t="s">
        <v>639</v>
      </c>
      <c r="G20" s="1" t="s">
        <v>53</v>
      </c>
      <c r="H20" s="206" t="s">
        <v>3697</v>
      </c>
      <c r="J20" s="7"/>
    </row>
    <row r="21" spans="1:13">
      <c r="A21" s="61">
        <v>45950</v>
      </c>
      <c r="B21" s="61">
        <v>45953</v>
      </c>
      <c r="C21" s="22" t="s">
        <v>6160</v>
      </c>
      <c r="D21" s="7" t="s">
        <v>1916</v>
      </c>
      <c r="E21" s="206" t="s">
        <v>3892</v>
      </c>
      <c r="F21" s="1" t="s">
        <v>639</v>
      </c>
      <c r="G21" s="1" t="s">
        <v>53</v>
      </c>
      <c r="H21" s="206" t="s">
        <v>3697</v>
      </c>
      <c r="J21" s="7"/>
    </row>
    <row r="22" spans="1:13">
      <c r="A22" s="61">
        <v>45950</v>
      </c>
      <c r="B22" s="201">
        <v>45953</v>
      </c>
      <c r="C22" s="22" t="s">
        <v>6161</v>
      </c>
      <c r="D22" s="7" t="s">
        <v>32</v>
      </c>
      <c r="E22" s="1" t="s">
        <v>24</v>
      </c>
      <c r="F22" s="1" t="s">
        <v>639</v>
      </c>
      <c r="G22" s="1" t="s">
        <v>53</v>
      </c>
      <c r="H22" s="206" t="s">
        <v>3697</v>
      </c>
      <c r="J22" s="7"/>
    </row>
    <row r="23" spans="1:13">
      <c r="A23" s="61">
        <v>45950</v>
      </c>
      <c r="B23" s="61">
        <v>45960</v>
      </c>
      <c r="C23" s="22" t="s">
        <v>6165</v>
      </c>
      <c r="D23" s="7" t="s">
        <v>1507</v>
      </c>
      <c r="E23" s="1" t="s">
        <v>3933</v>
      </c>
      <c r="F23" s="1" t="s">
        <v>639</v>
      </c>
      <c r="G23" s="1" t="s">
        <v>53</v>
      </c>
      <c r="H23" s="206" t="s">
        <v>3697</v>
      </c>
      <c r="J23" s="7"/>
    </row>
    <row r="24" spans="1:13">
      <c r="A24" s="61">
        <v>45950</v>
      </c>
      <c r="B24" s="61">
        <v>45954</v>
      </c>
      <c r="C24" s="22" t="s">
        <v>6168</v>
      </c>
      <c r="D24" s="7" t="s">
        <v>1872</v>
      </c>
      <c r="E24" s="206" t="s">
        <v>3892</v>
      </c>
      <c r="F24" s="1" t="s">
        <v>639</v>
      </c>
      <c r="G24" s="1" t="s">
        <v>53</v>
      </c>
      <c r="H24" s="206" t="s">
        <v>3697</v>
      </c>
      <c r="J24" s="7"/>
    </row>
    <row r="25" spans="1:13">
      <c r="A25" s="61">
        <v>45950</v>
      </c>
      <c r="B25" s="61">
        <v>45954</v>
      </c>
      <c r="C25" s="22" t="s">
        <v>6169</v>
      </c>
      <c r="D25" s="7" t="s">
        <v>744</v>
      </c>
      <c r="E25" s="206" t="s">
        <v>3892</v>
      </c>
      <c r="F25" s="1" t="s">
        <v>639</v>
      </c>
      <c r="G25" s="1" t="s">
        <v>53</v>
      </c>
      <c r="H25" s="206" t="s">
        <v>3697</v>
      </c>
      <c r="J25" s="7"/>
    </row>
    <row r="26" spans="1:13">
      <c r="A26" s="61">
        <v>45950</v>
      </c>
      <c r="B26" s="61">
        <v>45954</v>
      </c>
      <c r="C26" s="22" t="s">
        <v>6148</v>
      </c>
      <c r="D26" s="7" t="s">
        <v>744</v>
      </c>
      <c r="E26" s="206" t="s">
        <v>3892</v>
      </c>
      <c r="F26" s="1" t="s">
        <v>639</v>
      </c>
      <c r="G26" s="1" t="s">
        <v>53</v>
      </c>
      <c r="H26" s="206" t="s">
        <v>3697</v>
      </c>
      <c r="J26" s="7"/>
    </row>
    <row r="27" spans="1:13">
      <c r="A27" s="61">
        <v>45950</v>
      </c>
      <c r="B27" s="61">
        <v>45954</v>
      </c>
      <c r="C27" s="22" t="s">
        <v>6150</v>
      </c>
      <c r="D27" s="7" t="s">
        <v>744</v>
      </c>
      <c r="E27" s="206" t="s">
        <v>3892</v>
      </c>
      <c r="F27" s="1" t="s">
        <v>639</v>
      </c>
      <c r="G27" s="1" t="s">
        <v>53</v>
      </c>
      <c r="H27" s="206" t="s">
        <v>3697</v>
      </c>
      <c r="J27" s="7"/>
    </row>
    <row r="28" spans="1:13">
      <c r="A28" s="61">
        <v>45950</v>
      </c>
      <c r="B28" s="201">
        <v>45953</v>
      </c>
      <c r="C28" s="22" t="s">
        <v>6142</v>
      </c>
      <c r="D28" s="7" t="s">
        <v>32</v>
      </c>
      <c r="E28" s="1" t="s">
        <v>24</v>
      </c>
      <c r="F28" s="1" t="s">
        <v>639</v>
      </c>
      <c r="G28" s="1" t="s">
        <v>53</v>
      </c>
      <c r="H28" s="206" t="s">
        <v>3697</v>
      </c>
      <c r="J28" s="14"/>
    </row>
    <row r="29" spans="1:13">
      <c r="A29" s="61">
        <v>45950</v>
      </c>
      <c r="B29" s="201">
        <v>45953</v>
      </c>
      <c r="C29" s="22" t="s">
        <v>6178</v>
      </c>
      <c r="D29" s="7" t="s">
        <v>32</v>
      </c>
      <c r="E29" s="1" t="s">
        <v>24</v>
      </c>
      <c r="F29" s="1" t="s">
        <v>639</v>
      </c>
      <c r="G29" s="1" t="s">
        <v>53</v>
      </c>
      <c r="H29" s="206" t="s">
        <v>3697</v>
      </c>
      <c r="J29" s="14"/>
    </row>
    <row r="30" spans="1:13">
      <c r="A30" s="61">
        <v>45950</v>
      </c>
      <c r="B30" s="61">
        <v>45954</v>
      </c>
      <c r="C30" s="22" t="s">
        <v>6157</v>
      </c>
      <c r="D30" s="7" t="s">
        <v>744</v>
      </c>
      <c r="E30" s="206" t="s">
        <v>3892</v>
      </c>
      <c r="F30" s="1" t="s">
        <v>639</v>
      </c>
      <c r="G30" s="1" t="s">
        <v>53</v>
      </c>
      <c r="H30" s="206" t="s">
        <v>3697</v>
      </c>
      <c r="J30" s="14"/>
    </row>
    <row r="31" spans="1:13">
      <c r="A31" s="61">
        <v>45950</v>
      </c>
      <c r="B31" s="61">
        <v>45954</v>
      </c>
      <c r="C31" s="22" t="s">
        <v>6186</v>
      </c>
      <c r="D31" s="7" t="s">
        <v>744</v>
      </c>
      <c r="E31" s="206" t="s">
        <v>3892</v>
      </c>
      <c r="F31" s="1" t="s">
        <v>639</v>
      </c>
      <c r="G31" s="1" t="s">
        <v>53</v>
      </c>
      <c r="H31" s="206" t="s">
        <v>3697</v>
      </c>
      <c r="J31" s="14"/>
    </row>
    <row r="32" spans="1:13">
      <c r="A32" s="61">
        <v>45950</v>
      </c>
      <c r="B32" s="201">
        <v>45953</v>
      </c>
      <c r="C32" s="22" t="s">
        <v>6187</v>
      </c>
      <c r="D32" s="7" t="s">
        <v>32</v>
      </c>
      <c r="E32" s="1" t="s">
        <v>24</v>
      </c>
      <c r="F32" s="1" t="s">
        <v>639</v>
      </c>
      <c r="G32" s="1" t="s">
        <v>53</v>
      </c>
      <c r="H32" s="206" t="s">
        <v>3697</v>
      </c>
      <c r="J32" s="7"/>
    </row>
    <row r="33" spans="1:10">
      <c r="A33" s="61">
        <v>45950</v>
      </c>
      <c r="B33" s="201">
        <v>45953</v>
      </c>
      <c r="C33" s="22" t="s">
        <v>6188</v>
      </c>
      <c r="D33" s="7" t="s">
        <v>32</v>
      </c>
      <c r="E33" s="1" t="s">
        <v>24</v>
      </c>
      <c r="F33" s="1" t="s">
        <v>639</v>
      </c>
      <c r="G33" s="1" t="s">
        <v>53</v>
      </c>
      <c r="H33" s="206" t="s">
        <v>3697</v>
      </c>
      <c r="J33" s="7"/>
    </row>
    <row r="34" spans="1:10">
      <c r="A34" s="61">
        <v>45950</v>
      </c>
      <c r="B34" s="201">
        <v>45953</v>
      </c>
      <c r="C34" s="22" t="s">
        <v>6189</v>
      </c>
      <c r="D34" s="7" t="s">
        <v>32</v>
      </c>
      <c r="E34" s="1" t="s">
        <v>24</v>
      </c>
      <c r="F34" s="1" t="s">
        <v>639</v>
      </c>
      <c r="G34" s="1" t="s">
        <v>53</v>
      </c>
      <c r="H34" s="206" t="s">
        <v>3697</v>
      </c>
      <c r="J34" s="7"/>
    </row>
    <row r="35" spans="1:10">
      <c r="A35" s="61">
        <v>45950</v>
      </c>
      <c r="B35" s="61">
        <v>45960</v>
      </c>
      <c r="C35" s="22" t="s">
        <v>6229</v>
      </c>
      <c r="D35" s="7" t="s">
        <v>1356</v>
      </c>
      <c r="E35" s="1" t="s">
        <v>3892</v>
      </c>
      <c r="F35" s="1" t="s">
        <v>639</v>
      </c>
      <c r="G35" s="1" t="s">
        <v>53</v>
      </c>
      <c r="H35" s="206" t="s">
        <v>3697</v>
      </c>
      <c r="J35" s="7"/>
    </row>
    <row r="36" spans="1:10">
      <c r="A36" s="61">
        <v>45950</v>
      </c>
      <c r="B36" s="61">
        <v>45957</v>
      </c>
      <c r="C36" s="22" t="s">
        <v>6236</v>
      </c>
      <c r="D36" s="7" t="s">
        <v>2123</v>
      </c>
      <c r="E36" s="1" t="s">
        <v>3892</v>
      </c>
      <c r="F36" s="1" t="s">
        <v>639</v>
      </c>
      <c r="G36" s="1" t="s">
        <v>53</v>
      </c>
      <c r="H36" s="206" t="s">
        <v>3697</v>
      </c>
      <c r="J36" s="7"/>
    </row>
    <row r="37" spans="1:10">
      <c r="A37" s="61">
        <v>45950</v>
      </c>
      <c r="B37" s="61">
        <v>45951</v>
      </c>
      <c r="C37" s="22" t="s">
        <v>6238</v>
      </c>
      <c r="D37" s="7" t="s">
        <v>1999</v>
      </c>
      <c r="E37" s="1" t="s">
        <v>3892</v>
      </c>
      <c r="F37" s="1" t="s">
        <v>639</v>
      </c>
      <c r="G37" s="1" t="s">
        <v>53</v>
      </c>
      <c r="H37" s="206" t="s">
        <v>3697</v>
      </c>
      <c r="J37" s="7"/>
    </row>
    <row r="38" spans="1:10">
      <c r="A38" s="61">
        <v>45950</v>
      </c>
      <c r="B38" s="61">
        <v>45953</v>
      </c>
      <c r="C38" s="22" t="s">
        <v>6239</v>
      </c>
      <c r="D38" s="7" t="s">
        <v>384</v>
      </c>
      <c r="E38" s="1" t="s">
        <v>3933</v>
      </c>
      <c r="F38" s="1" t="s">
        <v>639</v>
      </c>
      <c r="G38" s="1" t="s">
        <v>53</v>
      </c>
      <c r="H38" s="206" t="s">
        <v>3697</v>
      </c>
      <c r="J38" s="7"/>
    </row>
    <row r="39" spans="1:10">
      <c r="A39" s="61">
        <v>45950</v>
      </c>
      <c r="B39" s="61">
        <v>45951</v>
      </c>
      <c r="C39" s="22" t="s">
        <v>6251</v>
      </c>
      <c r="D39" s="7" t="s">
        <v>744</v>
      </c>
      <c r="E39" s="206" t="s">
        <v>3892</v>
      </c>
      <c r="F39" s="1" t="s">
        <v>639</v>
      </c>
      <c r="G39" s="1" t="s">
        <v>53</v>
      </c>
      <c r="H39" s="206" t="s">
        <v>3697</v>
      </c>
      <c r="J39" s="14"/>
    </row>
    <row r="40" spans="1:10">
      <c r="A40" s="61">
        <v>45950</v>
      </c>
      <c r="B40" s="201">
        <v>45953</v>
      </c>
      <c r="C40" s="22" t="s">
        <v>6252</v>
      </c>
      <c r="D40" s="7" t="s">
        <v>32</v>
      </c>
      <c r="E40" s="1" t="s">
        <v>24</v>
      </c>
      <c r="F40" s="1" t="s">
        <v>639</v>
      </c>
      <c r="G40" s="1" t="s">
        <v>53</v>
      </c>
      <c r="H40" s="206" t="s">
        <v>3697</v>
      </c>
      <c r="J40" s="14"/>
    </row>
    <row r="41" spans="1:10">
      <c r="A41" s="61">
        <v>45950</v>
      </c>
      <c r="B41" s="201">
        <v>45953</v>
      </c>
      <c r="C41" s="22" t="s">
        <v>6254</v>
      </c>
      <c r="D41" s="7" t="s">
        <v>32</v>
      </c>
      <c r="E41" s="1" t="s">
        <v>24</v>
      </c>
      <c r="F41" s="1" t="s">
        <v>639</v>
      </c>
      <c r="G41" s="1" t="s">
        <v>53</v>
      </c>
      <c r="H41" s="206" t="s">
        <v>3697</v>
      </c>
      <c r="J41" s="14"/>
    </row>
    <row r="42" spans="1:10">
      <c r="A42" s="61">
        <v>45950</v>
      </c>
      <c r="B42" s="201">
        <v>45953</v>
      </c>
      <c r="C42" s="22" t="s">
        <v>6255</v>
      </c>
      <c r="D42" s="7" t="s">
        <v>32</v>
      </c>
      <c r="E42" s="1" t="s">
        <v>24</v>
      </c>
      <c r="F42" s="1" t="s">
        <v>639</v>
      </c>
      <c r="G42" s="1" t="s">
        <v>53</v>
      </c>
      <c r="H42" s="206" t="s">
        <v>3697</v>
      </c>
      <c r="J42" s="14"/>
    </row>
    <row r="43" spans="1:10">
      <c r="A43" s="61">
        <v>45950</v>
      </c>
      <c r="B43" s="61">
        <v>45951</v>
      </c>
      <c r="C43" s="22" t="s">
        <v>6257</v>
      </c>
      <c r="D43" s="7" t="s">
        <v>6257</v>
      </c>
      <c r="E43" s="206" t="s">
        <v>3892</v>
      </c>
      <c r="F43" s="206" t="s">
        <v>639</v>
      </c>
      <c r="G43" s="1" t="s">
        <v>53</v>
      </c>
      <c r="H43" s="206" t="s">
        <v>3697</v>
      </c>
      <c r="J43" s="14"/>
    </row>
    <row r="44" spans="1:10">
      <c r="A44" s="61">
        <v>45950</v>
      </c>
      <c r="B44" s="61">
        <v>45951</v>
      </c>
      <c r="C44" s="22" t="s">
        <v>6258</v>
      </c>
      <c r="D44" s="7" t="s">
        <v>6257</v>
      </c>
      <c r="E44" s="206" t="s">
        <v>3892</v>
      </c>
      <c r="F44" s="206" t="s">
        <v>639</v>
      </c>
      <c r="G44" s="1" t="s">
        <v>53</v>
      </c>
      <c r="H44" s="206" t="s">
        <v>3697</v>
      </c>
      <c r="J44" s="14"/>
    </row>
    <row r="45" spans="1:10">
      <c r="A45" s="61">
        <v>45950</v>
      </c>
      <c r="B45" s="61">
        <v>45951</v>
      </c>
      <c r="C45" s="22" t="s">
        <v>6259</v>
      </c>
      <c r="D45" s="7" t="s">
        <v>6257</v>
      </c>
      <c r="E45" s="206" t="s">
        <v>3892</v>
      </c>
      <c r="F45" s="206" t="s">
        <v>639</v>
      </c>
      <c r="G45" s="1" t="s">
        <v>53</v>
      </c>
      <c r="H45" s="206" t="s">
        <v>3697</v>
      </c>
      <c r="J45" s="14"/>
    </row>
    <row r="46" spans="1:10">
      <c r="A46" s="61">
        <v>45950</v>
      </c>
      <c r="B46" s="61">
        <v>45951</v>
      </c>
      <c r="C46" s="22" t="s">
        <v>6260</v>
      </c>
      <c r="D46" s="7" t="s">
        <v>6257</v>
      </c>
      <c r="E46" s="206" t="s">
        <v>3892</v>
      </c>
      <c r="F46" s="206" t="s">
        <v>639</v>
      </c>
      <c r="G46" s="1" t="s">
        <v>53</v>
      </c>
      <c r="H46" s="206" t="s">
        <v>3697</v>
      </c>
      <c r="J46" s="14"/>
    </row>
    <row r="47" spans="1:10">
      <c r="A47" s="61">
        <v>45950</v>
      </c>
      <c r="B47" s="61">
        <v>45951</v>
      </c>
      <c r="C47" s="22" t="s">
        <v>6261</v>
      </c>
      <c r="D47" s="7" t="s">
        <v>6257</v>
      </c>
      <c r="E47" s="206" t="s">
        <v>3892</v>
      </c>
      <c r="F47" s="206" t="s">
        <v>639</v>
      </c>
      <c r="G47" s="1" t="s">
        <v>53</v>
      </c>
      <c r="H47" s="206" t="s">
        <v>3697</v>
      </c>
      <c r="J47" s="14"/>
    </row>
    <row r="48" spans="1:10">
      <c r="A48" s="61">
        <v>45950</v>
      </c>
      <c r="B48" s="61">
        <v>45951</v>
      </c>
      <c r="C48" s="22" t="s">
        <v>6144</v>
      </c>
      <c r="D48" s="7" t="s">
        <v>744</v>
      </c>
      <c r="E48" s="206" t="s">
        <v>3892</v>
      </c>
      <c r="F48" s="1" t="s">
        <v>639</v>
      </c>
      <c r="G48" s="1" t="s">
        <v>53</v>
      </c>
      <c r="H48" s="206" t="s">
        <v>3697</v>
      </c>
      <c r="I48" s="218"/>
      <c r="J48" s="14"/>
    </row>
    <row r="49" spans="1:10">
      <c r="A49" s="61">
        <v>45950</v>
      </c>
      <c r="B49" s="61">
        <v>45951</v>
      </c>
      <c r="C49" s="22" t="s">
        <v>6262</v>
      </c>
      <c r="D49" s="7" t="s">
        <v>1872</v>
      </c>
      <c r="E49" s="206" t="s">
        <v>3892</v>
      </c>
      <c r="F49" s="1" t="s">
        <v>639</v>
      </c>
      <c r="G49" s="1" t="s">
        <v>53</v>
      </c>
      <c r="H49" s="206" t="s">
        <v>3697</v>
      </c>
      <c r="I49" s="218"/>
      <c r="J49" s="14"/>
    </row>
    <row r="50" spans="1:10">
      <c r="A50" s="61">
        <v>45950</v>
      </c>
      <c r="B50" s="61">
        <v>45951</v>
      </c>
      <c r="C50" s="22" t="s">
        <v>6263</v>
      </c>
      <c r="D50" s="7" t="s">
        <v>1872</v>
      </c>
      <c r="E50" s="206" t="s">
        <v>3892</v>
      </c>
      <c r="F50" s="1" t="s">
        <v>639</v>
      </c>
      <c r="G50" s="1" t="s">
        <v>53</v>
      </c>
      <c r="H50" s="206" t="s">
        <v>3697</v>
      </c>
      <c r="J50" s="14"/>
    </row>
    <row r="51" spans="1:10">
      <c r="A51" s="61">
        <v>45950</v>
      </c>
      <c r="B51" s="61">
        <v>45951</v>
      </c>
      <c r="C51" s="22" t="s">
        <v>6264</v>
      </c>
      <c r="D51" s="7" t="s">
        <v>1866</v>
      </c>
      <c r="E51" s="206" t="s">
        <v>3892</v>
      </c>
      <c r="F51" s="1" t="s">
        <v>639</v>
      </c>
      <c r="G51" s="1" t="s">
        <v>53</v>
      </c>
      <c r="H51" s="206" t="s">
        <v>3697</v>
      </c>
      <c r="J51" s="14"/>
    </row>
    <row r="52" spans="1:10">
      <c r="A52" s="61">
        <v>45950</v>
      </c>
      <c r="B52" s="61">
        <v>45951</v>
      </c>
      <c r="C52" s="22" t="s">
        <v>6265</v>
      </c>
      <c r="D52" s="7" t="s">
        <v>1872</v>
      </c>
      <c r="E52" s="206" t="s">
        <v>3892</v>
      </c>
      <c r="F52" s="1" t="s">
        <v>639</v>
      </c>
      <c r="G52" s="1" t="s">
        <v>53</v>
      </c>
      <c r="H52" s="206" t="s">
        <v>3697</v>
      </c>
      <c r="J52" s="14"/>
    </row>
    <row r="53" spans="1:10">
      <c r="A53" s="61">
        <v>45950</v>
      </c>
      <c r="B53" s="61">
        <v>45954</v>
      </c>
      <c r="C53" s="22" t="s">
        <v>6266</v>
      </c>
      <c r="D53" s="7" t="s">
        <v>1872</v>
      </c>
      <c r="E53" s="206" t="s">
        <v>3892</v>
      </c>
      <c r="F53" s="1" t="s">
        <v>639</v>
      </c>
      <c r="G53" s="1" t="s">
        <v>53</v>
      </c>
      <c r="H53" s="206" t="s">
        <v>3697</v>
      </c>
      <c r="J53" s="14"/>
    </row>
    <row r="54" spans="1:10">
      <c r="A54" s="61">
        <v>45950</v>
      </c>
      <c r="B54" s="61">
        <v>45954</v>
      </c>
      <c r="C54" s="22" t="s">
        <v>6267</v>
      </c>
      <c r="D54" s="7" t="s">
        <v>1872</v>
      </c>
      <c r="E54" s="206" t="s">
        <v>3892</v>
      </c>
      <c r="F54" s="1" t="s">
        <v>639</v>
      </c>
      <c r="G54" s="1" t="s">
        <v>53</v>
      </c>
      <c r="H54" s="206" t="s">
        <v>3697</v>
      </c>
      <c r="J54" s="14"/>
    </row>
    <row r="55" spans="1:10">
      <c r="A55" s="61">
        <v>45950</v>
      </c>
      <c r="B55" s="61">
        <v>45954</v>
      </c>
      <c r="C55" s="22" t="s">
        <v>6268</v>
      </c>
      <c r="D55" s="7" t="s">
        <v>1872</v>
      </c>
      <c r="E55" s="206" t="s">
        <v>3892</v>
      </c>
      <c r="F55" s="1" t="s">
        <v>639</v>
      </c>
      <c r="G55" s="1" t="s">
        <v>53</v>
      </c>
      <c r="H55" s="206" t="s">
        <v>3697</v>
      </c>
      <c r="J55" s="14"/>
    </row>
    <row r="56" spans="1:10">
      <c r="A56" s="61">
        <v>45950</v>
      </c>
      <c r="B56" s="61">
        <v>45954</v>
      </c>
      <c r="C56" s="22" t="s">
        <v>6269</v>
      </c>
      <c r="D56" s="7" t="s">
        <v>1872</v>
      </c>
      <c r="E56" s="206" t="s">
        <v>3892</v>
      </c>
      <c r="F56" s="1" t="s">
        <v>639</v>
      </c>
      <c r="G56" s="1" t="s">
        <v>53</v>
      </c>
      <c r="H56" s="206" t="s">
        <v>3697</v>
      </c>
      <c r="J56" s="14"/>
    </row>
    <row r="57" spans="1:10">
      <c r="A57" s="61">
        <v>45950</v>
      </c>
      <c r="B57" s="61">
        <v>45954</v>
      </c>
      <c r="C57" s="22" t="s">
        <v>6270</v>
      </c>
      <c r="D57" s="7" t="s">
        <v>1872</v>
      </c>
      <c r="E57" s="206" t="s">
        <v>3892</v>
      </c>
      <c r="F57" s="1" t="s">
        <v>639</v>
      </c>
      <c r="G57" s="1" t="s">
        <v>53</v>
      </c>
      <c r="H57" s="206" t="s">
        <v>3697</v>
      </c>
      <c r="J57" s="14"/>
    </row>
    <row r="58" spans="1:10">
      <c r="A58" s="61">
        <v>45950</v>
      </c>
      <c r="B58" s="61">
        <v>45954</v>
      </c>
      <c r="C58" s="22" t="s">
        <v>6271</v>
      </c>
      <c r="D58" s="7" t="s">
        <v>1872</v>
      </c>
      <c r="E58" s="206" t="s">
        <v>3892</v>
      </c>
      <c r="F58" s="1" t="s">
        <v>639</v>
      </c>
      <c r="G58" s="1" t="s">
        <v>53</v>
      </c>
      <c r="H58" s="206" t="s">
        <v>3697</v>
      </c>
      <c r="J58" s="14"/>
    </row>
    <row r="59" spans="1:10">
      <c r="A59" s="61">
        <v>45950</v>
      </c>
      <c r="B59" s="61">
        <v>45954</v>
      </c>
      <c r="C59" s="22" t="s">
        <v>6272</v>
      </c>
      <c r="D59" s="7" t="s">
        <v>1872</v>
      </c>
      <c r="E59" s="206" t="s">
        <v>3892</v>
      </c>
      <c r="F59" s="1" t="s">
        <v>639</v>
      </c>
      <c r="G59" s="1" t="s">
        <v>53</v>
      </c>
      <c r="H59" s="206" t="s">
        <v>3697</v>
      </c>
      <c r="J59" s="14"/>
    </row>
    <row r="60" spans="1:10">
      <c r="A60" s="61">
        <v>45950</v>
      </c>
      <c r="B60" s="61">
        <v>45954</v>
      </c>
      <c r="C60" s="22" t="s">
        <v>6273</v>
      </c>
      <c r="D60" s="7" t="s">
        <v>1872</v>
      </c>
      <c r="E60" s="206" t="s">
        <v>3892</v>
      </c>
      <c r="F60" s="1" t="s">
        <v>639</v>
      </c>
      <c r="G60" s="1" t="s">
        <v>53</v>
      </c>
      <c r="H60" s="206" t="s">
        <v>3697</v>
      </c>
      <c r="J60" s="14"/>
    </row>
    <row r="61" spans="1:10">
      <c r="A61" s="61">
        <v>45950</v>
      </c>
      <c r="B61" s="61">
        <v>45972</v>
      </c>
      <c r="C61" s="22" t="s">
        <v>6277</v>
      </c>
      <c r="D61" s="7" t="s">
        <v>2030</v>
      </c>
      <c r="E61" s="206" t="s">
        <v>3892</v>
      </c>
      <c r="F61" s="1" t="s">
        <v>639</v>
      </c>
      <c r="G61" s="1" t="s">
        <v>53</v>
      </c>
      <c r="H61" s="206" t="s">
        <v>3697</v>
      </c>
      <c r="J61" s="14"/>
    </row>
    <row r="62" spans="1:10">
      <c r="A62" s="61">
        <v>45950</v>
      </c>
      <c r="B62" s="61">
        <v>45951</v>
      </c>
      <c r="C62" s="22" t="s">
        <v>6278</v>
      </c>
      <c r="D62" s="7" t="s">
        <v>2028</v>
      </c>
      <c r="E62" s="206" t="s">
        <v>3892</v>
      </c>
      <c r="F62" s="1" t="s">
        <v>639</v>
      </c>
      <c r="G62" s="1" t="s">
        <v>53</v>
      </c>
      <c r="H62" s="206" t="s">
        <v>3697</v>
      </c>
      <c r="J62" s="14"/>
    </row>
    <row r="63" spans="1:10">
      <c r="A63" s="61">
        <v>45950</v>
      </c>
      <c r="B63" s="61">
        <v>45951</v>
      </c>
      <c r="C63" s="22" t="s">
        <v>6287</v>
      </c>
      <c r="D63" s="7" t="s">
        <v>2028</v>
      </c>
      <c r="E63" s="206" t="s">
        <v>3892</v>
      </c>
      <c r="F63" s="1" t="s">
        <v>639</v>
      </c>
      <c r="G63" s="1" t="s">
        <v>53</v>
      </c>
      <c r="H63" s="206" t="s">
        <v>3697</v>
      </c>
      <c r="J63" s="14"/>
    </row>
    <row r="64" spans="1:10">
      <c r="A64" s="61">
        <v>45950</v>
      </c>
      <c r="B64" s="61">
        <v>45951</v>
      </c>
      <c r="C64" s="22" t="s">
        <v>6292</v>
      </c>
      <c r="D64" s="7" t="s">
        <v>432</v>
      </c>
      <c r="E64" s="1" t="s">
        <v>3933</v>
      </c>
      <c r="F64" s="1" t="s">
        <v>639</v>
      </c>
      <c r="G64" s="1" t="s">
        <v>53</v>
      </c>
      <c r="H64" s="206" t="s">
        <v>3697</v>
      </c>
      <c r="J64" s="14"/>
    </row>
    <row r="65" spans="1:10">
      <c r="A65" s="61">
        <v>45950</v>
      </c>
      <c r="B65" s="61">
        <v>45951</v>
      </c>
      <c r="C65" s="22" t="s">
        <v>6293</v>
      </c>
      <c r="D65" s="7" t="s">
        <v>2012</v>
      </c>
      <c r="E65" s="1" t="s">
        <v>3933</v>
      </c>
      <c r="F65" s="1" t="s">
        <v>639</v>
      </c>
      <c r="G65" s="1" t="s">
        <v>53</v>
      </c>
      <c r="H65" s="206" t="s">
        <v>3697</v>
      </c>
      <c r="J65" s="14"/>
    </row>
    <row r="66" spans="1:10">
      <c r="A66" s="61">
        <v>45950</v>
      </c>
      <c r="B66" s="201">
        <v>45953</v>
      </c>
      <c r="C66" s="22" t="s">
        <v>6294</v>
      </c>
      <c r="D66" s="7" t="s">
        <v>1713</v>
      </c>
      <c r="E66" s="1" t="s">
        <v>24</v>
      </c>
      <c r="F66" s="1" t="s">
        <v>639</v>
      </c>
      <c r="G66" s="1" t="s">
        <v>53</v>
      </c>
      <c r="H66" s="206" t="s">
        <v>3697</v>
      </c>
      <c r="J66" s="14"/>
    </row>
    <row r="67" spans="1:10">
      <c r="A67" s="61">
        <v>45950</v>
      </c>
      <c r="B67" s="61">
        <v>45951</v>
      </c>
      <c r="C67" s="22" t="s">
        <v>6295</v>
      </c>
      <c r="D67" s="7" t="s">
        <v>744</v>
      </c>
      <c r="E67" s="206" t="s">
        <v>3892</v>
      </c>
      <c r="F67" s="1" t="s">
        <v>639</v>
      </c>
      <c r="G67" s="1" t="s">
        <v>53</v>
      </c>
      <c r="H67" s="206" t="s">
        <v>3697</v>
      </c>
      <c r="J67" s="14"/>
    </row>
    <row r="68" spans="1:10">
      <c r="A68" s="61">
        <v>45950</v>
      </c>
      <c r="B68" s="61">
        <v>45951</v>
      </c>
      <c r="C68" s="22" t="s">
        <v>6298</v>
      </c>
      <c r="D68" s="7" t="s">
        <v>1507</v>
      </c>
      <c r="E68" s="206" t="s">
        <v>3933</v>
      </c>
      <c r="F68" s="206" t="s">
        <v>639</v>
      </c>
      <c r="G68" s="1" t="s">
        <v>53</v>
      </c>
      <c r="H68" s="206" t="s">
        <v>3697</v>
      </c>
      <c r="J68" s="14"/>
    </row>
    <row r="69" spans="1:10">
      <c r="A69" s="61">
        <v>45950</v>
      </c>
      <c r="B69" s="61">
        <v>45951</v>
      </c>
      <c r="C69" s="22" t="s">
        <v>6299</v>
      </c>
      <c r="D69" s="7" t="s">
        <v>23</v>
      </c>
      <c r="E69" s="206" t="s">
        <v>3933</v>
      </c>
      <c r="F69" s="206" t="s">
        <v>639</v>
      </c>
      <c r="G69" s="1" t="s">
        <v>53</v>
      </c>
      <c r="H69" s="206" t="s">
        <v>3697</v>
      </c>
      <c r="J69" s="14"/>
    </row>
    <row r="70" spans="1:10">
      <c r="A70" s="61">
        <v>45950</v>
      </c>
      <c r="B70" s="61">
        <v>45951</v>
      </c>
      <c r="C70" s="22" t="s">
        <v>6300</v>
      </c>
      <c r="D70" s="7" t="s">
        <v>942</v>
      </c>
      <c r="E70" s="206" t="s">
        <v>3933</v>
      </c>
      <c r="F70" s="206" t="s">
        <v>639</v>
      </c>
      <c r="G70" s="1" t="s">
        <v>53</v>
      </c>
      <c r="H70" s="206" t="s">
        <v>3697</v>
      </c>
      <c r="J70" s="14"/>
    </row>
    <row r="71" spans="1:10">
      <c r="A71" s="61">
        <v>45950</v>
      </c>
      <c r="B71" s="61">
        <v>45957</v>
      </c>
      <c r="C71" s="22" t="s">
        <v>6301</v>
      </c>
      <c r="D71" s="7" t="s">
        <v>1713</v>
      </c>
      <c r="E71" s="204" t="s">
        <v>3892</v>
      </c>
      <c r="F71" s="204" t="s">
        <v>639</v>
      </c>
      <c r="G71" s="1" t="s">
        <v>53</v>
      </c>
      <c r="H71" s="206" t="s">
        <v>3697</v>
      </c>
      <c r="J71" s="14"/>
    </row>
    <row r="72" spans="1:10">
      <c r="A72" s="61">
        <v>45950</v>
      </c>
      <c r="B72" s="61">
        <v>45957</v>
      </c>
      <c r="C72" s="22" t="s">
        <v>6302</v>
      </c>
      <c r="D72" s="7" t="s">
        <v>1713</v>
      </c>
      <c r="E72" s="204" t="s">
        <v>3892</v>
      </c>
      <c r="F72" s="204" t="s">
        <v>639</v>
      </c>
      <c r="G72" s="1" t="s">
        <v>53</v>
      </c>
      <c r="H72" s="206" t="s">
        <v>3697</v>
      </c>
      <c r="J72" s="14"/>
    </row>
    <row r="73" spans="1:10">
      <c r="A73" s="61">
        <v>45950</v>
      </c>
      <c r="B73" s="61">
        <v>45953</v>
      </c>
      <c r="C73" s="22" t="s">
        <v>6303</v>
      </c>
      <c r="D73" s="7" t="s">
        <v>1713</v>
      </c>
      <c r="E73" s="204" t="s">
        <v>3892</v>
      </c>
      <c r="F73" s="204" t="s">
        <v>639</v>
      </c>
      <c r="G73" s="1" t="s">
        <v>53</v>
      </c>
      <c r="H73" s="206" t="s">
        <v>3697</v>
      </c>
      <c r="J73" s="14"/>
    </row>
    <row r="74" spans="1:10">
      <c r="A74" s="61">
        <v>45950</v>
      </c>
      <c r="B74" s="61">
        <v>45951</v>
      </c>
      <c r="C74" s="22" t="s">
        <v>6304</v>
      </c>
      <c r="D74" s="7" t="s">
        <v>1507</v>
      </c>
      <c r="E74" s="206" t="s">
        <v>3933</v>
      </c>
      <c r="F74" s="206" t="s">
        <v>639</v>
      </c>
      <c r="G74" s="1" t="s">
        <v>53</v>
      </c>
      <c r="H74" s="206" t="s">
        <v>3697</v>
      </c>
      <c r="J74" s="14"/>
    </row>
    <row r="75" spans="1:10">
      <c r="A75" s="61">
        <v>45951</v>
      </c>
      <c r="B75" s="61">
        <v>45951</v>
      </c>
      <c r="C75" s="22" t="s">
        <v>6306</v>
      </c>
      <c r="D75" s="7" t="s">
        <v>1507</v>
      </c>
      <c r="E75" s="206" t="s">
        <v>3933</v>
      </c>
      <c r="F75" s="206" t="s">
        <v>639</v>
      </c>
      <c r="G75" s="1" t="s">
        <v>53</v>
      </c>
      <c r="H75" s="206" t="s">
        <v>3697</v>
      </c>
      <c r="J75" s="14"/>
    </row>
    <row r="76" spans="1:10">
      <c r="A76" s="61">
        <v>45951</v>
      </c>
      <c r="B76" s="61">
        <v>45951</v>
      </c>
      <c r="C76" s="22" t="s">
        <v>6307</v>
      </c>
      <c r="D76" s="7" t="s">
        <v>1507</v>
      </c>
      <c r="E76" s="206" t="s">
        <v>3933</v>
      </c>
      <c r="F76" s="206" t="s">
        <v>639</v>
      </c>
      <c r="G76" s="1" t="s">
        <v>53</v>
      </c>
      <c r="H76" s="206" t="s">
        <v>3697</v>
      </c>
      <c r="J76" s="14"/>
    </row>
    <row r="77" spans="1:10">
      <c r="A77" s="61">
        <v>45951</v>
      </c>
      <c r="B77" s="61">
        <v>45951</v>
      </c>
      <c r="C77" s="22" t="s">
        <v>6308</v>
      </c>
      <c r="D77" s="7" t="s">
        <v>1507</v>
      </c>
      <c r="E77" s="206" t="s">
        <v>3933</v>
      </c>
      <c r="F77" s="206" t="s">
        <v>639</v>
      </c>
      <c r="G77" s="1" t="s">
        <v>53</v>
      </c>
      <c r="H77" s="206" t="s">
        <v>3697</v>
      </c>
      <c r="J77" s="14"/>
    </row>
    <row r="78" spans="1:10">
      <c r="A78" s="61">
        <v>45951</v>
      </c>
      <c r="B78" s="61">
        <v>45951</v>
      </c>
      <c r="C78" s="22" t="s">
        <v>6310</v>
      </c>
      <c r="D78" s="7" t="s">
        <v>1507</v>
      </c>
      <c r="E78" s="206" t="s">
        <v>3933</v>
      </c>
      <c r="F78" s="206" t="s">
        <v>639</v>
      </c>
      <c r="G78" s="1" t="s">
        <v>53</v>
      </c>
      <c r="H78" s="206" t="s">
        <v>3697</v>
      </c>
      <c r="J78" s="14"/>
    </row>
    <row r="79" spans="1:10">
      <c r="A79" s="61">
        <v>45951</v>
      </c>
      <c r="B79" s="61">
        <v>45951</v>
      </c>
      <c r="C79" s="22" t="s">
        <v>6311</v>
      </c>
      <c r="D79" s="7" t="s">
        <v>1507</v>
      </c>
      <c r="E79" s="206" t="s">
        <v>3933</v>
      </c>
      <c r="F79" s="206" t="s">
        <v>639</v>
      </c>
      <c r="G79" s="1" t="s">
        <v>53</v>
      </c>
      <c r="H79" s="206" t="s">
        <v>3697</v>
      </c>
      <c r="J79" s="14"/>
    </row>
    <row r="80" spans="1:10">
      <c r="A80" s="61">
        <v>45951</v>
      </c>
      <c r="B80" s="61">
        <v>45951</v>
      </c>
      <c r="C80" s="22" t="s">
        <v>6312</v>
      </c>
      <c r="D80" s="7" t="s">
        <v>1507</v>
      </c>
      <c r="E80" s="206" t="s">
        <v>3933</v>
      </c>
      <c r="F80" s="206" t="s">
        <v>639</v>
      </c>
      <c r="G80" s="1" t="s">
        <v>53</v>
      </c>
      <c r="H80" s="206" t="s">
        <v>3697</v>
      </c>
      <c r="J80" s="14"/>
    </row>
    <row r="81" spans="1:10">
      <c r="A81" s="61">
        <v>45951</v>
      </c>
      <c r="B81" s="61">
        <v>45951</v>
      </c>
      <c r="C81" s="22" t="s">
        <v>6313</v>
      </c>
      <c r="D81" s="7" t="s">
        <v>1507</v>
      </c>
      <c r="E81" s="206" t="s">
        <v>3933</v>
      </c>
      <c r="F81" s="206" t="s">
        <v>639</v>
      </c>
      <c r="G81" s="1" t="s">
        <v>53</v>
      </c>
      <c r="H81" s="206" t="s">
        <v>3697</v>
      </c>
      <c r="J81" s="14"/>
    </row>
    <row r="82" spans="1:10">
      <c r="A82" s="61">
        <v>45951</v>
      </c>
      <c r="B82" s="61">
        <v>45958</v>
      </c>
      <c r="C82" s="22" t="s">
        <v>6315</v>
      </c>
      <c r="D82" s="7" t="s">
        <v>590</v>
      </c>
      <c r="E82" s="1" t="s">
        <v>24</v>
      </c>
      <c r="F82" s="1" t="s">
        <v>639</v>
      </c>
      <c r="G82" s="1" t="s">
        <v>53</v>
      </c>
      <c r="H82" s="206" t="s">
        <v>3697</v>
      </c>
      <c r="J82" s="14"/>
    </row>
    <row r="83" spans="1:10">
      <c r="A83" s="61">
        <v>45951</v>
      </c>
      <c r="B83" s="61">
        <v>45957</v>
      </c>
      <c r="C83" s="22" t="s">
        <v>6318</v>
      </c>
      <c r="D83" s="7" t="s">
        <v>1713</v>
      </c>
      <c r="E83" s="204" t="s">
        <v>3892</v>
      </c>
      <c r="F83" s="204" t="s">
        <v>639</v>
      </c>
      <c r="G83" s="1" t="s">
        <v>53</v>
      </c>
      <c r="H83" s="206" t="s">
        <v>3697</v>
      </c>
      <c r="J83" s="14"/>
    </row>
    <row r="84" spans="1:10">
      <c r="A84" s="61">
        <v>45951</v>
      </c>
      <c r="B84" s="61">
        <v>45973</v>
      </c>
      <c r="C84" s="22" t="s">
        <v>6320</v>
      </c>
      <c r="D84" s="7" t="s">
        <v>2030</v>
      </c>
      <c r="E84" s="204" t="s">
        <v>3892</v>
      </c>
      <c r="F84" s="204" t="s">
        <v>639</v>
      </c>
      <c r="G84" s="1" t="s">
        <v>53</v>
      </c>
      <c r="H84" s="206" t="s">
        <v>3697</v>
      </c>
      <c r="J84" s="14"/>
    </row>
    <row r="85" spans="1:10">
      <c r="A85" s="61">
        <v>45951</v>
      </c>
      <c r="B85" s="61">
        <v>45952</v>
      </c>
      <c r="C85" s="22" t="s">
        <v>6321</v>
      </c>
      <c r="D85" s="7" t="s">
        <v>2075</v>
      </c>
      <c r="E85" s="204" t="s">
        <v>3892</v>
      </c>
      <c r="F85" s="204" t="s">
        <v>639</v>
      </c>
      <c r="G85" s="1" t="s">
        <v>53</v>
      </c>
      <c r="H85" s="206" t="s">
        <v>3697</v>
      </c>
      <c r="J85" s="14"/>
    </row>
    <row r="86" spans="1:10">
      <c r="A86" s="61">
        <v>45951</v>
      </c>
      <c r="B86" s="61">
        <v>45951</v>
      </c>
      <c r="C86" s="22" t="s">
        <v>6322</v>
      </c>
      <c r="D86" s="7" t="s">
        <v>781</v>
      </c>
      <c r="E86" s="204" t="s">
        <v>3892</v>
      </c>
      <c r="F86" s="204" t="s">
        <v>639</v>
      </c>
      <c r="G86" s="1" t="s">
        <v>53</v>
      </c>
      <c r="H86" s="206" t="s">
        <v>3697</v>
      </c>
      <c r="J86" s="14"/>
    </row>
    <row r="87" spans="1:10">
      <c r="A87" s="61">
        <v>45951</v>
      </c>
      <c r="B87" s="61">
        <v>45951</v>
      </c>
      <c r="C87" s="22" t="s">
        <v>6326</v>
      </c>
      <c r="D87" s="7" t="s">
        <v>1902</v>
      </c>
      <c r="E87" s="204" t="s">
        <v>3892</v>
      </c>
      <c r="F87" s="204" t="s">
        <v>639</v>
      </c>
      <c r="G87" s="1" t="s">
        <v>53</v>
      </c>
      <c r="H87" s="206" t="s">
        <v>3697</v>
      </c>
      <c r="J87" s="14"/>
    </row>
    <row r="88" spans="1:10">
      <c r="A88" s="61">
        <v>45951</v>
      </c>
      <c r="B88" s="61">
        <v>45951</v>
      </c>
      <c r="C88" s="22" t="s">
        <v>6238</v>
      </c>
      <c r="D88" s="7" t="s">
        <v>1999</v>
      </c>
      <c r="E88" s="204" t="s">
        <v>3892</v>
      </c>
      <c r="F88" s="204" t="s">
        <v>639</v>
      </c>
      <c r="G88" s="1" t="s">
        <v>53</v>
      </c>
      <c r="H88" s="206" t="s">
        <v>3697</v>
      </c>
      <c r="J88" s="14"/>
    </row>
    <row r="89" spans="1:10">
      <c r="A89" s="61">
        <v>45951</v>
      </c>
      <c r="B89" s="61">
        <v>45957</v>
      </c>
      <c r="C89" s="22" t="s">
        <v>6336</v>
      </c>
      <c r="D89" s="7" t="s">
        <v>1713</v>
      </c>
      <c r="E89" s="204" t="s">
        <v>3892</v>
      </c>
      <c r="F89" s="204" t="s">
        <v>639</v>
      </c>
      <c r="G89" s="1" t="s">
        <v>53</v>
      </c>
      <c r="H89" s="206" t="s">
        <v>3697</v>
      </c>
      <c r="J89" s="14"/>
    </row>
    <row r="90" spans="1:10">
      <c r="A90" s="61">
        <v>45951</v>
      </c>
      <c r="B90" s="61">
        <v>45951</v>
      </c>
      <c r="C90" s="22" t="s">
        <v>6337</v>
      </c>
      <c r="D90" s="7" t="s">
        <v>1872</v>
      </c>
      <c r="E90" s="204" t="s">
        <v>3892</v>
      </c>
      <c r="F90" s="204" t="s">
        <v>639</v>
      </c>
      <c r="G90" s="1" t="s">
        <v>53</v>
      </c>
      <c r="H90" s="206" t="s">
        <v>3697</v>
      </c>
      <c r="J90" s="14"/>
    </row>
    <row r="91" spans="1:10">
      <c r="A91" s="61">
        <v>45951</v>
      </c>
      <c r="B91" s="61">
        <v>45957</v>
      </c>
      <c r="C91" s="22" t="s">
        <v>6348</v>
      </c>
      <c r="D91" s="7" t="s">
        <v>1713</v>
      </c>
      <c r="E91" s="204" t="s">
        <v>3892</v>
      </c>
      <c r="F91" s="204" t="s">
        <v>639</v>
      </c>
      <c r="G91" s="1" t="s">
        <v>53</v>
      </c>
      <c r="H91" s="206" t="s">
        <v>3697</v>
      </c>
      <c r="J91" s="14"/>
    </row>
    <row r="92" spans="1:10">
      <c r="A92" s="61">
        <v>45951</v>
      </c>
      <c r="B92" s="61">
        <v>45957</v>
      </c>
      <c r="C92" s="22" t="s">
        <v>6349</v>
      </c>
      <c r="D92" s="7" t="s">
        <v>1713</v>
      </c>
      <c r="E92" s="204" t="s">
        <v>3892</v>
      </c>
      <c r="F92" s="204" t="s">
        <v>639</v>
      </c>
      <c r="G92" s="1" t="s">
        <v>53</v>
      </c>
      <c r="H92" s="206" t="s">
        <v>3697</v>
      </c>
      <c r="J92" s="14"/>
    </row>
    <row r="93" spans="1:10">
      <c r="A93" s="61">
        <v>45951</v>
      </c>
      <c r="B93" s="61">
        <v>45957</v>
      </c>
      <c r="C93" s="22" t="s">
        <v>6353</v>
      </c>
      <c r="D93" s="7" t="s">
        <v>1713</v>
      </c>
      <c r="E93" s="204" t="s">
        <v>3892</v>
      </c>
      <c r="F93" s="204" t="s">
        <v>639</v>
      </c>
      <c r="G93" s="1" t="s">
        <v>53</v>
      </c>
      <c r="H93" s="206" t="s">
        <v>3697</v>
      </c>
      <c r="J93" s="14"/>
    </row>
    <row r="94" spans="1:10">
      <c r="A94" s="61">
        <v>45951</v>
      </c>
      <c r="B94" s="61">
        <v>45953</v>
      </c>
      <c r="C94" s="22" t="s">
        <v>6354</v>
      </c>
      <c r="D94" s="7" t="s">
        <v>1713</v>
      </c>
      <c r="E94" s="204" t="s">
        <v>3892</v>
      </c>
      <c r="F94" s="204" t="s">
        <v>639</v>
      </c>
      <c r="G94" s="1" t="s">
        <v>53</v>
      </c>
      <c r="H94" s="206" t="s">
        <v>3697</v>
      </c>
      <c r="J94" s="14"/>
    </row>
    <row r="95" spans="1:10">
      <c r="A95" s="61">
        <v>45951</v>
      </c>
      <c r="B95" s="61">
        <v>45957</v>
      </c>
      <c r="C95" s="22" t="s">
        <v>6355</v>
      </c>
      <c r="D95" s="7" t="s">
        <v>1713</v>
      </c>
      <c r="E95" s="204" t="s">
        <v>3892</v>
      </c>
      <c r="F95" s="204" t="s">
        <v>639</v>
      </c>
      <c r="G95" s="1" t="s">
        <v>53</v>
      </c>
      <c r="H95" s="206" t="s">
        <v>3697</v>
      </c>
      <c r="J95" s="14"/>
    </row>
    <row r="96" spans="1:10">
      <c r="A96" s="61">
        <v>45951</v>
      </c>
      <c r="B96" s="61">
        <v>45951</v>
      </c>
      <c r="C96" s="22" t="s">
        <v>6356</v>
      </c>
      <c r="D96" s="7" t="s">
        <v>2030</v>
      </c>
      <c r="E96" s="204" t="s">
        <v>3892</v>
      </c>
      <c r="F96" s="204" t="s">
        <v>639</v>
      </c>
      <c r="G96" s="1" t="s">
        <v>53</v>
      </c>
      <c r="H96" s="206" t="s">
        <v>3697</v>
      </c>
      <c r="J96" s="14"/>
    </row>
    <row r="97" spans="1:10">
      <c r="A97" s="61">
        <v>45951</v>
      </c>
      <c r="B97" s="61">
        <v>45951</v>
      </c>
      <c r="C97" s="22" t="s">
        <v>6360</v>
      </c>
      <c r="D97" s="7" t="s">
        <v>781</v>
      </c>
      <c r="E97" s="204" t="s">
        <v>3892</v>
      </c>
      <c r="F97" s="204" t="s">
        <v>639</v>
      </c>
      <c r="G97" s="1" t="s">
        <v>53</v>
      </c>
      <c r="H97" s="206" t="s">
        <v>3697</v>
      </c>
      <c r="J97" s="14"/>
    </row>
    <row r="98" spans="1:10">
      <c r="A98" s="61">
        <v>45951</v>
      </c>
      <c r="B98" s="61">
        <v>45951</v>
      </c>
      <c r="C98" s="22" t="s">
        <v>6361</v>
      </c>
      <c r="D98" s="7" t="s">
        <v>1356</v>
      </c>
      <c r="E98" s="204" t="s">
        <v>3892</v>
      </c>
      <c r="F98" s="204" t="s">
        <v>639</v>
      </c>
      <c r="G98" s="1" t="s">
        <v>53</v>
      </c>
      <c r="H98" s="206" t="s">
        <v>3697</v>
      </c>
      <c r="J98" s="14"/>
    </row>
    <row r="99" spans="1:10">
      <c r="A99" s="61">
        <v>45951</v>
      </c>
      <c r="B99" s="61">
        <v>45953</v>
      </c>
      <c r="C99" s="22" t="s">
        <v>6367</v>
      </c>
      <c r="D99" s="7" t="s">
        <v>2030</v>
      </c>
      <c r="E99" s="204" t="s">
        <v>3892</v>
      </c>
      <c r="F99" s="204" t="s">
        <v>639</v>
      </c>
      <c r="G99" s="1" t="s">
        <v>53</v>
      </c>
      <c r="H99" s="206" t="s">
        <v>3697</v>
      </c>
      <c r="J99" s="14"/>
    </row>
    <row r="100" spans="1:10">
      <c r="A100" s="61">
        <v>45951</v>
      </c>
      <c r="B100" s="61">
        <v>45953</v>
      </c>
      <c r="C100" s="22" t="s">
        <v>6368</v>
      </c>
      <c r="D100" s="7" t="s">
        <v>2030</v>
      </c>
      <c r="E100" s="204" t="s">
        <v>3892</v>
      </c>
      <c r="F100" s="204" t="s">
        <v>639</v>
      </c>
      <c r="G100" s="1" t="s">
        <v>53</v>
      </c>
      <c r="H100" s="206" t="s">
        <v>3697</v>
      </c>
      <c r="J100" s="14"/>
    </row>
    <row r="101" spans="1:10">
      <c r="A101" s="61">
        <v>45951</v>
      </c>
      <c r="B101" s="61">
        <v>45953</v>
      </c>
      <c r="C101" s="22" t="s">
        <v>6372</v>
      </c>
      <c r="D101" s="7" t="s">
        <v>1687</v>
      </c>
      <c r="E101" s="204" t="s">
        <v>3892</v>
      </c>
      <c r="F101" s="204" t="s">
        <v>639</v>
      </c>
      <c r="G101" s="1" t="s">
        <v>53</v>
      </c>
      <c r="H101" s="206" t="s">
        <v>3697</v>
      </c>
      <c r="J101" s="14"/>
    </row>
    <row r="102" spans="1:10">
      <c r="A102" s="61">
        <v>45951</v>
      </c>
      <c r="B102" s="61">
        <v>45951</v>
      </c>
      <c r="C102" s="22" t="s">
        <v>6376</v>
      </c>
      <c r="D102" s="7" t="s">
        <v>781</v>
      </c>
      <c r="E102" s="204" t="s">
        <v>3892</v>
      </c>
      <c r="F102" s="204" t="s">
        <v>639</v>
      </c>
      <c r="G102" s="1" t="s">
        <v>53</v>
      </c>
      <c r="H102" s="206" t="s">
        <v>3697</v>
      </c>
      <c r="J102" s="14"/>
    </row>
    <row r="103" spans="1:10">
      <c r="A103" s="61">
        <v>45951</v>
      </c>
      <c r="B103" s="61">
        <v>45953</v>
      </c>
      <c r="C103" s="22" t="s">
        <v>6378</v>
      </c>
      <c r="D103" s="7" t="s">
        <v>2030</v>
      </c>
      <c r="E103" s="204" t="s">
        <v>3892</v>
      </c>
      <c r="F103" s="204" t="s">
        <v>639</v>
      </c>
      <c r="G103" s="1" t="s">
        <v>53</v>
      </c>
      <c r="H103" s="206" t="s">
        <v>3697</v>
      </c>
      <c r="J103" s="14"/>
    </row>
    <row r="104" spans="1:10">
      <c r="A104" s="61">
        <v>45951</v>
      </c>
      <c r="B104" s="61">
        <v>45966</v>
      </c>
      <c r="C104" s="22" t="s">
        <v>6380</v>
      </c>
      <c r="D104" s="7" t="s">
        <v>2025</v>
      </c>
      <c r="E104" s="204" t="s">
        <v>3892</v>
      </c>
      <c r="F104" s="204" t="s">
        <v>639</v>
      </c>
      <c r="G104" s="1" t="s">
        <v>53</v>
      </c>
      <c r="H104" s="206" t="s">
        <v>3697</v>
      </c>
      <c r="J104" s="14"/>
    </row>
    <row r="105" spans="1:10">
      <c r="A105" s="61">
        <v>45951</v>
      </c>
      <c r="B105" s="61">
        <v>45972</v>
      </c>
      <c r="C105" s="22" t="s">
        <v>6382</v>
      </c>
      <c r="D105" s="7" t="s">
        <v>2030</v>
      </c>
      <c r="E105" s="204" t="s">
        <v>3892</v>
      </c>
      <c r="F105" s="204" t="s">
        <v>639</v>
      </c>
      <c r="G105" s="1" t="s">
        <v>53</v>
      </c>
      <c r="H105" s="206" t="s">
        <v>3697</v>
      </c>
      <c r="J105" s="14"/>
    </row>
    <row r="106" spans="1:10">
      <c r="A106" s="61">
        <v>45951</v>
      </c>
      <c r="B106" s="61">
        <v>45951</v>
      </c>
      <c r="C106" s="22" t="s">
        <v>6386</v>
      </c>
      <c r="D106" s="7" t="s">
        <v>1356</v>
      </c>
      <c r="E106" s="204" t="s">
        <v>3892</v>
      </c>
      <c r="F106" s="204" t="s">
        <v>639</v>
      </c>
      <c r="G106" s="1" t="s">
        <v>53</v>
      </c>
      <c r="H106" s="206" t="s">
        <v>3697</v>
      </c>
      <c r="J106" s="14"/>
    </row>
    <row r="107" spans="1:10">
      <c r="A107" s="61">
        <v>45951</v>
      </c>
      <c r="B107" s="61">
        <v>45953</v>
      </c>
      <c r="C107" s="22" t="s">
        <v>6387</v>
      </c>
      <c r="D107" s="7" t="s">
        <v>1713</v>
      </c>
      <c r="E107" s="204" t="s">
        <v>3892</v>
      </c>
      <c r="F107" s="204" t="s">
        <v>639</v>
      </c>
      <c r="G107" s="1" t="s">
        <v>53</v>
      </c>
      <c r="H107" s="206" t="s">
        <v>3697</v>
      </c>
      <c r="J107" s="14"/>
    </row>
    <row r="108" spans="1:10">
      <c r="A108" s="61">
        <v>45951</v>
      </c>
      <c r="B108" s="61">
        <v>45957</v>
      </c>
      <c r="C108" s="22" t="s">
        <v>6388</v>
      </c>
      <c r="D108" s="7" t="s">
        <v>1713</v>
      </c>
      <c r="E108" s="204" t="s">
        <v>3892</v>
      </c>
      <c r="F108" s="204" t="s">
        <v>639</v>
      </c>
      <c r="G108" s="1" t="s">
        <v>53</v>
      </c>
      <c r="H108" s="206" t="s">
        <v>3697</v>
      </c>
      <c r="J108" s="14"/>
    </row>
    <row r="109" spans="1:10">
      <c r="A109" s="61">
        <v>45951</v>
      </c>
      <c r="B109" s="61">
        <v>45957</v>
      </c>
      <c r="C109" s="22" t="s">
        <v>6389</v>
      </c>
      <c r="D109" s="7" t="s">
        <v>1713</v>
      </c>
      <c r="E109" s="204" t="s">
        <v>3892</v>
      </c>
      <c r="F109" s="204" t="s">
        <v>639</v>
      </c>
      <c r="G109" s="1" t="s">
        <v>53</v>
      </c>
      <c r="H109" s="206" t="s">
        <v>3697</v>
      </c>
      <c r="J109" s="14"/>
    </row>
    <row r="110" spans="1:10">
      <c r="A110" s="61">
        <v>45951</v>
      </c>
      <c r="B110" s="61">
        <v>45957</v>
      </c>
      <c r="C110" s="22" t="s">
        <v>6390</v>
      </c>
      <c r="D110" s="7" t="s">
        <v>1713</v>
      </c>
      <c r="E110" s="204" t="s">
        <v>3892</v>
      </c>
      <c r="F110" s="204" t="s">
        <v>639</v>
      </c>
      <c r="G110" s="1" t="s">
        <v>53</v>
      </c>
      <c r="H110" s="206" t="s">
        <v>3697</v>
      </c>
      <c r="J110" s="14"/>
    </row>
    <row r="111" spans="1:10">
      <c r="A111" s="61">
        <v>45951</v>
      </c>
      <c r="B111" s="61">
        <v>45957</v>
      </c>
      <c r="C111" s="22" t="s">
        <v>6392</v>
      </c>
      <c r="D111" s="7" t="s">
        <v>1713</v>
      </c>
      <c r="E111" s="204" t="s">
        <v>3892</v>
      </c>
      <c r="F111" s="204" t="s">
        <v>639</v>
      </c>
      <c r="G111" s="1" t="s">
        <v>53</v>
      </c>
      <c r="H111" s="206" t="s">
        <v>3697</v>
      </c>
      <c r="J111" s="14"/>
    </row>
    <row r="112" spans="1:10">
      <c r="A112" s="61">
        <v>45951</v>
      </c>
      <c r="B112" s="61">
        <v>45966</v>
      </c>
      <c r="C112" s="22" t="s">
        <v>6393</v>
      </c>
      <c r="D112" s="7" t="s">
        <v>1713</v>
      </c>
      <c r="E112" s="204" t="s">
        <v>3892</v>
      </c>
      <c r="F112" s="204" t="s">
        <v>639</v>
      </c>
      <c r="G112" s="1" t="s">
        <v>53</v>
      </c>
      <c r="H112" s="206" t="s">
        <v>3697</v>
      </c>
      <c r="J112" s="14"/>
    </row>
    <row r="113" spans="1:10">
      <c r="A113" s="61">
        <v>45951</v>
      </c>
      <c r="B113" s="61">
        <v>45960</v>
      </c>
      <c r="C113" s="22" t="s">
        <v>6394</v>
      </c>
      <c r="D113" s="7" t="s">
        <v>1533</v>
      </c>
      <c r="E113" s="204" t="s">
        <v>3892</v>
      </c>
      <c r="F113" s="204" t="s">
        <v>639</v>
      </c>
      <c r="G113" s="1" t="s">
        <v>53</v>
      </c>
      <c r="H113" s="206" t="s">
        <v>3697</v>
      </c>
      <c r="J113" s="14"/>
    </row>
    <row r="114" spans="1:10">
      <c r="A114" s="61">
        <v>45951</v>
      </c>
      <c r="B114" s="61">
        <v>45951</v>
      </c>
      <c r="C114" s="22" t="s">
        <v>6396</v>
      </c>
      <c r="D114" s="7" t="s">
        <v>1308</v>
      </c>
      <c r="E114" s="204" t="s">
        <v>3892</v>
      </c>
      <c r="F114" s="204" t="s">
        <v>639</v>
      </c>
      <c r="G114" s="1" t="s">
        <v>53</v>
      </c>
      <c r="H114" s="206" t="s">
        <v>3697</v>
      </c>
      <c r="J114" s="14"/>
    </row>
    <row r="115" spans="1:10">
      <c r="A115" s="61">
        <v>45951</v>
      </c>
      <c r="B115" s="61">
        <v>45951</v>
      </c>
      <c r="C115" s="22" t="s">
        <v>6397</v>
      </c>
      <c r="D115" s="7" t="s">
        <v>2030</v>
      </c>
      <c r="E115" s="204" t="s">
        <v>3892</v>
      </c>
      <c r="F115" s="204" t="s">
        <v>639</v>
      </c>
      <c r="G115" s="1" t="s">
        <v>53</v>
      </c>
      <c r="H115" s="206" t="s">
        <v>3697</v>
      </c>
      <c r="J115" s="14"/>
    </row>
    <row r="116" spans="1:10">
      <c r="A116" s="61">
        <v>45951</v>
      </c>
      <c r="B116" s="61">
        <v>45951</v>
      </c>
      <c r="C116" s="22" t="s">
        <v>6399</v>
      </c>
      <c r="D116" s="7" t="s">
        <v>1356</v>
      </c>
      <c r="E116" s="204" t="s">
        <v>3892</v>
      </c>
      <c r="F116" s="204" t="s">
        <v>639</v>
      </c>
      <c r="G116" s="1" t="s">
        <v>53</v>
      </c>
      <c r="H116" s="206" t="s">
        <v>3697</v>
      </c>
      <c r="J116" s="14"/>
    </row>
    <row r="117" spans="1:10">
      <c r="A117" s="61">
        <v>45951</v>
      </c>
      <c r="B117" s="61">
        <v>45951</v>
      </c>
      <c r="C117" s="22" t="s">
        <v>6400</v>
      </c>
      <c r="D117" s="7" t="s">
        <v>1356</v>
      </c>
      <c r="E117" s="204" t="s">
        <v>3892</v>
      </c>
      <c r="F117" s="204" t="s">
        <v>639</v>
      </c>
      <c r="G117" s="1" t="s">
        <v>53</v>
      </c>
      <c r="H117" s="206" t="s">
        <v>3697</v>
      </c>
      <c r="J117" s="14"/>
    </row>
    <row r="118" spans="1:10">
      <c r="A118" s="61">
        <v>45951</v>
      </c>
      <c r="B118" s="61">
        <v>45957</v>
      </c>
      <c r="C118" s="22" t="s">
        <v>6401</v>
      </c>
      <c r="D118" s="7" t="s">
        <v>1713</v>
      </c>
      <c r="E118" s="204" t="s">
        <v>3892</v>
      </c>
      <c r="F118" s="204" t="s">
        <v>639</v>
      </c>
      <c r="G118" s="1" t="s">
        <v>53</v>
      </c>
      <c r="H118" s="206" t="s">
        <v>3697</v>
      </c>
      <c r="J118" s="14"/>
    </row>
    <row r="119" spans="1:10">
      <c r="A119" s="61">
        <v>45951</v>
      </c>
      <c r="B119" s="61">
        <v>45966</v>
      </c>
      <c r="C119" s="22" t="s">
        <v>6403</v>
      </c>
      <c r="D119" s="7" t="s">
        <v>2071</v>
      </c>
      <c r="E119" s="204" t="s">
        <v>3892</v>
      </c>
      <c r="F119" s="204" t="s">
        <v>639</v>
      </c>
      <c r="G119" s="1" t="s">
        <v>53</v>
      </c>
      <c r="H119" s="206" t="s">
        <v>3697</v>
      </c>
      <c r="J119" s="14"/>
    </row>
    <row r="120" spans="1:10">
      <c r="A120" s="61">
        <v>45951</v>
      </c>
      <c r="B120" s="61">
        <v>45957</v>
      </c>
      <c r="C120" s="22" t="s">
        <v>6405</v>
      </c>
      <c r="D120" s="7" t="s">
        <v>1713</v>
      </c>
      <c r="E120" s="204" t="s">
        <v>3892</v>
      </c>
      <c r="F120" s="204" t="s">
        <v>639</v>
      </c>
      <c r="G120" s="1" t="s">
        <v>53</v>
      </c>
      <c r="H120" s="206" t="s">
        <v>3697</v>
      </c>
      <c r="J120" s="14"/>
    </row>
    <row r="121" spans="1:10">
      <c r="A121" s="61">
        <v>45951</v>
      </c>
      <c r="B121" s="61">
        <v>45957</v>
      </c>
      <c r="C121" s="22" t="s">
        <v>6406</v>
      </c>
      <c r="D121" s="7" t="s">
        <v>1713</v>
      </c>
      <c r="E121" s="204" t="s">
        <v>3892</v>
      </c>
      <c r="F121" s="204" t="s">
        <v>639</v>
      </c>
      <c r="G121" s="1" t="s">
        <v>53</v>
      </c>
      <c r="H121" s="206" t="s">
        <v>3697</v>
      </c>
      <c r="J121" s="14"/>
    </row>
    <row r="122" spans="1:10">
      <c r="A122" s="61">
        <v>45951</v>
      </c>
      <c r="B122" s="61">
        <v>45957</v>
      </c>
      <c r="C122" s="22" t="s">
        <v>6407</v>
      </c>
      <c r="D122" s="7" t="s">
        <v>1713</v>
      </c>
      <c r="E122" s="204" t="s">
        <v>3892</v>
      </c>
      <c r="F122" s="204" t="s">
        <v>639</v>
      </c>
      <c r="G122" s="1" t="s">
        <v>53</v>
      </c>
      <c r="H122" s="206" t="s">
        <v>3697</v>
      </c>
      <c r="J122" s="14"/>
    </row>
    <row r="123" spans="1:10">
      <c r="A123" s="61">
        <v>45951</v>
      </c>
      <c r="B123" s="61">
        <v>45957</v>
      </c>
      <c r="C123" s="22" t="s">
        <v>6408</v>
      </c>
      <c r="D123" s="7" t="s">
        <v>1713</v>
      </c>
      <c r="E123" s="204" t="s">
        <v>3892</v>
      </c>
      <c r="F123" s="204" t="s">
        <v>639</v>
      </c>
      <c r="G123" s="1" t="s">
        <v>53</v>
      </c>
      <c r="H123" s="206" t="s">
        <v>3697</v>
      </c>
      <c r="J123" s="14"/>
    </row>
    <row r="124" spans="1:10">
      <c r="A124" s="61">
        <v>45951</v>
      </c>
      <c r="B124" s="61">
        <v>45953</v>
      </c>
      <c r="C124" s="22" t="s">
        <v>6409</v>
      </c>
      <c r="D124" s="7" t="s">
        <v>1713</v>
      </c>
      <c r="E124" s="204" t="s">
        <v>3892</v>
      </c>
      <c r="F124" s="204" t="s">
        <v>639</v>
      </c>
      <c r="G124" s="1" t="s">
        <v>53</v>
      </c>
      <c r="H124" s="206" t="s">
        <v>3697</v>
      </c>
      <c r="J124" s="14"/>
    </row>
    <row r="125" spans="1:10">
      <c r="A125" s="61">
        <v>45951</v>
      </c>
      <c r="B125" s="61">
        <v>45953</v>
      </c>
      <c r="C125" s="22" t="s">
        <v>6411</v>
      </c>
      <c r="D125" s="7" t="s">
        <v>2110</v>
      </c>
      <c r="E125" s="204" t="s">
        <v>3892</v>
      </c>
      <c r="F125" s="204" t="s">
        <v>639</v>
      </c>
      <c r="G125" s="1" t="s">
        <v>53</v>
      </c>
      <c r="H125" s="206" t="s">
        <v>3697</v>
      </c>
      <c r="J125" s="14"/>
    </row>
    <row r="126" spans="1:10">
      <c r="A126" s="61">
        <v>45951</v>
      </c>
      <c r="B126" s="61">
        <v>45957</v>
      </c>
      <c r="C126" s="22" t="s">
        <v>6412</v>
      </c>
      <c r="D126" s="7" t="s">
        <v>1713</v>
      </c>
      <c r="E126" s="204" t="s">
        <v>3892</v>
      </c>
      <c r="F126" s="204" t="s">
        <v>639</v>
      </c>
      <c r="G126" s="1" t="s">
        <v>53</v>
      </c>
      <c r="H126" s="206" t="s">
        <v>3697</v>
      </c>
      <c r="J126" s="14"/>
    </row>
    <row r="127" spans="1:10">
      <c r="A127" s="61">
        <v>45951</v>
      </c>
      <c r="B127" s="61">
        <v>45951</v>
      </c>
      <c r="C127" s="22" t="s">
        <v>6413</v>
      </c>
      <c r="D127" s="7" t="s">
        <v>781</v>
      </c>
      <c r="E127" s="204" t="s">
        <v>3892</v>
      </c>
      <c r="F127" s="204" t="s">
        <v>639</v>
      </c>
      <c r="G127" s="1" t="s">
        <v>53</v>
      </c>
      <c r="H127" s="206" t="s">
        <v>3697</v>
      </c>
      <c r="J127" s="14"/>
    </row>
    <row r="128" spans="1:10">
      <c r="A128" s="61">
        <v>45951</v>
      </c>
      <c r="B128" s="61">
        <v>45966</v>
      </c>
      <c r="C128" s="22" t="s">
        <v>6415</v>
      </c>
      <c r="D128" s="7" t="s">
        <v>2025</v>
      </c>
      <c r="E128" s="204" t="s">
        <v>3892</v>
      </c>
      <c r="F128" s="204" t="s">
        <v>639</v>
      </c>
      <c r="G128" s="1" t="s">
        <v>53</v>
      </c>
      <c r="H128" s="206" t="s">
        <v>3697</v>
      </c>
      <c r="J128" s="14"/>
    </row>
    <row r="129" spans="1:10">
      <c r="A129" s="61">
        <v>45951</v>
      </c>
      <c r="B129" s="61">
        <v>45953</v>
      </c>
      <c r="C129" s="22" t="s">
        <v>6416</v>
      </c>
      <c r="D129" s="7" t="s">
        <v>1910</v>
      </c>
      <c r="E129" s="206" t="s">
        <v>3933</v>
      </c>
      <c r="F129" s="206" t="s">
        <v>639</v>
      </c>
      <c r="G129" s="1" t="s">
        <v>53</v>
      </c>
      <c r="H129" s="206" t="s">
        <v>3697</v>
      </c>
      <c r="J129" s="14"/>
    </row>
    <row r="130" spans="1:10">
      <c r="A130" s="61">
        <v>45951</v>
      </c>
      <c r="B130" s="61">
        <v>45951</v>
      </c>
      <c r="C130" s="22" t="s">
        <v>6436</v>
      </c>
      <c r="D130" s="7" t="s">
        <v>2025</v>
      </c>
      <c r="E130" s="204" t="s">
        <v>3892</v>
      </c>
      <c r="F130" s="204" t="s">
        <v>639</v>
      </c>
      <c r="G130" s="1" t="s">
        <v>53</v>
      </c>
      <c r="H130" s="206" t="s">
        <v>3697</v>
      </c>
      <c r="J130" s="14"/>
    </row>
    <row r="131" spans="1:10">
      <c r="A131" s="61">
        <v>45951</v>
      </c>
      <c r="B131" s="61">
        <v>45951</v>
      </c>
      <c r="C131" s="22" t="s">
        <v>6440</v>
      </c>
      <c r="D131" s="7" t="s">
        <v>781</v>
      </c>
      <c r="E131" s="204" t="s">
        <v>3892</v>
      </c>
      <c r="F131" s="204" t="s">
        <v>639</v>
      </c>
      <c r="G131" s="1" t="s">
        <v>53</v>
      </c>
      <c r="H131" s="206" t="s">
        <v>3697</v>
      </c>
      <c r="J131" s="14"/>
    </row>
    <row r="132" spans="1:10">
      <c r="A132" s="61">
        <v>45951</v>
      </c>
      <c r="B132" s="61">
        <v>45957</v>
      </c>
      <c r="C132" s="22" t="s">
        <v>6442</v>
      </c>
      <c r="D132" s="7" t="s">
        <v>1713</v>
      </c>
      <c r="E132" s="204" t="s">
        <v>3892</v>
      </c>
      <c r="F132" s="204" t="s">
        <v>639</v>
      </c>
      <c r="G132" s="1" t="s">
        <v>53</v>
      </c>
      <c r="H132" s="206" t="s">
        <v>3697</v>
      </c>
      <c r="J132" s="14"/>
    </row>
    <row r="133" spans="1:10">
      <c r="A133" s="61">
        <v>45951</v>
      </c>
      <c r="B133" s="61">
        <v>45953</v>
      </c>
      <c r="C133" s="22" t="s">
        <v>6443</v>
      </c>
      <c r="D133" s="7" t="s">
        <v>1713</v>
      </c>
      <c r="E133" s="204" t="s">
        <v>3892</v>
      </c>
      <c r="F133" s="204" t="s">
        <v>639</v>
      </c>
      <c r="G133" s="1" t="s">
        <v>53</v>
      </c>
      <c r="H133" s="206" t="s">
        <v>3697</v>
      </c>
      <c r="J133" s="14"/>
    </row>
    <row r="134" spans="1:10">
      <c r="A134" s="61">
        <v>45951</v>
      </c>
      <c r="B134" s="61">
        <v>45966</v>
      </c>
      <c r="C134" s="22" t="s">
        <v>6451</v>
      </c>
      <c r="D134" s="7" t="s">
        <v>1687</v>
      </c>
      <c r="E134" s="204" t="s">
        <v>3892</v>
      </c>
      <c r="F134" s="204" t="s">
        <v>639</v>
      </c>
      <c r="G134" s="1" t="s">
        <v>53</v>
      </c>
      <c r="H134" s="206" t="s">
        <v>3697</v>
      </c>
      <c r="J134" s="14"/>
    </row>
    <row r="135" spans="1:10">
      <c r="A135" s="61">
        <v>45951</v>
      </c>
      <c r="B135" s="61">
        <v>45966</v>
      </c>
      <c r="C135" s="22" t="s">
        <v>6452</v>
      </c>
      <c r="D135" s="7" t="s">
        <v>432</v>
      </c>
      <c r="E135" s="206" t="s">
        <v>3933</v>
      </c>
      <c r="F135" s="206" t="s">
        <v>639</v>
      </c>
      <c r="G135" s="1" t="s">
        <v>53</v>
      </c>
      <c r="H135" s="206" t="s">
        <v>3697</v>
      </c>
      <c r="J135" s="14"/>
    </row>
    <row r="136" spans="1:10">
      <c r="A136" s="61">
        <v>45951</v>
      </c>
      <c r="B136" s="61">
        <v>45966</v>
      </c>
      <c r="C136" s="22" t="s">
        <v>6453</v>
      </c>
      <c r="D136" s="7" t="s">
        <v>432</v>
      </c>
      <c r="E136" s="206" t="s">
        <v>3933</v>
      </c>
      <c r="F136" s="206" t="s">
        <v>639</v>
      </c>
      <c r="G136" s="1" t="s">
        <v>53</v>
      </c>
      <c r="H136" s="206" t="s">
        <v>3697</v>
      </c>
      <c r="J136" s="14"/>
    </row>
    <row r="137" spans="1:10">
      <c r="A137" s="61">
        <v>45951</v>
      </c>
      <c r="B137" s="61">
        <v>45966</v>
      </c>
      <c r="C137" s="22" t="s">
        <v>6454</v>
      </c>
      <c r="D137" s="7" t="s">
        <v>432</v>
      </c>
      <c r="E137" s="206" t="s">
        <v>3933</v>
      </c>
      <c r="F137" s="206" t="s">
        <v>639</v>
      </c>
      <c r="G137" s="1" t="s">
        <v>53</v>
      </c>
      <c r="H137" s="206" t="s">
        <v>3697</v>
      </c>
      <c r="J137" s="14"/>
    </row>
    <row r="138" spans="1:10">
      <c r="A138" s="61">
        <v>45951</v>
      </c>
      <c r="B138" s="61">
        <v>45972</v>
      </c>
      <c r="C138" s="22" t="s">
        <v>6456</v>
      </c>
      <c r="D138" s="7" t="s">
        <v>1533</v>
      </c>
      <c r="E138" s="204" t="s">
        <v>3892</v>
      </c>
      <c r="F138" s="204" t="s">
        <v>639</v>
      </c>
      <c r="G138" s="1" t="s">
        <v>53</v>
      </c>
      <c r="H138" s="206" t="s">
        <v>3697</v>
      </c>
      <c r="J138" s="14"/>
    </row>
    <row r="139" spans="1:10">
      <c r="A139" s="61">
        <v>45951</v>
      </c>
      <c r="B139" s="61">
        <v>45954</v>
      </c>
      <c r="C139" s="22" t="s">
        <v>6457</v>
      </c>
      <c r="D139" s="7" t="s">
        <v>1713</v>
      </c>
      <c r="E139" s="204" t="s">
        <v>3892</v>
      </c>
      <c r="F139" s="204" t="s">
        <v>639</v>
      </c>
      <c r="G139" s="1" t="s">
        <v>53</v>
      </c>
      <c r="H139" s="206" t="s">
        <v>3697</v>
      </c>
      <c r="J139" s="14"/>
    </row>
    <row r="140" spans="1:10">
      <c r="A140" s="61">
        <v>45951</v>
      </c>
      <c r="B140" s="61">
        <v>45957</v>
      </c>
      <c r="C140" s="22" t="s">
        <v>6458</v>
      </c>
      <c r="D140" s="7" t="s">
        <v>1713</v>
      </c>
      <c r="E140" s="204" t="s">
        <v>3892</v>
      </c>
      <c r="F140" s="204" t="s">
        <v>639</v>
      </c>
      <c r="G140" s="1" t="s">
        <v>53</v>
      </c>
      <c r="H140" s="206" t="s">
        <v>3697</v>
      </c>
      <c r="J140" s="14"/>
    </row>
    <row r="141" spans="1:10">
      <c r="A141" s="61">
        <v>45951</v>
      </c>
      <c r="B141" s="61">
        <v>45954</v>
      </c>
      <c r="C141" s="22" t="s">
        <v>6459</v>
      </c>
      <c r="D141" s="7" t="s">
        <v>1713</v>
      </c>
      <c r="E141" s="204" t="s">
        <v>3892</v>
      </c>
      <c r="F141" s="204" t="s">
        <v>639</v>
      </c>
      <c r="G141" s="1" t="s">
        <v>53</v>
      </c>
      <c r="H141" s="206" t="s">
        <v>3697</v>
      </c>
      <c r="J141" s="14"/>
    </row>
    <row r="142" spans="1:10">
      <c r="A142" s="61">
        <v>45951</v>
      </c>
      <c r="B142" s="61">
        <v>45957</v>
      </c>
      <c r="C142" s="22" t="s">
        <v>6460</v>
      </c>
      <c r="D142" s="7" t="s">
        <v>1713</v>
      </c>
      <c r="E142" s="204" t="s">
        <v>3892</v>
      </c>
      <c r="F142" s="204" t="s">
        <v>639</v>
      </c>
      <c r="G142" s="1" t="s">
        <v>53</v>
      </c>
      <c r="H142" s="206" t="s">
        <v>3697</v>
      </c>
      <c r="J142" s="14"/>
    </row>
    <row r="143" spans="1:10">
      <c r="A143" s="61">
        <v>45951</v>
      </c>
      <c r="B143" s="61">
        <v>45966</v>
      </c>
      <c r="C143" s="22" t="s">
        <v>6461</v>
      </c>
      <c r="D143" s="7" t="s">
        <v>1687</v>
      </c>
      <c r="E143" s="204" t="s">
        <v>3892</v>
      </c>
      <c r="F143" s="204" t="s">
        <v>639</v>
      </c>
      <c r="G143" s="1" t="s">
        <v>53</v>
      </c>
      <c r="H143" s="206" t="s">
        <v>3697</v>
      </c>
      <c r="J143" s="14"/>
    </row>
    <row r="144" spans="1:10">
      <c r="A144" s="61">
        <v>45951</v>
      </c>
      <c r="B144" s="61">
        <v>45954</v>
      </c>
      <c r="C144" s="22" t="s">
        <v>6464</v>
      </c>
      <c r="D144" s="7" t="s">
        <v>1713</v>
      </c>
      <c r="E144" s="204" t="s">
        <v>3892</v>
      </c>
      <c r="F144" s="204" t="s">
        <v>639</v>
      </c>
      <c r="G144" s="1" t="s">
        <v>53</v>
      </c>
      <c r="H144" s="206" t="s">
        <v>3697</v>
      </c>
      <c r="J144" s="14"/>
    </row>
    <row r="145" spans="1:10">
      <c r="A145" s="61">
        <v>45951</v>
      </c>
      <c r="B145" s="61">
        <v>45951</v>
      </c>
      <c r="C145" s="22" t="s">
        <v>6465</v>
      </c>
      <c r="D145" s="7" t="s">
        <v>1356</v>
      </c>
      <c r="E145" s="204" t="s">
        <v>3892</v>
      </c>
      <c r="F145" s="204" t="s">
        <v>639</v>
      </c>
      <c r="G145" s="1" t="s">
        <v>53</v>
      </c>
      <c r="H145" s="206" t="s">
        <v>3697</v>
      </c>
      <c r="J145" s="14"/>
    </row>
    <row r="146" spans="1:10">
      <c r="A146" s="61">
        <v>45951</v>
      </c>
      <c r="B146" s="61">
        <v>45951</v>
      </c>
      <c r="C146" s="22" t="s">
        <v>6466</v>
      </c>
      <c r="D146" s="7" t="s">
        <v>781</v>
      </c>
      <c r="E146" s="204" t="s">
        <v>3892</v>
      </c>
      <c r="F146" s="204" t="s">
        <v>639</v>
      </c>
      <c r="G146" s="1" t="s">
        <v>53</v>
      </c>
      <c r="H146" s="206" t="s">
        <v>3697</v>
      </c>
      <c r="J146" s="14"/>
    </row>
    <row r="147" spans="1:10">
      <c r="A147" s="61">
        <v>45951</v>
      </c>
      <c r="B147" s="61">
        <v>38648</v>
      </c>
      <c r="C147" s="22" t="s">
        <v>6467</v>
      </c>
      <c r="D147" s="7" t="s">
        <v>781</v>
      </c>
      <c r="E147" s="204" t="s">
        <v>3892</v>
      </c>
      <c r="F147" s="204" t="s">
        <v>639</v>
      </c>
      <c r="G147" s="1" t="s">
        <v>53</v>
      </c>
      <c r="H147" s="206" t="s">
        <v>3697</v>
      </c>
      <c r="J147" s="14"/>
    </row>
    <row r="148" spans="1:10">
      <c r="A148" s="61">
        <v>45951</v>
      </c>
      <c r="B148" s="61">
        <v>45972</v>
      </c>
      <c r="C148" s="22" t="s">
        <v>6468</v>
      </c>
      <c r="D148" s="7" t="s">
        <v>2030</v>
      </c>
      <c r="E148" s="204" t="s">
        <v>3892</v>
      </c>
      <c r="F148" s="204" t="s">
        <v>639</v>
      </c>
      <c r="G148" s="1" t="s">
        <v>53</v>
      </c>
      <c r="H148" s="206" t="s">
        <v>3697</v>
      </c>
      <c r="J148" s="14"/>
    </row>
    <row r="149" spans="1:10">
      <c r="A149" s="61">
        <v>45951</v>
      </c>
      <c r="B149" s="61">
        <v>45953</v>
      </c>
      <c r="C149" s="22" t="s">
        <v>6470</v>
      </c>
      <c r="D149" s="7" t="s">
        <v>1308</v>
      </c>
      <c r="E149" s="1" t="s">
        <v>24</v>
      </c>
      <c r="F149" s="1" t="s">
        <v>648</v>
      </c>
      <c r="G149" s="1" t="s">
        <v>53</v>
      </c>
      <c r="H149" s="206" t="s">
        <v>3697</v>
      </c>
      <c r="J149" s="14"/>
    </row>
    <row r="150" spans="1:10">
      <c r="A150" s="61">
        <v>45951</v>
      </c>
      <c r="B150" s="61">
        <v>45952</v>
      </c>
      <c r="C150" s="22" t="s">
        <v>6471</v>
      </c>
      <c r="D150" s="7" t="s">
        <v>6472</v>
      </c>
      <c r="E150" s="204" t="s">
        <v>3892</v>
      </c>
      <c r="F150" s="204" t="s">
        <v>639</v>
      </c>
      <c r="G150" s="1" t="s">
        <v>53</v>
      </c>
      <c r="H150" s="206" t="s">
        <v>3697</v>
      </c>
      <c r="J150" s="14"/>
    </row>
    <row r="151" spans="1:10">
      <c r="A151" s="61">
        <v>45951</v>
      </c>
      <c r="B151" s="61">
        <v>45951</v>
      </c>
      <c r="C151" s="22" t="s">
        <v>6473</v>
      </c>
      <c r="D151" s="7" t="s">
        <v>436</v>
      </c>
      <c r="E151" s="204" t="s">
        <v>3892</v>
      </c>
      <c r="F151" s="204" t="s">
        <v>639</v>
      </c>
      <c r="G151" s="1" t="s">
        <v>53</v>
      </c>
      <c r="H151" s="206" t="s">
        <v>3697</v>
      </c>
      <c r="J151" s="14"/>
    </row>
    <row r="152" spans="1:10">
      <c r="A152" s="61">
        <v>45951</v>
      </c>
      <c r="B152" s="61">
        <v>45954</v>
      </c>
      <c r="C152" s="22" t="s">
        <v>6476</v>
      </c>
      <c r="D152" s="7" t="s">
        <v>1713</v>
      </c>
      <c r="E152" s="204" t="s">
        <v>3892</v>
      </c>
      <c r="F152" s="204" t="s">
        <v>639</v>
      </c>
      <c r="G152" s="1" t="s">
        <v>53</v>
      </c>
      <c r="H152" s="206" t="s">
        <v>3697</v>
      </c>
      <c r="J152" s="14"/>
    </row>
    <row r="153" spans="1:10">
      <c r="A153" s="61">
        <v>45951</v>
      </c>
      <c r="B153" s="61">
        <v>45957</v>
      </c>
      <c r="C153" s="22" t="s">
        <v>6478</v>
      </c>
      <c r="D153" s="7" t="s">
        <v>1713</v>
      </c>
      <c r="E153" s="204" t="s">
        <v>3892</v>
      </c>
      <c r="F153" s="204" t="s">
        <v>639</v>
      </c>
      <c r="G153" s="1" t="s">
        <v>53</v>
      </c>
      <c r="H153" s="206" t="s">
        <v>3697</v>
      </c>
      <c r="J153" s="14"/>
    </row>
    <row r="154" spans="1:10">
      <c r="A154" s="61">
        <v>45951</v>
      </c>
      <c r="B154" s="61">
        <v>45954</v>
      </c>
      <c r="C154" s="22" t="s">
        <v>6480</v>
      </c>
      <c r="D154" s="7" t="s">
        <v>1713</v>
      </c>
      <c r="E154" s="204" t="s">
        <v>3892</v>
      </c>
      <c r="F154" s="204" t="s">
        <v>639</v>
      </c>
      <c r="G154" s="1" t="s">
        <v>53</v>
      </c>
      <c r="H154" s="206" t="s">
        <v>3697</v>
      </c>
      <c r="J154" s="7"/>
    </row>
    <row r="155" spans="1:10">
      <c r="A155" s="61">
        <v>45951</v>
      </c>
      <c r="B155" s="61">
        <v>45954</v>
      </c>
      <c r="C155" s="22" t="s">
        <v>6483</v>
      </c>
      <c r="D155" s="7" t="s">
        <v>1713</v>
      </c>
      <c r="E155" s="204" t="s">
        <v>3892</v>
      </c>
      <c r="F155" s="204" t="s">
        <v>639</v>
      </c>
      <c r="G155" s="1" t="s">
        <v>53</v>
      </c>
      <c r="H155" s="206" t="s">
        <v>3697</v>
      </c>
      <c r="J155" s="14"/>
    </row>
    <row r="156" spans="1:10">
      <c r="A156" s="61">
        <v>45951</v>
      </c>
      <c r="B156" s="61">
        <v>45954</v>
      </c>
      <c r="C156" s="22" t="s">
        <v>6484</v>
      </c>
      <c r="D156" s="7" t="s">
        <v>1713</v>
      </c>
      <c r="E156" s="204" t="s">
        <v>3892</v>
      </c>
      <c r="F156" s="204" t="s">
        <v>639</v>
      </c>
      <c r="G156" s="1" t="s">
        <v>53</v>
      </c>
      <c r="H156" s="206" t="s">
        <v>3697</v>
      </c>
      <c r="J156" s="14"/>
    </row>
    <row r="157" spans="1:10">
      <c r="A157" s="61">
        <v>45951</v>
      </c>
      <c r="B157" s="61">
        <v>45954</v>
      </c>
      <c r="C157" s="22" t="s">
        <v>6491</v>
      </c>
      <c r="D157" s="7" t="s">
        <v>1748</v>
      </c>
      <c r="E157" s="204" t="s">
        <v>3892</v>
      </c>
      <c r="F157" s="204" t="s">
        <v>639</v>
      </c>
      <c r="G157" s="1" t="s">
        <v>53</v>
      </c>
      <c r="H157" s="206" t="s">
        <v>3697</v>
      </c>
      <c r="J157" s="14"/>
    </row>
    <row r="158" spans="1:10">
      <c r="A158" s="61">
        <v>45951</v>
      </c>
      <c r="B158" s="61">
        <v>45961</v>
      </c>
      <c r="C158" s="22" t="s">
        <v>6494</v>
      </c>
      <c r="D158" s="7" t="s">
        <v>524</v>
      </c>
      <c r="E158" s="204" t="s">
        <v>3892</v>
      </c>
      <c r="F158" s="204" t="s">
        <v>639</v>
      </c>
      <c r="G158" s="1" t="s">
        <v>53</v>
      </c>
      <c r="H158" s="206" t="s">
        <v>3697</v>
      </c>
      <c r="J158" s="14"/>
    </row>
    <row r="159" spans="1:10">
      <c r="A159" s="61">
        <v>45951</v>
      </c>
      <c r="B159" s="61">
        <v>45967</v>
      </c>
      <c r="C159" s="22" t="s">
        <v>6495</v>
      </c>
      <c r="D159" s="7" t="s">
        <v>524</v>
      </c>
      <c r="E159" s="204" t="s">
        <v>3892</v>
      </c>
      <c r="F159" s="204" t="s">
        <v>639</v>
      </c>
      <c r="G159" s="1" t="s">
        <v>53</v>
      </c>
      <c r="H159" s="206" t="s">
        <v>3697</v>
      </c>
      <c r="J159" s="14"/>
    </row>
    <row r="160" spans="1:10">
      <c r="A160" s="61">
        <v>45951</v>
      </c>
      <c r="B160" s="61">
        <v>45954</v>
      </c>
      <c r="C160" s="22" t="s">
        <v>6496</v>
      </c>
      <c r="D160" s="7" t="s">
        <v>524</v>
      </c>
      <c r="E160" s="204" t="s">
        <v>3892</v>
      </c>
      <c r="F160" s="204" t="s">
        <v>639</v>
      </c>
      <c r="G160" s="1" t="s">
        <v>53</v>
      </c>
      <c r="H160" s="206" t="s">
        <v>3697</v>
      </c>
      <c r="J160" s="14"/>
    </row>
    <row r="161" spans="1:10">
      <c r="A161" s="61">
        <v>45951</v>
      </c>
      <c r="B161" s="61">
        <v>45973</v>
      </c>
      <c r="C161" s="22" t="s">
        <v>6497</v>
      </c>
      <c r="D161" s="7" t="s">
        <v>524</v>
      </c>
      <c r="E161" s="204" t="s">
        <v>3892</v>
      </c>
      <c r="F161" s="204" t="s">
        <v>639</v>
      </c>
      <c r="G161" s="1" t="s">
        <v>53</v>
      </c>
      <c r="H161" s="206" t="s">
        <v>3697</v>
      </c>
      <c r="I161" s="175"/>
      <c r="J161" s="14"/>
    </row>
    <row r="162" spans="1:10">
      <c r="A162" s="61">
        <v>45951</v>
      </c>
      <c r="B162" s="61">
        <v>45973</v>
      </c>
      <c r="C162" s="22" t="s">
        <v>6498</v>
      </c>
      <c r="D162" s="7" t="s">
        <v>524</v>
      </c>
      <c r="E162" s="204" t="s">
        <v>3892</v>
      </c>
      <c r="F162" s="204" t="s">
        <v>639</v>
      </c>
      <c r="G162" s="1" t="s">
        <v>53</v>
      </c>
      <c r="H162" s="206" t="s">
        <v>3697</v>
      </c>
      <c r="J162" s="14"/>
    </row>
    <row r="163" spans="1:10">
      <c r="A163" s="61">
        <v>45951</v>
      </c>
      <c r="B163" s="61">
        <v>45973</v>
      </c>
      <c r="C163" s="22" t="s">
        <v>6499</v>
      </c>
      <c r="D163" s="7" t="s">
        <v>524</v>
      </c>
      <c r="E163" s="204" t="s">
        <v>3892</v>
      </c>
      <c r="F163" s="204" t="s">
        <v>639</v>
      </c>
      <c r="G163" s="1" t="s">
        <v>53</v>
      </c>
      <c r="H163" s="206" t="s">
        <v>3697</v>
      </c>
      <c r="J163" s="14"/>
    </row>
    <row r="164" spans="1:10">
      <c r="A164" s="61">
        <v>45951</v>
      </c>
      <c r="B164" s="61">
        <v>45973</v>
      </c>
      <c r="C164" s="22" t="s">
        <v>6500</v>
      </c>
      <c r="D164" s="7" t="s">
        <v>524</v>
      </c>
      <c r="E164" s="204" t="s">
        <v>3892</v>
      </c>
      <c r="F164" s="204" t="s">
        <v>639</v>
      </c>
      <c r="G164" s="1" t="s">
        <v>53</v>
      </c>
      <c r="H164" s="206" t="s">
        <v>3697</v>
      </c>
      <c r="J164" s="14"/>
    </row>
    <row r="165" spans="1:10">
      <c r="A165" s="61">
        <v>45951</v>
      </c>
      <c r="B165" s="61">
        <v>45973</v>
      </c>
      <c r="C165" s="22" t="s">
        <v>6501</v>
      </c>
      <c r="D165" s="7" t="s">
        <v>524</v>
      </c>
      <c r="E165" s="204" t="s">
        <v>3892</v>
      </c>
      <c r="F165" s="204" t="s">
        <v>639</v>
      </c>
      <c r="G165" s="1" t="s">
        <v>53</v>
      </c>
      <c r="H165" s="206" t="s">
        <v>3697</v>
      </c>
      <c r="J165" s="14"/>
    </row>
    <row r="166" spans="1:10">
      <c r="A166" s="61">
        <v>45951</v>
      </c>
      <c r="B166" s="61">
        <v>45953</v>
      </c>
      <c r="C166" s="22" t="s">
        <v>6505</v>
      </c>
      <c r="D166" s="7" t="s">
        <v>781</v>
      </c>
      <c r="E166" s="204" t="s">
        <v>3892</v>
      </c>
      <c r="F166" s="1" t="s">
        <v>639</v>
      </c>
      <c r="G166" s="1" t="s">
        <v>53</v>
      </c>
      <c r="H166" s="206" t="s">
        <v>3697</v>
      </c>
      <c r="I166" s="175"/>
      <c r="J166" s="14"/>
    </row>
    <row r="167" spans="1:10">
      <c r="A167" s="200">
        <v>45951</v>
      </c>
      <c r="B167" s="61">
        <v>45951</v>
      </c>
      <c r="C167" s="22" t="s">
        <v>6507</v>
      </c>
      <c r="D167" s="7" t="s">
        <v>2012</v>
      </c>
      <c r="E167" s="206" t="s">
        <v>3933</v>
      </c>
      <c r="F167" s="206" t="s">
        <v>639</v>
      </c>
      <c r="G167" s="1" t="s">
        <v>53</v>
      </c>
      <c r="H167" s="206" t="s">
        <v>3697</v>
      </c>
      <c r="J167" s="14"/>
    </row>
    <row r="168" spans="1:10">
      <c r="A168" s="200">
        <v>45951</v>
      </c>
      <c r="B168" s="61">
        <v>45952</v>
      </c>
      <c r="C168" s="22" t="s">
        <v>6512</v>
      </c>
      <c r="D168" s="7" t="s">
        <v>1356</v>
      </c>
      <c r="E168" s="204" t="s">
        <v>3892</v>
      </c>
      <c r="F168" s="204" t="s">
        <v>639</v>
      </c>
      <c r="G168" s="1" t="s">
        <v>53</v>
      </c>
      <c r="H168" s="206" t="s">
        <v>3697</v>
      </c>
      <c r="J168" s="14"/>
    </row>
    <row r="169" spans="1:10">
      <c r="A169" s="200">
        <v>45951</v>
      </c>
      <c r="B169" s="61">
        <v>45954</v>
      </c>
      <c r="C169" s="22" t="s">
        <v>6513</v>
      </c>
      <c r="D169" s="7" t="s">
        <v>1713</v>
      </c>
      <c r="E169" s="204" t="s">
        <v>3892</v>
      </c>
      <c r="F169" s="204" t="s">
        <v>639</v>
      </c>
      <c r="G169" s="1" t="s">
        <v>53</v>
      </c>
      <c r="H169" s="206" t="s">
        <v>3697</v>
      </c>
      <c r="J169" s="14"/>
    </row>
    <row r="170" spans="1:10">
      <c r="A170" s="200">
        <v>45951</v>
      </c>
      <c r="B170" s="61">
        <v>45957</v>
      </c>
      <c r="C170" s="22" t="s">
        <v>6347</v>
      </c>
      <c r="D170" s="7" t="s">
        <v>1713</v>
      </c>
      <c r="E170" s="204" t="s">
        <v>3892</v>
      </c>
      <c r="F170" s="204" t="s">
        <v>639</v>
      </c>
      <c r="G170" s="1" t="s">
        <v>53</v>
      </c>
      <c r="H170" s="206" t="s">
        <v>3697</v>
      </c>
      <c r="J170" s="14"/>
    </row>
    <row r="171" spans="1:10">
      <c r="A171" s="200">
        <v>45951</v>
      </c>
      <c r="B171" s="61">
        <v>45953</v>
      </c>
      <c r="C171" s="22" t="s">
        <v>6520</v>
      </c>
      <c r="D171" s="7" t="s">
        <v>915</v>
      </c>
      <c r="E171" s="204" t="s">
        <v>3892</v>
      </c>
      <c r="F171" s="204" t="s">
        <v>639</v>
      </c>
      <c r="G171" s="1" t="s">
        <v>53</v>
      </c>
      <c r="H171" s="206" t="s">
        <v>3697</v>
      </c>
      <c r="J171" s="14"/>
    </row>
    <row r="172" spans="1:10">
      <c r="A172" s="200">
        <v>45951</v>
      </c>
      <c r="B172" s="200">
        <v>45951</v>
      </c>
      <c r="C172" s="22" t="s">
        <v>6532</v>
      </c>
      <c r="D172" s="7" t="s">
        <v>432</v>
      </c>
      <c r="E172" s="206" t="s">
        <v>3933</v>
      </c>
      <c r="F172" s="204" t="s">
        <v>639</v>
      </c>
      <c r="G172" s="1" t="s">
        <v>53</v>
      </c>
      <c r="H172" s="206" t="s">
        <v>3697</v>
      </c>
      <c r="J172" s="14"/>
    </row>
    <row r="173" spans="1:10">
      <c r="A173" s="200">
        <v>45951</v>
      </c>
      <c r="B173" s="201">
        <v>45957</v>
      </c>
      <c r="C173" s="22">
        <v>202574001641481</v>
      </c>
      <c r="D173" s="7" t="s">
        <v>1970</v>
      </c>
      <c r="E173" s="204" t="s">
        <v>3892</v>
      </c>
      <c r="F173" s="204" t="s">
        <v>639</v>
      </c>
      <c r="G173" s="1" t="s">
        <v>53</v>
      </c>
      <c r="H173" s="206" t="s">
        <v>3697</v>
      </c>
      <c r="J173" s="14"/>
    </row>
    <row r="174" spans="1:10">
      <c r="A174" s="200">
        <v>45951</v>
      </c>
      <c r="B174" s="201">
        <v>45957</v>
      </c>
      <c r="C174" s="22">
        <v>202574001641391</v>
      </c>
      <c r="D174" s="7" t="s">
        <v>1308</v>
      </c>
      <c r="E174" s="204" t="s">
        <v>3892</v>
      </c>
      <c r="F174" s="204" t="s">
        <v>639</v>
      </c>
      <c r="G174" s="1" t="s">
        <v>53</v>
      </c>
      <c r="H174" s="206" t="s">
        <v>3697</v>
      </c>
      <c r="J174" s="14"/>
    </row>
    <row r="175" spans="1:10">
      <c r="A175" s="200">
        <v>45951</v>
      </c>
      <c r="B175" s="61">
        <v>45951</v>
      </c>
      <c r="C175" s="22" t="s">
        <v>6535</v>
      </c>
      <c r="D175" s="7" t="s">
        <v>6534</v>
      </c>
      <c r="E175" s="1" t="s">
        <v>6533</v>
      </c>
      <c r="F175" s="209" t="s">
        <v>639</v>
      </c>
      <c r="G175" s="1" t="s">
        <v>6531</v>
      </c>
      <c r="H175" s="206" t="s">
        <v>3697</v>
      </c>
      <c r="J175" s="14"/>
    </row>
    <row r="176" spans="1:10">
      <c r="A176" s="200">
        <v>45951</v>
      </c>
      <c r="B176" s="61">
        <v>45951</v>
      </c>
      <c r="C176" s="22" t="s">
        <v>6536</v>
      </c>
      <c r="D176" s="7" t="s">
        <v>6537</v>
      </c>
      <c r="E176" s="206" t="s">
        <v>3933</v>
      </c>
      <c r="F176" s="204" t="s">
        <v>639</v>
      </c>
      <c r="G176" s="1" t="s">
        <v>53</v>
      </c>
      <c r="H176" s="206" t="s">
        <v>3697</v>
      </c>
      <c r="J176" s="14"/>
    </row>
    <row r="177" spans="1:10">
      <c r="A177" s="200">
        <v>45951</v>
      </c>
      <c r="B177" s="61">
        <v>45951</v>
      </c>
      <c r="C177" s="22" t="s">
        <v>6538</v>
      </c>
      <c r="D177" s="7" t="s">
        <v>499</v>
      </c>
      <c r="E177" s="206" t="s">
        <v>3173</v>
      </c>
      <c r="F177" s="206" t="s">
        <v>639</v>
      </c>
      <c r="G177" s="1" t="s">
        <v>6531</v>
      </c>
      <c r="H177" s="206" t="s">
        <v>3697</v>
      </c>
      <c r="J177" s="14"/>
    </row>
    <row r="178" spans="1:10">
      <c r="A178" s="200">
        <v>45951</v>
      </c>
      <c r="B178" s="61">
        <v>45951</v>
      </c>
      <c r="C178" s="22" t="s">
        <v>6539</v>
      </c>
      <c r="D178" s="7" t="s">
        <v>499</v>
      </c>
      <c r="E178" s="1" t="s">
        <v>6552</v>
      </c>
      <c r="F178" s="206" t="s">
        <v>639</v>
      </c>
      <c r="G178" s="1" t="s">
        <v>6531</v>
      </c>
      <c r="H178" s="206" t="s">
        <v>3697</v>
      </c>
      <c r="J178" s="14"/>
    </row>
    <row r="179" spans="1:10">
      <c r="A179" s="200">
        <v>45951</v>
      </c>
      <c r="B179" s="61">
        <v>45951</v>
      </c>
      <c r="C179" s="22" t="s">
        <v>6540</v>
      </c>
      <c r="D179" s="7" t="s">
        <v>1308</v>
      </c>
      <c r="E179" s="204" t="s">
        <v>3892</v>
      </c>
      <c r="F179" s="204" t="s">
        <v>639</v>
      </c>
      <c r="G179" s="1" t="s">
        <v>53</v>
      </c>
      <c r="H179" s="206" t="s">
        <v>3697</v>
      </c>
      <c r="J179" s="14"/>
    </row>
    <row r="180" spans="1:10">
      <c r="A180" s="200">
        <v>45951</v>
      </c>
      <c r="B180" s="61">
        <v>45951</v>
      </c>
      <c r="C180" s="22" t="s">
        <v>6541</v>
      </c>
      <c r="D180" s="7" t="s">
        <v>1308</v>
      </c>
      <c r="E180" s="204" t="s">
        <v>3892</v>
      </c>
      <c r="F180" s="204" t="s">
        <v>639</v>
      </c>
      <c r="G180" s="1" t="s">
        <v>53</v>
      </c>
      <c r="H180" s="206" t="s">
        <v>3697</v>
      </c>
      <c r="J180" s="14"/>
    </row>
    <row r="181" spans="1:10">
      <c r="A181" s="200">
        <v>45951</v>
      </c>
      <c r="B181" s="61">
        <v>45951</v>
      </c>
      <c r="C181" s="22" t="s">
        <v>6527</v>
      </c>
      <c r="D181" s="7" t="s">
        <v>23</v>
      </c>
      <c r="E181" s="206" t="s">
        <v>3933</v>
      </c>
      <c r="F181" s="206" t="s">
        <v>639</v>
      </c>
      <c r="G181" s="1" t="s">
        <v>53</v>
      </c>
      <c r="H181" s="206" t="s">
        <v>3697</v>
      </c>
      <c r="J181" s="14"/>
    </row>
    <row r="182" spans="1:10">
      <c r="A182" s="200">
        <v>45951</v>
      </c>
      <c r="B182" s="201">
        <v>45951</v>
      </c>
      <c r="C182" s="22" t="s">
        <v>2252</v>
      </c>
      <c r="D182" s="7" t="s">
        <v>827</v>
      </c>
      <c r="E182" s="201"/>
      <c r="F182" s="206" t="s">
        <v>648</v>
      </c>
      <c r="G182" s="1" t="s">
        <v>6531</v>
      </c>
      <c r="H182" s="206" t="s">
        <v>3697</v>
      </c>
      <c r="J182" s="14"/>
    </row>
    <row r="183" spans="1:10">
      <c r="A183" s="200">
        <v>45951</v>
      </c>
      <c r="B183" s="61">
        <v>45954</v>
      </c>
      <c r="C183" s="22" t="s">
        <v>2253</v>
      </c>
      <c r="D183" s="7" t="s">
        <v>827</v>
      </c>
      <c r="E183" s="206"/>
      <c r="F183" s="206" t="s">
        <v>648</v>
      </c>
      <c r="G183" s="1" t="s">
        <v>6531</v>
      </c>
      <c r="H183" s="206" t="s">
        <v>3697</v>
      </c>
      <c r="J183" s="14"/>
    </row>
    <row r="184" spans="1:10">
      <c r="A184" s="200">
        <v>45951</v>
      </c>
      <c r="B184" s="61">
        <v>45954</v>
      </c>
      <c r="C184" s="22" t="s">
        <v>2255</v>
      </c>
      <c r="D184" s="7" t="s">
        <v>827</v>
      </c>
      <c r="E184" s="206"/>
      <c r="F184" s="206" t="s">
        <v>648</v>
      </c>
      <c r="G184" s="1" t="s">
        <v>6531</v>
      </c>
      <c r="H184" s="206" t="s">
        <v>3697</v>
      </c>
      <c r="J184" s="14"/>
    </row>
    <row r="185" spans="1:10">
      <c r="A185" s="200">
        <v>45951</v>
      </c>
      <c r="B185" s="61">
        <v>45954</v>
      </c>
      <c r="C185" s="22" t="s">
        <v>2257</v>
      </c>
      <c r="D185" s="7" t="s">
        <v>827</v>
      </c>
      <c r="E185" s="206"/>
      <c r="F185" s="206" t="s">
        <v>648</v>
      </c>
      <c r="G185" s="1" t="s">
        <v>6531</v>
      </c>
      <c r="H185" s="206" t="s">
        <v>3697</v>
      </c>
      <c r="J185" s="14"/>
    </row>
    <row r="186" spans="1:10">
      <c r="A186" s="200">
        <v>45951</v>
      </c>
      <c r="B186" s="61">
        <v>45951</v>
      </c>
      <c r="C186" s="22" t="s">
        <v>6528</v>
      </c>
      <c r="D186" s="7" t="s">
        <v>4973</v>
      </c>
      <c r="E186" s="206" t="s">
        <v>6553</v>
      </c>
      <c r="F186" s="206" t="s">
        <v>639</v>
      </c>
      <c r="G186" s="1" t="s">
        <v>6531</v>
      </c>
      <c r="H186" s="206" t="s">
        <v>3697</v>
      </c>
      <c r="J186" s="14"/>
    </row>
    <row r="187" spans="1:10">
      <c r="A187" s="200">
        <v>45951</v>
      </c>
      <c r="B187" s="201">
        <v>45951</v>
      </c>
      <c r="C187" s="22" t="s">
        <v>6529</v>
      </c>
      <c r="D187" s="7" t="s">
        <v>167</v>
      </c>
      <c r="E187" s="206" t="s">
        <v>6554</v>
      </c>
      <c r="F187" s="206" t="s">
        <v>639</v>
      </c>
      <c r="G187" s="1" t="s">
        <v>6531</v>
      </c>
      <c r="H187" s="206" t="s">
        <v>3697</v>
      </c>
      <c r="J187" s="14"/>
    </row>
    <row r="188" spans="1:10">
      <c r="A188" s="200">
        <v>45951</v>
      </c>
      <c r="B188" s="61">
        <v>45951</v>
      </c>
      <c r="C188" s="22" t="s">
        <v>6530</v>
      </c>
      <c r="D188" s="7" t="s">
        <v>1834</v>
      </c>
      <c r="E188" s="206" t="s">
        <v>24</v>
      </c>
      <c r="F188" s="206" t="s">
        <v>639</v>
      </c>
      <c r="G188" s="1" t="s">
        <v>53</v>
      </c>
      <c r="H188" s="206" t="s">
        <v>3697</v>
      </c>
      <c r="J188" s="14"/>
    </row>
    <row r="189" spans="1:10">
      <c r="A189" s="200">
        <v>45951</v>
      </c>
      <c r="B189" s="201">
        <v>45953</v>
      </c>
      <c r="C189" s="22" t="s">
        <v>6542</v>
      </c>
      <c r="D189" s="7" t="s">
        <v>1834</v>
      </c>
      <c r="E189" s="206" t="s">
        <v>24</v>
      </c>
      <c r="F189" s="206" t="s">
        <v>639</v>
      </c>
      <c r="G189" s="1" t="s">
        <v>53</v>
      </c>
      <c r="H189" s="206" t="s">
        <v>3697</v>
      </c>
      <c r="J189" s="14"/>
    </row>
    <row r="190" spans="1:10">
      <c r="A190" s="200">
        <v>45951</v>
      </c>
      <c r="B190" s="61">
        <v>45951</v>
      </c>
      <c r="C190" s="22" t="s">
        <v>6543</v>
      </c>
      <c r="D190" s="7" t="s">
        <v>1834</v>
      </c>
      <c r="E190" s="206" t="s">
        <v>24</v>
      </c>
      <c r="F190" s="206" t="s">
        <v>639</v>
      </c>
      <c r="G190" s="1" t="s">
        <v>53</v>
      </c>
      <c r="H190" s="206" t="s">
        <v>3697</v>
      </c>
      <c r="J190" s="14"/>
    </row>
    <row r="191" spans="1:10">
      <c r="A191" s="200">
        <v>45951</v>
      </c>
      <c r="B191" s="201">
        <v>45951</v>
      </c>
      <c r="C191" s="22" t="s">
        <v>6544</v>
      </c>
      <c r="D191" s="7" t="s">
        <v>167</v>
      </c>
      <c r="E191" s="206" t="s">
        <v>6555</v>
      </c>
      <c r="F191" s="206" t="s">
        <v>639</v>
      </c>
      <c r="G191" s="1" t="s">
        <v>6531</v>
      </c>
      <c r="H191" s="206" t="s">
        <v>3697</v>
      </c>
      <c r="J191" s="14"/>
    </row>
    <row r="192" spans="1:10">
      <c r="A192" s="200">
        <v>45951</v>
      </c>
      <c r="B192" s="201">
        <v>45953</v>
      </c>
      <c r="C192" s="22" t="s">
        <v>6545</v>
      </c>
      <c r="D192" s="7" t="s">
        <v>2043</v>
      </c>
      <c r="E192" s="206" t="s">
        <v>24</v>
      </c>
      <c r="F192" s="206" t="s">
        <v>639</v>
      </c>
      <c r="G192" s="1" t="s">
        <v>53</v>
      </c>
      <c r="H192" s="206" t="s">
        <v>3697</v>
      </c>
      <c r="J192" s="14"/>
    </row>
    <row r="193" spans="1:10">
      <c r="A193" s="200">
        <v>45951</v>
      </c>
      <c r="B193" s="201">
        <v>45953</v>
      </c>
      <c r="C193" s="22" t="s">
        <v>6546</v>
      </c>
      <c r="D193" s="7" t="s">
        <v>2043</v>
      </c>
      <c r="E193" s="206" t="s">
        <v>24</v>
      </c>
      <c r="F193" s="206" t="s">
        <v>639</v>
      </c>
      <c r="G193" s="1" t="s">
        <v>53</v>
      </c>
      <c r="H193" s="206" t="s">
        <v>3697</v>
      </c>
      <c r="J193" s="14"/>
    </row>
    <row r="194" spans="1:10">
      <c r="A194" s="200">
        <v>45951</v>
      </c>
      <c r="B194" s="61">
        <v>45951</v>
      </c>
      <c r="C194" s="22" t="s">
        <v>6547</v>
      </c>
      <c r="D194" s="7" t="s">
        <v>167</v>
      </c>
      <c r="E194" s="216" t="s">
        <v>6556</v>
      </c>
      <c r="F194" s="206" t="s">
        <v>639</v>
      </c>
      <c r="G194" s="1" t="s">
        <v>6531</v>
      </c>
      <c r="H194" s="206" t="s">
        <v>3697</v>
      </c>
      <c r="J194" s="14"/>
    </row>
    <row r="195" spans="1:10">
      <c r="A195" s="200">
        <v>45951</v>
      </c>
      <c r="B195" s="61">
        <v>45954</v>
      </c>
      <c r="C195" s="22" t="s">
        <v>6548</v>
      </c>
      <c r="D195" s="7" t="s">
        <v>167</v>
      </c>
      <c r="E195" s="206"/>
      <c r="F195" s="206" t="s">
        <v>648</v>
      </c>
      <c r="G195" s="1" t="s">
        <v>6531</v>
      </c>
      <c r="H195" s="206" t="s">
        <v>3697</v>
      </c>
      <c r="J195" s="14"/>
    </row>
    <row r="196" spans="1:10">
      <c r="A196" s="200">
        <v>45951</v>
      </c>
      <c r="B196" s="201">
        <v>45952</v>
      </c>
      <c r="C196" s="22" t="s">
        <v>6549</v>
      </c>
      <c r="D196" s="7" t="s">
        <v>23</v>
      </c>
      <c r="E196" s="206" t="s">
        <v>3933</v>
      </c>
      <c r="F196" s="206" t="s">
        <v>639</v>
      </c>
      <c r="G196" s="1" t="s">
        <v>53</v>
      </c>
      <c r="H196" s="206" t="s">
        <v>3697</v>
      </c>
      <c r="J196" s="14"/>
    </row>
    <row r="197" spans="1:10">
      <c r="A197" s="200">
        <v>45951</v>
      </c>
      <c r="B197" s="201">
        <v>45953</v>
      </c>
      <c r="C197" s="22" t="s">
        <v>6550</v>
      </c>
      <c r="D197" s="7" t="s">
        <v>777</v>
      </c>
      <c r="E197" s="206" t="s">
        <v>24</v>
      </c>
      <c r="F197" s="206" t="s">
        <v>639</v>
      </c>
      <c r="G197" s="1" t="s">
        <v>53</v>
      </c>
      <c r="H197" s="206" t="s">
        <v>3697</v>
      </c>
      <c r="J197" s="14"/>
    </row>
    <row r="198" spans="1:10">
      <c r="A198" s="200">
        <v>45951</v>
      </c>
      <c r="B198" s="61">
        <v>45951</v>
      </c>
      <c r="C198" s="22" t="s">
        <v>6551</v>
      </c>
      <c r="D198" s="7" t="s">
        <v>8</v>
      </c>
      <c r="E198" s="201" t="s">
        <v>6557</v>
      </c>
      <c r="F198" s="206" t="s">
        <v>639</v>
      </c>
      <c r="G198" s="1" t="s">
        <v>6531</v>
      </c>
      <c r="H198" s="206" t="s">
        <v>3697</v>
      </c>
      <c r="J198" s="14"/>
    </row>
    <row r="199" spans="1:10">
      <c r="A199" s="200">
        <v>45951</v>
      </c>
      <c r="B199" s="201">
        <v>45952</v>
      </c>
      <c r="C199" s="22" t="s">
        <v>6558</v>
      </c>
      <c r="D199" s="7" t="s">
        <v>23</v>
      </c>
      <c r="E199" s="206" t="s">
        <v>3933</v>
      </c>
      <c r="F199" s="206" t="s">
        <v>639</v>
      </c>
      <c r="G199" s="1" t="s">
        <v>53</v>
      </c>
      <c r="H199" s="206" t="s">
        <v>3697</v>
      </c>
      <c r="J199" s="14"/>
    </row>
    <row r="200" spans="1:10">
      <c r="A200" s="200">
        <v>45951</v>
      </c>
      <c r="B200" s="61">
        <v>45951</v>
      </c>
      <c r="C200" s="22" t="s">
        <v>6559</v>
      </c>
      <c r="D200" s="7" t="s">
        <v>432</v>
      </c>
      <c r="E200" s="206" t="s">
        <v>3933</v>
      </c>
      <c r="F200" s="206" t="s">
        <v>639</v>
      </c>
      <c r="G200" s="1" t="s">
        <v>53</v>
      </c>
      <c r="H200" s="206" t="s">
        <v>3697</v>
      </c>
      <c r="J200" s="14"/>
    </row>
    <row r="201" spans="1:10">
      <c r="A201" s="200">
        <v>45951</v>
      </c>
      <c r="B201" s="61">
        <v>45954</v>
      </c>
      <c r="C201" s="22" t="s">
        <v>6170</v>
      </c>
      <c r="D201" s="7" t="s">
        <v>741</v>
      </c>
      <c r="E201" s="206" t="s">
        <v>6634</v>
      </c>
      <c r="F201" s="206" t="s">
        <v>639</v>
      </c>
      <c r="G201" s="1" t="s">
        <v>6531</v>
      </c>
      <c r="H201" s="206" t="s">
        <v>3697</v>
      </c>
      <c r="J201" s="14"/>
    </row>
    <row r="202" spans="1:10">
      <c r="A202" s="200">
        <v>45951</v>
      </c>
      <c r="B202" s="61">
        <v>45954</v>
      </c>
      <c r="C202" s="22" t="s">
        <v>6567</v>
      </c>
      <c r="D202" s="7" t="s">
        <v>741</v>
      </c>
      <c r="E202" s="1" t="s">
        <v>6635</v>
      </c>
      <c r="F202" s="206" t="s">
        <v>639</v>
      </c>
      <c r="G202" s="1" t="s">
        <v>6531</v>
      </c>
      <c r="H202" s="206" t="s">
        <v>3697</v>
      </c>
      <c r="J202" s="14"/>
    </row>
    <row r="203" spans="1:10">
      <c r="A203" s="200">
        <v>45951</v>
      </c>
      <c r="B203" s="61">
        <v>45954</v>
      </c>
      <c r="C203" s="22" t="s">
        <v>6568</v>
      </c>
      <c r="D203" s="7" t="s">
        <v>741</v>
      </c>
      <c r="E203" s="1" t="s">
        <v>6636</v>
      </c>
      <c r="F203" s="206" t="s">
        <v>639</v>
      </c>
      <c r="G203" s="1" t="s">
        <v>6531</v>
      </c>
      <c r="H203" s="206" t="s">
        <v>3697</v>
      </c>
      <c r="J203" s="14"/>
    </row>
    <row r="204" spans="1:10">
      <c r="A204" s="200">
        <v>45951</v>
      </c>
      <c r="B204" s="61">
        <v>45954</v>
      </c>
      <c r="C204" s="22" t="s">
        <v>5854</v>
      </c>
      <c r="D204" s="7" t="s">
        <v>741</v>
      </c>
      <c r="E204" s="1" t="s">
        <v>6634</v>
      </c>
      <c r="F204" s="1" t="s">
        <v>639</v>
      </c>
      <c r="G204" s="1" t="s">
        <v>6531</v>
      </c>
      <c r="H204" s="206" t="s">
        <v>3697</v>
      </c>
      <c r="J204" s="14"/>
    </row>
    <row r="205" spans="1:10">
      <c r="A205" s="200">
        <v>45951</v>
      </c>
      <c r="B205" s="61">
        <v>45954</v>
      </c>
      <c r="C205" s="22" t="s">
        <v>6569</v>
      </c>
      <c r="D205" s="7" t="s">
        <v>741</v>
      </c>
      <c r="E205" s="1" t="s">
        <v>5875</v>
      </c>
      <c r="F205" s="1" t="s">
        <v>639</v>
      </c>
      <c r="G205" s="1" t="s">
        <v>6531</v>
      </c>
      <c r="H205" s="206" t="s">
        <v>3697</v>
      </c>
      <c r="I205" s="217"/>
      <c r="J205" s="14"/>
    </row>
    <row r="206" spans="1:10">
      <c r="A206" s="200">
        <v>45951</v>
      </c>
      <c r="B206" s="61">
        <v>45954</v>
      </c>
      <c r="C206" s="22" t="s">
        <v>6570</v>
      </c>
      <c r="D206" s="7" t="s">
        <v>741</v>
      </c>
      <c r="E206" s="1" t="s">
        <v>6635</v>
      </c>
      <c r="F206" s="1" t="s">
        <v>639</v>
      </c>
      <c r="G206" s="1" t="s">
        <v>6531</v>
      </c>
      <c r="H206" s="206" t="s">
        <v>3697</v>
      </c>
      <c r="I206" s="217"/>
      <c r="J206" s="14"/>
    </row>
    <row r="207" spans="1:10">
      <c r="A207" s="200">
        <v>45951</v>
      </c>
      <c r="B207" s="61">
        <v>45954</v>
      </c>
      <c r="C207" s="22" t="s">
        <v>6571</v>
      </c>
      <c r="D207" s="7" t="s">
        <v>741</v>
      </c>
      <c r="E207" s="1" t="s">
        <v>6635</v>
      </c>
      <c r="F207" s="1" t="s">
        <v>639</v>
      </c>
      <c r="G207" s="1" t="s">
        <v>6531</v>
      </c>
      <c r="H207" s="206" t="s">
        <v>3697</v>
      </c>
      <c r="J207" s="14"/>
    </row>
    <row r="208" spans="1:10">
      <c r="A208" s="200">
        <v>45951</v>
      </c>
      <c r="B208" s="61">
        <v>45954</v>
      </c>
      <c r="C208" s="22" t="s">
        <v>6572</v>
      </c>
      <c r="D208" s="7" t="s">
        <v>741</v>
      </c>
      <c r="E208" s="1" t="s">
        <v>6635</v>
      </c>
      <c r="F208" s="1" t="s">
        <v>639</v>
      </c>
      <c r="G208" s="1" t="s">
        <v>6531</v>
      </c>
      <c r="H208" s="206" t="s">
        <v>3697</v>
      </c>
      <c r="J208" s="14"/>
    </row>
    <row r="209" spans="1:10">
      <c r="A209" s="200">
        <v>45951</v>
      </c>
      <c r="B209" s="61">
        <v>45954</v>
      </c>
      <c r="C209" s="22" t="s">
        <v>6573</v>
      </c>
      <c r="D209" s="7" t="s">
        <v>741</v>
      </c>
      <c r="E209" s="1" t="s">
        <v>6635</v>
      </c>
      <c r="F209" s="1" t="s">
        <v>639</v>
      </c>
      <c r="G209" s="1" t="s">
        <v>6531</v>
      </c>
      <c r="H209" s="206" t="s">
        <v>3697</v>
      </c>
      <c r="J209" s="14"/>
    </row>
    <row r="210" spans="1:10">
      <c r="A210" s="200">
        <v>45951</v>
      </c>
      <c r="B210" s="61">
        <v>45954</v>
      </c>
      <c r="C210" s="22" t="s">
        <v>6574</v>
      </c>
      <c r="D210" s="7" t="s">
        <v>741</v>
      </c>
      <c r="E210" s="1" t="s">
        <v>6635</v>
      </c>
      <c r="F210" s="1" t="s">
        <v>639</v>
      </c>
      <c r="G210" s="1" t="s">
        <v>6531</v>
      </c>
      <c r="H210" s="206" t="s">
        <v>3697</v>
      </c>
      <c r="J210" s="14"/>
    </row>
    <row r="211" spans="1:10">
      <c r="A211" s="200">
        <v>45951</v>
      </c>
      <c r="B211" s="61">
        <v>45954</v>
      </c>
      <c r="C211" s="22" t="s">
        <v>6575</v>
      </c>
      <c r="D211" s="7" t="s">
        <v>741</v>
      </c>
      <c r="E211" s="1" t="s">
        <v>6635</v>
      </c>
      <c r="F211" s="1" t="s">
        <v>639</v>
      </c>
      <c r="G211" s="1" t="s">
        <v>6531</v>
      </c>
      <c r="H211" s="206" t="s">
        <v>3697</v>
      </c>
      <c r="J211" s="14"/>
    </row>
    <row r="212" spans="1:10">
      <c r="A212" s="200">
        <v>45951</v>
      </c>
      <c r="B212" s="61">
        <v>45954</v>
      </c>
      <c r="C212" s="22" t="s">
        <v>6576</v>
      </c>
      <c r="D212" s="7" t="s">
        <v>741</v>
      </c>
      <c r="E212" s="1" t="s">
        <v>6637</v>
      </c>
      <c r="F212" s="1" t="s">
        <v>639</v>
      </c>
      <c r="G212" s="1" t="s">
        <v>6531</v>
      </c>
      <c r="H212" s="206" t="s">
        <v>3697</v>
      </c>
      <c r="J212" s="14"/>
    </row>
    <row r="213" spans="1:10">
      <c r="A213" s="200">
        <v>45951</v>
      </c>
      <c r="B213" s="61">
        <v>45954</v>
      </c>
      <c r="C213" s="22" t="s">
        <v>6577</v>
      </c>
      <c r="D213" s="7" t="s">
        <v>741</v>
      </c>
      <c r="E213" s="1" t="s">
        <v>6638</v>
      </c>
      <c r="F213" s="1" t="s">
        <v>639</v>
      </c>
      <c r="G213" s="1" t="s">
        <v>6531</v>
      </c>
      <c r="H213" s="206" t="s">
        <v>3697</v>
      </c>
      <c r="J213" s="14"/>
    </row>
    <row r="214" spans="1:10">
      <c r="A214" s="200">
        <v>45951</v>
      </c>
      <c r="B214" s="61">
        <v>45961</v>
      </c>
      <c r="C214" s="22" t="s">
        <v>6581</v>
      </c>
      <c r="D214" s="7" t="s">
        <v>1724</v>
      </c>
      <c r="E214" s="1" t="s">
        <v>3933</v>
      </c>
      <c r="F214" s="1" t="s">
        <v>639</v>
      </c>
      <c r="G214" s="1" t="s">
        <v>53</v>
      </c>
      <c r="H214" s="206" t="s">
        <v>3697</v>
      </c>
      <c r="J214" s="14"/>
    </row>
    <row r="215" spans="1:10">
      <c r="A215" s="200">
        <v>45951</v>
      </c>
      <c r="B215" s="61">
        <v>45961</v>
      </c>
      <c r="C215" s="22" t="s">
        <v>6584</v>
      </c>
      <c r="D215" s="7" t="s">
        <v>1999</v>
      </c>
      <c r="E215" s="1" t="s">
        <v>3892</v>
      </c>
      <c r="F215" s="1" t="s">
        <v>639</v>
      </c>
      <c r="G215" s="1" t="s">
        <v>53</v>
      </c>
      <c r="H215" s="206" t="s">
        <v>3697</v>
      </c>
      <c r="J215" s="14"/>
    </row>
    <row r="216" spans="1:10">
      <c r="A216" s="200">
        <v>45951</v>
      </c>
      <c r="B216" s="61">
        <v>45961</v>
      </c>
      <c r="C216" s="22" t="s">
        <v>6585</v>
      </c>
      <c r="D216" s="7" t="s">
        <v>1999</v>
      </c>
      <c r="E216" s="1" t="s">
        <v>3892</v>
      </c>
      <c r="F216" s="1" t="s">
        <v>639</v>
      </c>
      <c r="G216" s="1" t="s">
        <v>53</v>
      </c>
      <c r="H216" s="206" t="s">
        <v>3697</v>
      </c>
      <c r="J216" s="14"/>
    </row>
    <row r="217" spans="1:10">
      <c r="A217" s="200">
        <v>45951</v>
      </c>
      <c r="B217" s="61">
        <v>45961</v>
      </c>
      <c r="C217" s="22" t="s">
        <v>6588</v>
      </c>
      <c r="D217" s="7" t="s">
        <v>741</v>
      </c>
      <c r="E217" s="1" t="s">
        <v>4066</v>
      </c>
      <c r="F217" s="1" t="s">
        <v>639</v>
      </c>
      <c r="G217" s="1" t="s">
        <v>6531</v>
      </c>
      <c r="H217" s="206" t="s">
        <v>3697</v>
      </c>
      <c r="J217" s="14"/>
    </row>
    <row r="218" spans="1:10">
      <c r="A218" s="200">
        <v>45951</v>
      </c>
      <c r="B218" s="61">
        <v>45961</v>
      </c>
      <c r="C218" s="22" t="s">
        <v>6589</v>
      </c>
      <c r="D218" s="7" t="s">
        <v>741</v>
      </c>
      <c r="E218" s="1" t="s">
        <v>2939</v>
      </c>
      <c r="F218" s="1" t="s">
        <v>639</v>
      </c>
      <c r="G218" s="1" t="s">
        <v>6531</v>
      </c>
      <c r="H218" s="206" t="s">
        <v>3697</v>
      </c>
      <c r="I218" s="206"/>
      <c r="J218" s="14"/>
    </row>
    <row r="219" spans="1:10">
      <c r="A219" s="200">
        <v>45951</v>
      </c>
      <c r="B219" s="61">
        <v>45961</v>
      </c>
      <c r="C219" s="22" t="s">
        <v>6590</v>
      </c>
      <c r="D219" s="7" t="s">
        <v>741</v>
      </c>
      <c r="E219" s="1" t="s">
        <v>4066</v>
      </c>
      <c r="F219" s="1" t="s">
        <v>639</v>
      </c>
      <c r="G219" s="1" t="s">
        <v>6531</v>
      </c>
      <c r="H219" s="206" t="s">
        <v>3697</v>
      </c>
      <c r="I219" s="206"/>
      <c r="J219" s="14"/>
    </row>
    <row r="220" spans="1:10">
      <c r="A220" s="200">
        <v>45951</v>
      </c>
      <c r="B220" s="61">
        <v>45961</v>
      </c>
      <c r="C220" s="22" t="s">
        <v>6593</v>
      </c>
      <c r="D220" s="7" t="s">
        <v>741</v>
      </c>
      <c r="E220" s="1" t="s">
        <v>4237</v>
      </c>
      <c r="F220" s="1" t="s">
        <v>639</v>
      </c>
      <c r="G220" s="1" t="s">
        <v>6531</v>
      </c>
      <c r="H220" s="206" t="s">
        <v>3697</v>
      </c>
      <c r="I220" s="206"/>
      <c r="J220" s="14"/>
    </row>
    <row r="221" spans="1:10">
      <c r="A221" s="200">
        <v>45951</v>
      </c>
      <c r="B221" s="61">
        <v>45961</v>
      </c>
      <c r="C221" s="22" t="s">
        <v>6594</v>
      </c>
      <c r="D221" s="7" t="s">
        <v>1724</v>
      </c>
      <c r="E221" s="1" t="s">
        <v>3933</v>
      </c>
      <c r="F221" s="1" t="s">
        <v>639</v>
      </c>
      <c r="G221" s="1" t="s">
        <v>53</v>
      </c>
      <c r="H221" s="206" t="s">
        <v>3697</v>
      </c>
      <c r="I221" s="206"/>
      <c r="J221" s="14"/>
    </row>
    <row r="222" spans="1:10">
      <c r="A222" s="200">
        <v>45951</v>
      </c>
      <c r="B222" s="61">
        <v>45961</v>
      </c>
      <c r="C222" s="22" t="s">
        <v>6595</v>
      </c>
      <c r="D222" s="7" t="s">
        <v>1724</v>
      </c>
      <c r="E222" s="1" t="s">
        <v>3933</v>
      </c>
      <c r="F222" s="1" t="s">
        <v>639</v>
      </c>
      <c r="G222" s="1" t="s">
        <v>53</v>
      </c>
      <c r="H222" s="206" t="s">
        <v>3697</v>
      </c>
      <c r="I222" s="206"/>
      <c r="J222" s="14"/>
    </row>
    <row r="223" spans="1:10">
      <c r="A223" s="200">
        <v>45951</v>
      </c>
      <c r="B223" s="61">
        <v>45953</v>
      </c>
      <c r="C223" s="22" t="s">
        <v>6612</v>
      </c>
      <c r="D223" s="7" t="s">
        <v>2048</v>
      </c>
      <c r="E223" s="1" t="s">
        <v>3892</v>
      </c>
      <c r="F223" s="1" t="s">
        <v>639</v>
      </c>
      <c r="G223" s="1" t="s">
        <v>53</v>
      </c>
      <c r="H223" s="206" t="s">
        <v>3697</v>
      </c>
      <c r="I223" s="206"/>
      <c r="J223" s="14"/>
    </row>
    <row r="224" spans="1:10">
      <c r="A224" s="200">
        <v>45951</v>
      </c>
      <c r="B224" s="61">
        <v>45953</v>
      </c>
      <c r="C224" s="22" t="s">
        <v>6623</v>
      </c>
      <c r="D224" s="7" t="s">
        <v>1947</v>
      </c>
      <c r="E224" s="1" t="s">
        <v>3892</v>
      </c>
      <c r="F224" s="1" t="s">
        <v>639</v>
      </c>
      <c r="G224" s="1" t="s">
        <v>53</v>
      </c>
      <c r="H224" s="206" t="s">
        <v>3697</v>
      </c>
      <c r="I224" s="206"/>
      <c r="J224" s="14"/>
    </row>
    <row r="225" spans="1:10">
      <c r="A225" s="61">
        <v>45952</v>
      </c>
      <c r="B225" s="61">
        <v>45953</v>
      </c>
      <c r="C225" s="22" t="s">
        <v>6631</v>
      </c>
      <c r="D225" s="7" t="s">
        <v>777</v>
      </c>
      <c r="E225" s="1" t="s">
        <v>24</v>
      </c>
      <c r="F225" s="1" t="s">
        <v>639</v>
      </c>
      <c r="G225" s="1" t="s">
        <v>53</v>
      </c>
      <c r="H225" s="206" t="s">
        <v>3697</v>
      </c>
      <c r="I225" s="206"/>
      <c r="J225" s="14"/>
    </row>
    <row r="226" spans="1:10">
      <c r="A226" s="61">
        <v>45952</v>
      </c>
      <c r="B226" s="61">
        <v>45953</v>
      </c>
      <c r="C226" s="22" t="s">
        <v>6632</v>
      </c>
      <c r="D226" s="7" t="s">
        <v>167</v>
      </c>
      <c r="E226" s="149" t="s">
        <v>6639</v>
      </c>
      <c r="F226" s="1" t="s">
        <v>639</v>
      </c>
      <c r="G226" s="1" t="s">
        <v>6531</v>
      </c>
      <c r="H226" s="206" t="s">
        <v>3697</v>
      </c>
      <c r="I226" s="206"/>
      <c r="J226" s="14"/>
    </row>
    <row r="227" spans="1:10">
      <c r="A227" s="61">
        <v>45952</v>
      </c>
      <c r="B227" s="61">
        <v>45953</v>
      </c>
      <c r="C227" s="22" t="s">
        <v>6633</v>
      </c>
      <c r="D227" s="7" t="s">
        <v>777</v>
      </c>
      <c r="E227" s="1" t="s">
        <v>24</v>
      </c>
      <c r="F227" s="1" t="s">
        <v>639</v>
      </c>
      <c r="G227" s="1" t="s">
        <v>53</v>
      </c>
      <c r="H227" s="206" t="s">
        <v>3697</v>
      </c>
      <c r="I227" s="206"/>
      <c r="J227" s="7"/>
    </row>
    <row r="228" spans="1:10">
      <c r="A228" s="61">
        <v>45952</v>
      </c>
      <c r="B228" s="61">
        <v>45953</v>
      </c>
      <c r="C228" s="22" t="s">
        <v>6640</v>
      </c>
      <c r="D228" s="7" t="s">
        <v>499</v>
      </c>
      <c r="E228" s="1" t="s">
        <v>6642</v>
      </c>
      <c r="F228" s="1" t="s">
        <v>639</v>
      </c>
      <c r="G228" s="1" t="s">
        <v>6531</v>
      </c>
      <c r="H228" s="206" t="s">
        <v>3697</v>
      </c>
      <c r="I228" s="206"/>
      <c r="J228" s="7"/>
    </row>
    <row r="229" spans="1:10">
      <c r="A229" s="61">
        <v>45952</v>
      </c>
      <c r="B229" s="61">
        <v>45953</v>
      </c>
      <c r="C229" s="22" t="s">
        <v>6641</v>
      </c>
      <c r="D229" s="7" t="s">
        <v>499</v>
      </c>
      <c r="E229" s="1" t="s">
        <v>6643</v>
      </c>
      <c r="F229" s="1" t="s">
        <v>639</v>
      </c>
      <c r="G229" s="1" t="s">
        <v>6531</v>
      </c>
      <c r="H229" s="206" t="s">
        <v>3697</v>
      </c>
      <c r="I229" s="206"/>
      <c r="J229" s="7"/>
    </row>
    <row r="230" spans="1:10">
      <c r="A230" s="61">
        <v>45952</v>
      </c>
      <c r="B230" s="61">
        <v>45953</v>
      </c>
      <c r="C230" s="22" t="s">
        <v>6644</v>
      </c>
      <c r="D230" s="7" t="s">
        <v>741</v>
      </c>
      <c r="E230" s="1"/>
      <c r="F230" s="1" t="s">
        <v>648</v>
      </c>
      <c r="G230" s="1" t="s">
        <v>6531</v>
      </c>
      <c r="H230" s="206" t="s">
        <v>3697</v>
      </c>
      <c r="I230" s="206"/>
      <c r="J230" s="7"/>
    </row>
    <row r="231" spans="1:10">
      <c r="A231" s="61">
        <v>45952</v>
      </c>
      <c r="B231" s="61">
        <v>45957</v>
      </c>
      <c r="C231" s="22" t="s">
        <v>6645</v>
      </c>
      <c r="D231" s="7" t="s">
        <v>1713</v>
      </c>
      <c r="E231" s="1" t="s">
        <v>3892</v>
      </c>
      <c r="F231" s="1" t="s">
        <v>639</v>
      </c>
      <c r="G231" s="1" t="s">
        <v>53</v>
      </c>
      <c r="H231" s="206" t="s">
        <v>3697</v>
      </c>
      <c r="I231" s="206"/>
      <c r="J231" s="7"/>
    </row>
    <row r="232" spans="1:10">
      <c r="A232" s="61">
        <v>45952</v>
      </c>
      <c r="B232" s="61">
        <v>45957</v>
      </c>
      <c r="C232" s="22" t="s">
        <v>6646</v>
      </c>
      <c r="D232" s="7" t="s">
        <v>1713</v>
      </c>
      <c r="E232" s="1" t="s">
        <v>3892</v>
      </c>
      <c r="F232" s="1" t="s">
        <v>639</v>
      </c>
      <c r="G232" s="1" t="s">
        <v>53</v>
      </c>
      <c r="H232" s="206" t="s">
        <v>3697</v>
      </c>
      <c r="I232" s="206"/>
      <c r="J232" s="7"/>
    </row>
    <row r="233" spans="1:10">
      <c r="A233" s="61">
        <v>45952</v>
      </c>
      <c r="B233" s="61">
        <v>45957</v>
      </c>
      <c r="C233" s="22" t="s">
        <v>6647</v>
      </c>
      <c r="D233" s="7" t="s">
        <v>1713</v>
      </c>
      <c r="E233" s="1" t="s">
        <v>3892</v>
      </c>
      <c r="F233" s="1" t="s">
        <v>639</v>
      </c>
      <c r="G233" s="1" t="s">
        <v>53</v>
      </c>
      <c r="H233" s="206" t="s">
        <v>3697</v>
      </c>
      <c r="I233" s="204"/>
      <c r="J233" s="7"/>
    </row>
    <row r="234" spans="1:10">
      <c r="A234" s="61">
        <v>45952</v>
      </c>
      <c r="B234" s="61">
        <v>45957</v>
      </c>
      <c r="C234" s="22" t="s">
        <v>6648</v>
      </c>
      <c r="D234" s="7" t="s">
        <v>1713</v>
      </c>
      <c r="E234" s="1" t="s">
        <v>3892</v>
      </c>
      <c r="F234" s="1" t="s">
        <v>639</v>
      </c>
      <c r="G234" s="1" t="s">
        <v>53</v>
      </c>
      <c r="H234" s="206" t="s">
        <v>3697</v>
      </c>
      <c r="I234" s="201"/>
      <c r="J234" s="7"/>
    </row>
    <row r="235" spans="1:10">
      <c r="A235" s="61">
        <v>45952</v>
      </c>
      <c r="B235" s="61">
        <v>45953</v>
      </c>
      <c r="C235" s="22" t="s">
        <v>6650</v>
      </c>
      <c r="D235" s="7" t="s">
        <v>23</v>
      </c>
      <c r="E235" s="1" t="s">
        <v>3933</v>
      </c>
      <c r="F235" s="1" t="s">
        <v>639</v>
      </c>
      <c r="G235" s="1" t="s">
        <v>53</v>
      </c>
      <c r="H235" s="206" t="s">
        <v>3697</v>
      </c>
      <c r="I235" s="201"/>
      <c r="J235" s="7"/>
    </row>
    <row r="236" spans="1:10">
      <c r="A236" s="61">
        <v>45952</v>
      </c>
      <c r="B236" s="61">
        <v>45958</v>
      </c>
      <c r="C236" s="22" t="s">
        <v>6653</v>
      </c>
      <c r="D236" s="7" t="s">
        <v>66</v>
      </c>
      <c r="E236" s="1" t="s">
        <v>3892</v>
      </c>
      <c r="F236" s="1" t="s">
        <v>639</v>
      </c>
      <c r="G236" s="1" t="s">
        <v>53</v>
      </c>
      <c r="H236" s="206" t="s">
        <v>3697</v>
      </c>
      <c r="I236" s="201"/>
      <c r="J236" s="7"/>
    </row>
    <row r="237" spans="1:10">
      <c r="A237" s="61">
        <v>45952</v>
      </c>
      <c r="B237" s="61">
        <v>45953</v>
      </c>
      <c r="C237" s="22" t="s">
        <v>6654</v>
      </c>
      <c r="D237" s="7" t="s">
        <v>23</v>
      </c>
      <c r="E237" s="1"/>
      <c r="F237" s="1" t="s">
        <v>639</v>
      </c>
      <c r="G237" s="1" t="s">
        <v>6531</v>
      </c>
      <c r="H237" s="206" t="s">
        <v>3697</v>
      </c>
      <c r="I237" s="206"/>
      <c r="J237" s="7"/>
    </row>
    <row r="238" spans="1:10">
      <c r="A238" s="61">
        <v>45952</v>
      </c>
      <c r="B238" s="61">
        <v>45953</v>
      </c>
      <c r="C238" s="22" t="s">
        <v>6655</v>
      </c>
      <c r="D238" s="7" t="s">
        <v>499</v>
      </c>
      <c r="E238" s="1"/>
      <c r="F238" s="1" t="s">
        <v>639</v>
      </c>
      <c r="G238" s="1" t="s">
        <v>6531</v>
      </c>
      <c r="H238" s="206" t="s">
        <v>3697</v>
      </c>
      <c r="I238" s="206"/>
      <c r="J238" s="7"/>
    </row>
    <row r="239" spans="1:10">
      <c r="A239" s="61">
        <v>45952</v>
      </c>
      <c r="B239" s="61">
        <v>45953</v>
      </c>
      <c r="C239" s="22" t="s">
        <v>6656</v>
      </c>
      <c r="D239" s="7" t="s">
        <v>499</v>
      </c>
      <c r="E239" s="1" t="s">
        <v>627</v>
      </c>
      <c r="F239" s="1" t="s">
        <v>639</v>
      </c>
      <c r="G239" s="1" t="s">
        <v>6531</v>
      </c>
      <c r="H239" s="206" t="s">
        <v>3697</v>
      </c>
      <c r="I239" s="206"/>
      <c r="J239" s="7"/>
    </row>
    <row r="240" spans="1:10">
      <c r="A240" s="61">
        <v>45952</v>
      </c>
      <c r="B240" s="61">
        <v>45953</v>
      </c>
      <c r="C240" s="22" t="s">
        <v>6657</v>
      </c>
      <c r="D240" s="7" t="s">
        <v>499</v>
      </c>
      <c r="E240" s="1" t="s">
        <v>464</v>
      </c>
      <c r="F240" s="1" t="s">
        <v>639</v>
      </c>
      <c r="G240" s="1" t="s">
        <v>6531</v>
      </c>
      <c r="H240" s="206" t="s">
        <v>3697</v>
      </c>
      <c r="I240" s="206"/>
      <c r="J240" s="7"/>
    </row>
    <row r="241" spans="1:10">
      <c r="A241" s="61">
        <v>45952</v>
      </c>
      <c r="B241" s="61">
        <v>45953</v>
      </c>
      <c r="C241" s="22" t="s">
        <v>6658</v>
      </c>
      <c r="D241" s="7" t="s">
        <v>499</v>
      </c>
      <c r="E241" s="1" t="s">
        <v>1039</v>
      </c>
      <c r="F241" s="1" t="s">
        <v>639</v>
      </c>
      <c r="G241" s="1" t="s">
        <v>6531</v>
      </c>
      <c r="H241" s="206" t="s">
        <v>3697</v>
      </c>
      <c r="I241" s="206"/>
      <c r="J241" s="7"/>
    </row>
    <row r="242" spans="1:10">
      <c r="A242" s="61">
        <v>45952</v>
      </c>
      <c r="B242" s="61">
        <v>45953</v>
      </c>
      <c r="C242" s="22" t="s">
        <v>6659</v>
      </c>
      <c r="D242" s="7" t="s">
        <v>499</v>
      </c>
      <c r="E242" s="1"/>
      <c r="F242" s="1" t="s">
        <v>639</v>
      </c>
      <c r="G242" s="1" t="s">
        <v>6531</v>
      </c>
      <c r="H242" s="206" t="s">
        <v>3697</v>
      </c>
      <c r="I242" s="206"/>
      <c r="J242" s="7"/>
    </row>
    <row r="243" spans="1:10">
      <c r="A243" s="61">
        <v>45952</v>
      </c>
      <c r="B243" s="61">
        <v>45953</v>
      </c>
      <c r="C243" s="22" t="s">
        <v>6660</v>
      </c>
      <c r="D243" s="7" t="s">
        <v>499</v>
      </c>
      <c r="E243" s="1" t="s">
        <v>4906</v>
      </c>
      <c r="F243" s="1" t="s">
        <v>639</v>
      </c>
      <c r="G243" s="1" t="s">
        <v>6531</v>
      </c>
      <c r="H243" s="206" t="s">
        <v>3697</v>
      </c>
      <c r="I243" s="206"/>
      <c r="J243" s="7"/>
    </row>
    <row r="244" spans="1:10">
      <c r="A244" s="61">
        <v>45953</v>
      </c>
      <c r="B244" s="61">
        <v>45954</v>
      </c>
      <c r="C244" s="22" t="s">
        <v>6672</v>
      </c>
      <c r="D244" s="7" t="s">
        <v>3624</v>
      </c>
      <c r="E244" s="1" t="s">
        <v>387</v>
      </c>
      <c r="F244" s="1" t="s">
        <v>639</v>
      </c>
      <c r="G244" s="1" t="s">
        <v>6531</v>
      </c>
      <c r="H244" s="206" t="s">
        <v>3697</v>
      </c>
      <c r="I244" s="206"/>
      <c r="J244" s="7"/>
    </row>
    <row r="245" spans="1:10">
      <c r="A245" s="61">
        <v>45953</v>
      </c>
      <c r="B245" s="61">
        <v>45954</v>
      </c>
      <c r="C245" s="22" t="s">
        <v>6543</v>
      </c>
      <c r="D245" s="7" t="s">
        <v>3624</v>
      </c>
      <c r="E245" s="1"/>
      <c r="F245" s="1" t="s">
        <v>639</v>
      </c>
      <c r="G245" s="1" t="s">
        <v>6531</v>
      </c>
      <c r="H245" s="206" t="s">
        <v>3697</v>
      </c>
      <c r="I245" s="206"/>
      <c r="J245" s="7"/>
    </row>
    <row r="246" spans="1:10">
      <c r="A246" s="61">
        <v>45953</v>
      </c>
      <c r="B246" s="61">
        <v>45954</v>
      </c>
      <c r="C246" s="22" t="s">
        <v>6673</v>
      </c>
      <c r="D246" s="7" t="s">
        <v>167</v>
      </c>
      <c r="E246" s="1"/>
      <c r="F246" s="1" t="s">
        <v>648</v>
      </c>
      <c r="G246" s="1" t="s">
        <v>6531</v>
      </c>
      <c r="H246" s="206" t="s">
        <v>3697</v>
      </c>
      <c r="I246" s="206"/>
      <c r="J246" s="7"/>
    </row>
    <row r="247" spans="1:10">
      <c r="A247" s="61">
        <v>45953</v>
      </c>
      <c r="B247" s="61">
        <v>45954</v>
      </c>
      <c r="C247" s="22" t="s">
        <v>6674</v>
      </c>
      <c r="D247" s="7" t="s">
        <v>499</v>
      </c>
      <c r="E247" s="1" t="s">
        <v>6685</v>
      </c>
      <c r="F247" s="1" t="s">
        <v>639</v>
      </c>
      <c r="G247" s="1" t="s">
        <v>6531</v>
      </c>
      <c r="H247" s="206" t="s">
        <v>3697</v>
      </c>
      <c r="I247" s="206"/>
      <c r="J247" s="7"/>
    </row>
    <row r="248" spans="1:10">
      <c r="A248" s="61">
        <v>45953</v>
      </c>
      <c r="B248" s="61">
        <v>45954</v>
      </c>
      <c r="C248" s="22" t="s">
        <v>6675</v>
      </c>
      <c r="D248" s="7" t="s">
        <v>499</v>
      </c>
      <c r="E248" s="1" t="s">
        <v>6686</v>
      </c>
      <c r="F248" s="1" t="s">
        <v>639</v>
      </c>
      <c r="G248" s="1" t="s">
        <v>6531</v>
      </c>
      <c r="H248" s="206" t="s">
        <v>3697</v>
      </c>
      <c r="I248" s="206"/>
      <c r="J248" s="7"/>
    </row>
    <row r="249" spans="1:10">
      <c r="A249" s="61">
        <v>45953</v>
      </c>
      <c r="B249" s="61">
        <v>45954</v>
      </c>
      <c r="C249" s="22" t="s">
        <v>6676</v>
      </c>
      <c r="D249" s="7" t="s">
        <v>499</v>
      </c>
      <c r="E249" s="1" t="s">
        <v>1255</v>
      </c>
      <c r="F249" s="1" t="s">
        <v>639</v>
      </c>
      <c r="G249" s="1" t="s">
        <v>6531</v>
      </c>
      <c r="H249" s="206" t="s">
        <v>3697</v>
      </c>
      <c r="I249" s="206"/>
      <c r="J249" s="7"/>
    </row>
    <row r="250" spans="1:10">
      <c r="A250" s="61">
        <v>45953</v>
      </c>
      <c r="B250" s="61">
        <v>45954</v>
      </c>
      <c r="C250" s="22" t="s">
        <v>6677</v>
      </c>
      <c r="D250" s="7" t="s">
        <v>499</v>
      </c>
      <c r="E250" s="1" t="s">
        <v>1255</v>
      </c>
      <c r="F250" s="1" t="s">
        <v>639</v>
      </c>
      <c r="G250" s="1" t="s">
        <v>6531</v>
      </c>
      <c r="H250" s="206" t="s">
        <v>3697</v>
      </c>
      <c r="I250" s="206"/>
      <c r="J250" s="7"/>
    </row>
    <row r="251" spans="1:10">
      <c r="A251" s="61">
        <v>45953</v>
      </c>
      <c r="B251" s="61">
        <v>45954</v>
      </c>
      <c r="C251" s="22" t="s">
        <v>6678</v>
      </c>
      <c r="D251" s="7" t="s">
        <v>499</v>
      </c>
      <c r="E251" s="1" t="s">
        <v>3775</v>
      </c>
      <c r="F251" s="1" t="s">
        <v>639</v>
      </c>
      <c r="G251" s="1" t="s">
        <v>6531</v>
      </c>
      <c r="H251" s="206" t="s">
        <v>3697</v>
      </c>
      <c r="I251" s="206"/>
      <c r="J251" s="7"/>
    </row>
    <row r="252" spans="1:10">
      <c r="A252" s="61">
        <v>45953</v>
      </c>
      <c r="B252" s="61">
        <v>45954</v>
      </c>
      <c r="C252" s="22" t="s">
        <v>6679</v>
      </c>
      <c r="D252" s="7" t="s">
        <v>499</v>
      </c>
      <c r="E252" s="1" t="s">
        <v>3870</v>
      </c>
      <c r="F252" s="1" t="s">
        <v>639</v>
      </c>
      <c r="G252" s="1" t="s">
        <v>6531</v>
      </c>
      <c r="H252" s="206" t="s">
        <v>3697</v>
      </c>
      <c r="I252" s="206"/>
      <c r="J252" s="7"/>
    </row>
    <row r="253" spans="1:10">
      <c r="A253" s="61">
        <v>45953</v>
      </c>
      <c r="B253" s="61">
        <v>45954</v>
      </c>
      <c r="C253" s="22" t="s">
        <v>6680</v>
      </c>
      <c r="D253" s="7" t="s">
        <v>499</v>
      </c>
      <c r="E253" s="1" t="s">
        <v>2937</v>
      </c>
      <c r="F253" s="1" t="s">
        <v>639</v>
      </c>
      <c r="G253" s="1" t="s">
        <v>6531</v>
      </c>
      <c r="H253" s="206" t="s">
        <v>3697</v>
      </c>
      <c r="I253" s="206"/>
      <c r="J253" s="7"/>
    </row>
    <row r="254" spans="1:10">
      <c r="A254" s="61">
        <v>45953</v>
      </c>
      <c r="B254" s="61">
        <v>45954</v>
      </c>
      <c r="C254" s="22" t="s">
        <v>6681</v>
      </c>
      <c r="D254" s="7" t="s">
        <v>499</v>
      </c>
      <c r="E254" s="1" t="s">
        <v>6688</v>
      </c>
      <c r="F254" s="1" t="s">
        <v>639</v>
      </c>
      <c r="G254" s="1" t="s">
        <v>6531</v>
      </c>
      <c r="H254" s="206" t="s">
        <v>3697</v>
      </c>
      <c r="I254" s="206"/>
      <c r="J254" s="7"/>
    </row>
    <row r="255" spans="1:10">
      <c r="A255" s="61">
        <v>45953</v>
      </c>
      <c r="B255" s="61">
        <v>45954</v>
      </c>
      <c r="C255" s="22" t="s">
        <v>6682</v>
      </c>
      <c r="D255" s="7" t="s">
        <v>499</v>
      </c>
      <c r="E255" s="1" t="s">
        <v>6687</v>
      </c>
      <c r="F255" s="1" t="s">
        <v>639</v>
      </c>
      <c r="G255" s="1" t="s">
        <v>6531</v>
      </c>
      <c r="H255" s="206" t="s">
        <v>3697</v>
      </c>
      <c r="I255" s="206"/>
      <c r="J255" s="7"/>
    </row>
    <row r="256" spans="1:10">
      <c r="A256" s="61">
        <v>45953</v>
      </c>
      <c r="B256" s="61">
        <v>45953</v>
      </c>
      <c r="C256" s="22" t="s">
        <v>6683</v>
      </c>
      <c r="D256" s="7" t="s">
        <v>2078</v>
      </c>
      <c r="E256" s="1" t="s">
        <v>3892</v>
      </c>
      <c r="F256" s="1" t="s">
        <v>639</v>
      </c>
      <c r="G256" s="1" t="s">
        <v>53</v>
      </c>
      <c r="H256" s="206" t="s">
        <v>3697</v>
      </c>
      <c r="I256" s="206"/>
      <c r="J256" s="7"/>
    </row>
    <row r="257" spans="1:10">
      <c r="A257" s="61">
        <v>45953</v>
      </c>
      <c r="B257" s="61">
        <v>45953</v>
      </c>
      <c r="C257" s="22" t="s">
        <v>6684</v>
      </c>
      <c r="D257" s="7" t="s">
        <v>2078</v>
      </c>
      <c r="E257" s="1" t="s">
        <v>3892</v>
      </c>
      <c r="F257" s="1" t="s">
        <v>639</v>
      </c>
      <c r="G257" s="1" t="s">
        <v>53</v>
      </c>
      <c r="H257" s="206" t="s">
        <v>3697</v>
      </c>
      <c r="J257" s="7"/>
    </row>
    <row r="258" spans="1:10">
      <c r="A258" s="61">
        <v>45953</v>
      </c>
      <c r="B258" s="61">
        <v>45954</v>
      </c>
      <c r="C258" s="22" t="s">
        <v>6689</v>
      </c>
      <c r="D258" s="7" t="s">
        <v>167</v>
      </c>
      <c r="E258" s="1"/>
      <c r="F258" s="1" t="s">
        <v>648</v>
      </c>
      <c r="G258" s="1" t="s">
        <v>6531</v>
      </c>
      <c r="H258" s="206" t="s">
        <v>3697</v>
      </c>
      <c r="J258" s="7"/>
    </row>
    <row r="259" spans="1:10">
      <c r="A259" s="61">
        <v>45953</v>
      </c>
      <c r="B259" s="61">
        <v>45954</v>
      </c>
      <c r="C259" s="22" t="s">
        <v>6593</v>
      </c>
      <c r="D259" s="7" t="s">
        <v>741</v>
      </c>
      <c r="E259" s="1" t="s">
        <v>4237</v>
      </c>
      <c r="F259" s="1" t="s">
        <v>639</v>
      </c>
      <c r="G259" s="1" t="s">
        <v>6531</v>
      </c>
      <c r="H259" s="206" t="s">
        <v>3697</v>
      </c>
      <c r="J259" s="7"/>
    </row>
    <row r="260" spans="1:10">
      <c r="A260" s="61">
        <v>45953</v>
      </c>
      <c r="B260" s="61">
        <v>45954</v>
      </c>
      <c r="C260" s="22" t="s">
        <v>4121</v>
      </c>
      <c r="D260" s="7" t="s">
        <v>8</v>
      </c>
      <c r="E260" s="175"/>
      <c r="F260" s="175" t="s">
        <v>639</v>
      </c>
      <c r="G260" s="1" t="s">
        <v>6531</v>
      </c>
      <c r="H260" s="206" t="s">
        <v>3697</v>
      </c>
      <c r="J260" s="7"/>
    </row>
    <row r="261" spans="1:10">
      <c r="A261" s="61">
        <v>45953</v>
      </c>
      <c r="B261" s="61">
        <v>45954</v>
      </c>
      <c r="C261" s="22" t="s">
        <v>6697</v>
      </c>
      <c r="D261" s="7" t="s">
        <v>3624</v>
      </c>
      <c r="E261" s="175" t="s">
        <v>6698</v>
      </c>
      <c r="F261" s="175" t="s">
        <v>639</v>
      </c>
      <c r="G261" s="1" t="s">
        <v>6531</v>
      </c>
      <c r="H261" s="206" t="s">
        <v>3697</v>
      </c>
      <c r="J261" s="7"/>
    </row>
    <row r="262" spans="1:10">
      <c r="A262" s="61">
        <v>45953</v>
      </c>
      <c r="B262" s="195">
        <v>45954</v>
      </c>
      <c r="C262" s="22" t="s">
        <v>6699</v>
      </c>
      <c r="D262" s="7" t="s">
        <v>2043</v>
      </c>
      <c r="E262" s="175" t="s">
        <v>24</v>
      </c>
      <c r="F262" s="175" t="s">
        <v>639</v>
      </c>
      <c r="G262" s="1" t="s">
        <v>53</v>
      </c>
      <c r="H262" s="206" t="s">
        <v>3697</v>
      </c>
      <c r="J262" s="7"/>
    </row>
    <row r="263" spans="1:10">
      <c r="A263" s="195">
        <v>45954</v>
      </c>
      <c r="B263" s="61">
        <v>45954</v>
      </c>
      <c r="C263" s="22" t="s">
        <v>6700</v>
      </c>
      <c r="D263" s="7" t="s">
        <v>741</v>
      </c>
      <c r="E263" s="175" t="s">
        <v>2733</v>
      </c>
      <c r="F263" s="175" t="s">
        <v>639</v>
      </c>
      <c r="G263" s="1" t="s">
        <v>6531</v>
      </c>
      <c r="H263" s="206" t="s">
        <v>3697</v>
      </c>
      <c r="J263" s="7"/>
    </row>
    <row r="264" spans="1:10">
      <c r="A264" s="195">
        <v>45954</v>
      </c>
      <c r="B264" s="61">
        <v>45954</v>
      </c>
      <c r="C264" s="22" t="s">
        <v>6706</v>
      </c>
      <c r="D264" s="7" t="s">
        <v>1507</v>
      </c>
      <c r="E264" s="1"/>
      <c r="F264" s="1" t="s">
        <v>639</v>
      </c>
      <c r="G264" s="1" t="s">
        <v>6531</v>
      </c>
      <c r="H264" s="206" t="s">
        <v>3697</v>
      </c>
      <c r="J264" s="7"/>
    </row>
    <row r="265" spans="1:10">
      <c r="A265" s="195">
        <v>45954</v>
      </c>
      <c r="B265" s="61">
        <v>45954</v>
      </c>
      <c r="C265" s="22" t="s">
        <v>6707</v>
      </c>
      <c r="D265" s="7" t="s">
        <v>1507</v>
      </c>
      <c r="E265" s="1"/>
      <c r="F265" s="1" t="s">
        <v>639</v>
      </c>
      <c r="G265" s="1" t="s">
        <v>6531</v>
      </c>
      <c r="H265" s="206" t="s">
        <v>3697</v>
      </c>
      <c r="J265" s="7"/>
    </row>
    <row r="266" spans="1:10">
      <c r="A266" s="195">
        <v>45954</v>
      </c>
      <c r="B266" s="61">
        <v>45954</v>
      </c>
      <c r="C266" s="22" t="s">
        <v>6708</v>
      </c>
      <c r="D266" s="7" t="s">
        <v>1507</v>
      </c>
      <c r="E266" s="1"/>
      <c r="F266" s="1" t="s">
        <v>639</v>
      </c>
      <c r="G266" s="1" t="s">
        <v>6531</v>
      </c>
      <c r="H266" s="206" t="s">
        <v>3697</v>
      </c>
      <c r="J266" s="7"/>
    </row>
    <row r="267" spans="1:10">
      <c r="A267" s="195">
        <v>45954</v>
      </c>
      <c r="B267" s="61">
        <v>45954</v>
      </c>
      <c r="C267" s="22" t="s">
        <v>6709</v>
      </c>
      <c r="D267" s="7" t="s">
        <v>1507</v>
      </c>
      <c r="E267" s="1"/>
      <c r="F267" s="1" t="s">
        <v>639</v>
      </c>
      <c r="G267" s="1" t="s">
        <v>6531</v>
      </c>
      <c r="H267" s="206" t="s">
        <v>3697</v>
      </c>
      <c r="J267" s="7"/>
    </row>
    <row r="268" spans="1:10">
      <c r="A268" s="195">
        <v>45954</v>
      </c>
      <c r="B268" s="61">
        <v>45954</v>
      </c>
      <c r="C268" s="22" t="s">
        <v>6711</v>
      </c>
      <c r="D268" s="7" t="s">
        <v>744</v>
      </c>
      <c r="E268" s="1" t="s">
        <v>3892</v>
      </c>
      <c r="F268" s="1" t="s">
        <v>639</v>
      </c>
      <c r="G268" s="1" t="s">
        <v>53</v>
      </c>
      <c r="H268" s="206" t="s">
        <v>3697</v>
      </c>
      <c r="J268" s="7"/>
    </row>
    <row r="269" spans="1:10">
      <c r="A269" s="195">
        <v>45954</v>
      </c>
      <c r="B269" s="61">
        <v>45954</v>
      </c>
      <c r="C269" s="22" t="s">
        <v>6712</v>
      </c>
      <c r="D269" s="7" t="s">
        <v>2043</v>
      </c>
      <c r="E269" s="1" t="s">
        <v>24</v>
      </c>
      <c r="F269" s="1" t="s">
        <v>639</v>
      </c>
      <c r="G269" s="1" t="s">
        <v>53</v>
      </c>
      <c r="H269" s="206" t="s">
        <v>3697</v>
      </c>
      <c r="J269" s="7"/>
    </row>
    <row r="270" spans="1:10">
      <c r="A270" s="195">
        <v>45954</v>
      </c>
      <c r="B270" s="61">
        <v>45954</v>
      </c>
      <c r="C270" s="22" t="s">
        <v>6713</v>
      </c>
      <c r="D270" s="7" t="s">
        <v>277</v>
      </c>
      <c r="E270" s="1" t="s">
        <v>6737</v>
      </c>
      <c r="F270" s="1" t="s">
        <v>639</v>
      </c>
      <c r="G270" s="1" t="s">
        <v>6531</v>
      </c>
      <c r="H270" s="206" t="s">
        <v>3697</v>
      </c>
      <c r="J270" s="7"/>
    </row>
    <row r="271" spans="1:10">
      <c r="A271" s="195">
        <v>45954</v>
      </c>
      <c r="B271" s="61">
        <v>45954</v>
      </c>
      <c r="C271" s="22" t="s">
        <v>6714</v>
      </c>
      <c r="D271" s="7" t="s">
        <v>277</v>
      </c>
      <c r="E271" s="1" t="s">
        <v>6738</v>
      </c>
      <c r="F271" s="1" t="s">
        <v>639</v>
      </c>
      <c r="G271" s="1" t="s">
        <v>6531</v>
      </c>
      <c r="H271" s="206" t="s">
        <v>3697</v>
      </c>
      <c r="J271" s="7"/>
    </row>
    <row r="272" spans="1:10">
      <c r="A272" s="195">
        <v>45954</v>
      </c>
      <c r="B272" s="61">
        <v>45954</v>
      </c>
      <c r="C272" s="22" t="s">
        <v>4265</v>
      </c>
      <c r="D272" s="7" t="s">
        <v>277</v>
      </c>
      <c r="E272" s="1"/>
      <c r="F272" s="1" t="s">
        <v>639</v>
      </c>
      <c r="G272" s="1" t="s">
        <v>6531</v>
      </c>
      <c r="H272" s="206" t="s">
        <v>3697</v>
      </c>
      <c r="J272" s="7"/>
    </row>
    <row r="273" spans="1:10">
      <c r="A273" s="195">
        <v>45954</v>
      </c>
      <c r="B273" s="61">
        <v>45954</v>
      </c>
      <c r="C273" s="22" t="s">
        <v>6715</v>
      </c>
      <c r="D273" s="7" t="s">
        <v>277</v>
      </c>
      <c r="E273" s="1" t="s">
        <v>4237</v>
      </c>
      <c r="F273" s="1" t="s">
        <v>639</v>
      </c>
      <c r="G273" s="1" t="s">
        <v>6531</v>
      </c>
      <c r="H273" s="206" t="s">
        <v>3697</v>
      </c>
      <c r="J273" s="7"/>
    </row>
    <row r="274" spans="1:10">
      <c r="A274" s="195">
        <v>45954</v>
      </c>
      <c r="B274" s="61">
        <v>45954</v>
      </c>
      <c r="C274" s="22" t="s">
        <v>6158</v>
      </c>
      <c r="D274" s="7" t="s">
        <v>277</v>
      </c>
      <c r="E274" s="1"/>
      <c r="F274" s="1" t="s">
        <v>639</v>
      </c>
      <c r="G274" s="1" t="s">
        <v>6531</v>
      </c>
      <c r="H274" s="206" t="s">
        <v>3697</v>
      </c>
      <c r="J274" s="7"/>
    </row>
    <row r="275" spans="1:10">
      <c r="A275" s="195">
        <v>45954</v>
      </c>
      <c r="B275" s="61">
        <v>45957</v>
      </c>
      <c r="C275" s="22" t="s">
        <v>6721</v>
      </c>
      <c r="D275" s="7" t="s">
        <v>1876</v>
      </c>
      <c r="E275" s="1" t="s">
        <v>3892</v>
      </c>
      <c r="F275" s="1" t="s">
        <v>639</v>
      </c>
      <c r="G275" s="1" t="s">
        <v>53</v>
      </c>
      <c r="H275" s="206" t="s">
        <v>3697</v>
      </c>
      <c r="J275" s="7"/>
    </row>
    <row r="276" spans="1:10">
      <c r="A276" s="195">
        <v>45954</v>
      </c>
      <c r="B276" s="61">
        <v>45957</v>
      </c>
      <c r="C276" s="22" t="s">
        <v>6722</v>
      </c>
      <c r="D276" s="7" t="s">
        <v>1876</v>
      </c>
      <c r="E276" s="1" t="s">
        <v>3892</v>
      </c>
      <c r="F276" s="1" t="s">
        <v>639</v>
      </c>
      <c r="G276" s="1" t="s">
        <v>53</v>
      </c>
      <c r="H276" s="206" t="s">
        <v>3697</v>
      </c>
      <c r="J276" s="7"/>
    </row>
    <row r="277" spans="1:10">
      <c r="A277" s="195">
        <v>45954</v>
      </c>
      <c r="B277" s="61">
        <v>45957</v>
      </c>
      <c r="C277" s="22" t="s">
        <v>6723</v>
      </c>
      <c r="D277" s="7" t="s">
        <v>1876</v>
      </c>
      <c r="E277" s="1" t="s">
        <v>3892</v>
      </c>
      <c r="F277" s="1" t="s">
        <v>639</v>
      </c>
      <c r="G277" s="1" t="s">
        <v>53</v>
      </c>
      <c r="H277" s="206" t="s">
        <v>3697</v>
      </c>
      <c r="J277" s="7"/>
    </row>
    <row r="278" spans="1:10">
      <c r="A278" s="195">
        <v>45954</v>
      </c>
      <c r="B278" s="61">
        <v>45957</v>
      </c>
      <c r="C278" s="22" t="s">
        <v>6724</v>
      </c>
      <c r="D278" s="7" t="s">
        <v>1876</v>
      </c>
      <c r="E278" s="1" t="s">
        <v>3892</v>
      </c>
      <c r="F278" s="1" t="s">
        <v>639</v>
      </c>
      <c r="G278" s="1" t="s">
        <v>53</v>
      </c>
      <c r="H278" s="206" t="s">
        <v>3697</v>
      </c>
      <c r="J278" s="7"/>
    </row>
    <row r="279" spans="1:10">
      <c r="A279" s="195">
        <v>45954</v>
      </c>
      <c r="B279" s="61">
        <v>45957</v>
      </c>
      <c r="C279" s="22" t="s">
        <v>6725</v>
      </c>
      <c r="D279" s="7" t="s">
        <v>777</v>
      </c>
      <c r="E279" s="1" t="s">
        <v>24</v>
      </c>
      <c r="F279" s="1" t="s">
        <v>639</v>
      </c>
      <c r="G279" s="1" t="s">
        <v>53</v>
      </c>
      <c r="H279" s="206" t="s">
        <v>3697</v>
      </c>
      <c r="J279" s="7"/>
    </row>
    <row r="280" spans="1:10">
      <c r="A280" s="195">
        <v>45954</v>
      </c>
      <c r="B280" s="61">
        <v>45954</v>
      </c>
      <c r="C280" s="22" t="s">
        <v>5919</v>
      </c>
      <c r="D280" s="7" t="s">
        <v>777</v>
      </c>
      <c r="E280" s="1" t="s">
        <v>24</v>
      </c>
      <c r="F280" s="1" t="s">
        <v>639</v>
      </c>
      <c r="G280" s="1" t="s">
        <v>53</v>
      </c>
      <c r="H280" s="206" t="s">
        <v>3697</v>
      </c>
      <c r="J280" s="7"/>
    </row>
    <row r="281" spans="1:10">
      <c r="A281" s="195">
        <v>45954</v>
      </c>
      <c r="B281" s="61">
        <v>45957</v>
      </c>
      <c r="C281" s="22" t="s">
        <v>6726</v>
      </c>
      <c r="D281" s="7" t="s">
        <v>3624</v>
      </c>
      <c r="E281" s="1" t="s">
        <v>6740</v>
      </c>
      <c r="F281" s="1" t="s">
        <v>639</v>
      </c>
      <c r="G281" s="1" t="s">
        <v>6531</v>
      </c>
      <c r="H281" s="206" t="s">
        <v>3697</v>
      </c>
      <c r="J281" s="7"/>
    </row>
    <row r="282" spans="1:10">
      <c r="A282" s="195">
        <v>45954</v>
      </c>
      <c r="B282" s="61">
        <v>45957</v>
      </c>
      <c r="C282" s="22" t="s">
        <v>6727</v>
      </c>
      <c r="D282" s="7" t="s">
        <v>23</v>
      </c>
      <c r="E282" s="1" t="s">
        <v>3933</v>
      </c>
      <c r="F282" s="1" t="s">
        <v>639</v>
      </c>
      <c r="G282" s="1" t="s">
        <v>53</v>
      </c>
      <c r="H282" s="206" t="s">
        <v>3697</v>
      </c>
      <c r="J282" s="7"/>
    </row>
    <row r="283" spans="1:10">
      <c r="A283" s="195">
        <v>45954</v>
      </c>
      <c r="B283" s="61">
        <v>45957</v>
      </c>
      <c r="C283" s="22" t="s">
        <v>6728</v>
      </c>
      <c r="D283" s="7" t="s">
        <v>8</v>
      </c>
      <c r="E283" s="1" t="s">
        <v>6741</v>
      </c>
      <c r="F283" s="1" t="s">
        <v>639</v>
      </c>
      <c r="G283" s="1" t="s">
        <v>6531</v>
      </c>
      <c r="H283" s="206" t="s">
        <v>3697</v>
      </c>
      <c r="J283" s="7"/>
    </row>
    <row r="284" spans="1:10">
      <c r="A284" s="195">
        <v>45954</v>
      </c>
      <c r="B284" s="61">
        <v>45957</v>
      </c>
      <c r="C284" s="22" t="s">
        <v>6729</v>
      </c>
      <c r="D284" s="7" t="s">
        <v>277</v>
      </c>
      <c r="E284" s="1" t="s">
        <v>6739</v>
      </c>
      <c r="F284" s="1" t="s">
        <v>639</v>
      </c>
      <c r="G284" s="1" t="s">
        <v>6531</v>
      </c>
      <c r="H284" s="206" t="s">
        <v>3697</v>
      </c>
      <c r="J284" s="7"/>
    </row>
    <row r="285" spans="1:10">
      <c r="A285" s="195">
        <v>45954</v>
      </c>
      <c r="B285" s="61">
        <v>45957</v>
      </c>
      <c r="C285" s="22" t="s">
        <v>6730</v>
      </c>
      <c r="D285" s="7" t="s">
        <v>167</v>
      </c>
      <c r="E285" s="1" t="s">
        <v>745</v>
      </c>
      <c r="F285" s="1" t="s">
        <v>648</v>
      </c>
      <c r="G285" s="1" t="s">
        <v>6531</v>
      </c>
      <c r="H285" s="206" t="s">
        <v>3697</v>
      </c>
      <c r="J285" s="7"/>
    </row>
    <row r="286" spans="1:10">
      <c r="A286" s="195">
        <v>45954</v>
      </c>
      <c r="B286" s="61">
        <v>45957</v>
      </c>
      <c r="C286" s="22" t="s">
        <v>6732</v>
      </c>
      <c r="D286" s="7" t="s">
        <v>167</v>
      </c>
      <c r="E286" s="149" t="s">
        <v>6745</v>
      </c>
      <c r="F286" s="1" t="s">
        <v>639</v>
      </c>
      <c r="G286" s="1" t="s">
        <v>6531</v>
      </c>
      <c r="H286" s="206" t="s">
        <v>3697</v>
      </c>
      <c r="J286" s="7"/>
    </row>
    <row r="287" spans="1:10">
      <c r="A287" s="195">
        <v>45954</v>
      </c>
      <c r="B287" s="61">
        <v>45957</v>
      </c>
      <c r="C287" s="22" t="s">
        <v>6731</v>
      </c>
      <c r="D287" s="7" t="s">
        <v>167</v>
      </c>
      <c r="E287" s="149" t="s">
        <v>6746</v>
      </c>
      <c r="F287" s="1" t="s">
        <v>639</v>
      </c>
      <c r="G287" s="1" t="s">
        <v>6531</v>
      </c>
      <c r="H287" s="206" t="s">
        <v>3697</v>
      </c>
      <c r="J287" s="7"/>
    </row>
    <row r="288" spans="1:10">
      <c r="A288" s="195">
        <v>45954</v>
      </c>
      <c r="B288" s="61">
        <v>45957</v>
      </c>
      <c r="C288" s="22" t="s">
        <v>6733</v>
      </c>
      <c r="D288" s="7" t="s">
        <v>167</v>
      </c>
      <c r="E288" s="216" t="s">
        <v>6747</v>
      </c>
      <c r="F288" s="1" t="s">
        <v>639</v>
      </c>
      <c r="G288" s="1" t="s">
        <v>6531</v>
      </c>
      <c r="H288" s="206" t="s">
        <v>3697</v>
      </c>
      <c r="J288" s="7"/>
    </row>
    <row r="289" spans="1:10">
      <c r="A289" s="195">
        <v>45954</v>
      </c>
      <c r="B289" s="61">
        <v>45957</v>
      </c>
      <c r="C289" s="22" t="s">
        <v>6734</v>
      </c>
      <c r="D289" s="7" t="s">
        <v>8</v>
      </c>
      <c r="E289" s="1" t="s">
        <v>6742</v>
      </c>
      <c r="F289" s="1" t="s">
        <v>639</v>
      </c>
      <c r="G289" s="1" t="s">
        <v>6531</v>
      </c>
      <c r="H289" s="206" t="s">
        <v>3697</v>
      </c>
      <c r="J289" s="7"/>
    </row>
    <row r="290" spans="1:10">
      <c r="A290" s="195">
        <v>45954</v>
      </c>
      <c r="B290" s="61">
        <v>45957</v>
      </c>
      <c r="C290" s="22" t="s">
        <v>6735</v>
      </c>
      <c r="D290" s="7" t="s">
        <v>8</v>
      </c>
      <c r="E290" s="1" t="s">
        <v>6743</v>
      </c>
      <c r="F290" s="1" t="s">
        <v>639</v>
      </c>
      <c r="G290" s="1" t="s">
        <v>6531</v>
      </c>
      <c r="H290" s="206" t="s">
        <v>3697</v>
      </c>
      <c r="J290" s="7"/>
    </row>
    <row r="291" spans="1:10">
      <c r="A291" s="195">
        <v>45954</v>
      </c>
      <c r="B291" s="61">
        <v>45957</v>
      </c>
      <c r="C291" s="22" t="s">
        <v>6736</v>
      </c>
      <c r="D291" s="7" t="s">
        <v>8</v>
      </c>
      <c r="E291" s="1" t="s">
        <v>6744</v>
      </c>
      <c r="F291" s="1" t="s">
        <v>639</v>
      </c>
      <c r="G291" s="1" t="s">
        <v>6531</v>
      </c>
      <c r="H291" s="206" t="s">
        <v>3697</v>
      </c>
      <c r="J291" s="7"/>
    </row>
    <row r="292" spans="1:10">
      <c r="A292" s="195">
        <v>45954</v>
      </c>
      <c r="B292" s="61">
        <v>45957</v>
      </c>
      <c r="C292" s="22" t="s">
        <v>6749</v>
      </c>
      <c r="D292" s="7" t="s">
        <v>23</v>
      </c>
      <c r="E292" s="1" t="s">
        <v>3933</v>
      </c>
      <c r="F292" s="1" t="s">
        <v>639</v>
      </c>
      <c r="G292" s="1" t="s">
        <v>53</v>
      </c>
      <c r="H292" s="206" t="s">
        <v>3697</v>
      </c>
      <c r="J292" s="7"/>
    </row>
    <row r="293" spans="1:10">
      <c r="A293" s="195">
        <v>45954</v>
      </c>
      <c r="B293" s="61">
        <v>45957</v>
      </c>
      <c r="C293" s="22" t="s">
        <v>6750</v>
      </c>
      <c r="D293" s="7" t="s">
        <v>23</v>
      </c>
      <c r="E293" s="1" t="s">
        <v>3933</v>
      </c>
      <c r="F293" s="1" t="s">
        <v>639</v>
      </c>
      <c r="G293" s="1" t="s">
        <v>53</v>
      </c>
      <c r="H293" s="206" t="s">
        <v>3697</v>
      </c>
      <c r="J293" s="7"/>
    </row>
    <row r="294" spans="1:10">
      <c r="A294" s="195">
        <v>45954</v>
      </c>
      <c r="B294" s="61">
        <v>45957</v>
      </c>
      <c r="C294" s="22" t="s">
        <v>6762</v>
      </c>
      <c r="D294" s="7" t="s">
        <v>32</v>
      </c>
      <c r="E294" s="1" t="s">
        <v>24</v>
      </c>
      <c r="F294" s="1" t="s">
        <v>639</v>
      </c>
      <c r="G294" s="1" t="s">
        <v>53</v>
      </c>
      <c r="H294" s="206" t="s">
        <v>3697</v>
      </c>
      <c r="J294" s="7"/>
    </row>
    <row r="295" spans="1:10">
      <c r="A295" s="195">
        <v>45954</v>
      </c>
      <c r="B295" s="61">
        <v>45957</v>
      </c>
      <c r="C295" s="22" t="s">
        <v>6763</v>
      </c>
      <c r="D295" s="7" t="s">
        <v>32</v>
      </c>
      <c r="E295" s="1" t="s">
        <v>24</v>
      </c>
      <c r="F295" s="1" t="s">
        <v>639</v>
      </c>
      <c r="G295" s="1" t="s">
        <v>53</v>
      </c>
      <c r="H295" s="206" t="s">
        <v>3697</v>
      </c>
      <c r="J295" s="7"/>
    </row>
    <row r="296" spans="1:10">
      <c r="A296" s="195">
        <v>45954</v>
      </c>
      <c r="B296" s="61">
        <v>45957</v>
      </c>
      <c r="C296" s="22" t="s">
        <v>6764</v>
      </c>
      <c r="D296" s="7" t="s">
        <v>32</v>
      </c>
      <c r="E296" s="1" t="s">
        <v>24</v>
      </c>
      <c r="F296" s="1" t="s">
        <v>639</v>
      </c>
      <c r="G296" s="1" t="s">
        <v>53</v>
      </c>
      <c r="H296" s="206" t="s">
        <v>3697</v>
      </c>
      <c r="J296" s="7"/>
    </row>
    <row r="297" spans="1:10">
      <c r="A297" s="195">
        <v>45954</v>
      </c>
      <c r="B297" s="61">
        <v>45957</v>
      </c>
      <c r="C297" s="22" t="s">
        <v>6765</v>
      </c>
      <c r="D297" s="7" t="s">
        <v>32</v>
      </c>
      <c r="E297" s="1" t="s">
        <v>24</v>
      </c>
      <c r="F297" s="1" t="s">
        <v>639</v>
      </c>
      <c r="G297" s="1" t="s">
        <v>53</v>
      </c>
      <c r="H297" s="206" t="s">
        <v>3697</v>
      </c>
      <c r="J297" s="7"/>
    </row>
    <row r="298" spans="1:10">
      <c r="A298" s="195">
        <v>45954</v>
      </c>
      <c r="B298" s="61">
        <v>45957</v>
      </c>
      <c r="C298" s="22" t="s">
        <v>6766</v>
      </c>
      <c r="D298" s="7" t="s">
        <v>32</v>
      </c>
      <c r="E298" s="1" t="s">
        <v>24</v>
      </c>
      <c r="F298" s="1" t="s">
        <v>639</v>
      </c>
      <c r="G298" s="1" t="s">
        <v>53</v>
      </c>
      <c r="H298" s="206" t="s">
        <v>3697</v>
      </c>
      <c r="J298" s="7"/>
    </row>
    <row r="299" spans="1:10">
      <c r="A299" s="195">
        <v>45954</v>
      </c>
      <c r="B299" s="61">
        <v>45965</v>
      </c>
      <c r="C299" s="22" t="s">
        <v>6769</v>
      </c>
      <c r="D299" s="7" t="s">
        <v>23</v>
      </c>
      <c r="E299" s="1" t="s">
        <v>3933</v>
      </c>
      <c r="F299" s="1" t="s">
        <v>639</v>
      </c>
      <c r="G299" s="1" t="s">
        <v>53</v>
      </c>
      <c r="H299" s="206" t="s">
        <v>3697</v>
      </c>
      <c r="J299" s="7"/>
    </row>
    <row r="300" spans="1:10">
      <c r="A300" s="61">
        <v>45957</v>
      </c>
      <c r="B300" s="61">
        <v>45957</v>
      </c>
      <c r="C300" s="22" t="s">
        <v>6770</v>
      </c>
      <c r="D300" s="7" t="s">
        <v>1507</v>
      </c>
      <c r="E300" s="1" t="s">
        <v>3933</v>
      </c>
      <c r="F300" s="1" t="s">
        <v>639</v>
      </c>
      <c r="G300" s="1" t="s">
        <v>53</v>
      </c>
      <c r="H300" s="206" t="s">
        <v>3697</v>
      </c>
      <c r="J300" s="7"/>
    </row>
    <row r="301" spans="1:10">
      <c r="A301" s="61">
        <v>45957</v>
      </c>
      <c r="B301" s="61">
        <v>45957</v>
      </c>
      <c r="C301" s="22" t="s">
        <v>6816</v>
      </c>
      <c r="D301" s="7" t="s">
        <v>6874</v>
      </c>
      <c r="E301" s="1" t="s">
        <v>6817</v>
      </c>
      <c r="F301" s="1" t="s">
        <v>639</v>
      </c>
      <c r="G301" s="1" t="s">
        <v>6531</v>
      </c>
      <c r="H301" s="206" t="s">
        <v>3697</v>
      </c>
      <c r="J301" s="7"/>
    </row>
    <row r="302" spans="1:10">
      <c r="A302" s="61">
        <v>45957</v>
      </c>
      <c r="B302" s="61">
        <v>45958</v>
      </c>
      <c r="C302" s="22" t="s">
        <v>6818</v>
      </c>
      <c r="D302" s="7" t="s">
        <v>66</v>
      </c>
      <c r="E302" s="1" t="s">
        <v>3892</v>
      </c>
      <c r="F302" s="1" t="s">
        <v>639</v>
      </c>
      <c r="G302" s="1" t="s">
        <v>53</v>
      </c>
      <c r="H302" s="206" t="s">
        <v>3697</v>
      </c>
      <c r="J302" s="7"/>
    </row>
    <row r="303" spans="1:10">
      <c r="A303" s="61">
        <v>45957</v>
      </c>
      <c r="B303" s="61">
        <v>45957</v>
      </c>
      <c r="C303" s="22" t="s">
        <v>6820</v>
      </c>
      <c r="D303" s="7" t="s">
        <v>1975</v>
      </c>
      <c r="E303" s="1" t="s">
        <v>3933</v>
      </c>
      <c r="F303" s="1" t="s">
        <v>639</v>
      </c>
      <c r="G303" s="1" t="s">
        <v>53</v>
      </c>
      <c r="H303" s="206" t="s">
        <v>3697</v>
      </c>
      <c r="J303" s="7"/>
    </row>
    <row r="304" spans="1:10">
      <c r="A304" s="61">
        <v>45957</v>
      </c>
      <c r="B304" s="61">
        <v>45957</v>
      </c>
      <c r="C304" s="22" t="s">
        <v>6821</v>
      </c>
      <c r="D304" s="7" t="s">
        <v>32</v>
      </c>
      <c r="E304" s="1" t="s">
        <v>24</v>
      </c>
      <c r="F304" s="1" t="s">
        <v>639</v>
      </c>
      <c r="G304" s="1" t="s">
        <v>53</v>
      </c>
      <c r="H304" s="206" t="s">
        <v>3697</v>
      </c>
      <c r="J304" s="7"/>
    </row>
    <row r="305" spans="1:10">
      <c r="A305" s="61">
        <v>45957</v>
      </c>
      <c r="B305" s="61">
        <v>45957</v>
      </c>
      <c r="C305" s="22" t="s">
        <v>6277</v>
      </c>
      <c r="D305" s="7" t="s">
        <v>2030</v>
      </c>
      <c r="E305" s="1" t="s">
        <v>3892</v>
      </c>
      <c r="F305" s="1" t="s">
        <v>639</v>
      </c>
      <c r="G305" s="1" t="s">
        <v>53</v>
      </c>
      <c r="H305" s="206" t="s">
        <v>3697</v>
      </c>
      <c r="J305" s="7"/>
    </row>
    <row r="306" spans="1:10">
      <c r="A306" s="61">
        <v>45957</v>
      </c>
      <c r="B306" s="61">
        <v>45957</v>
      </c>
      <c r="C306" s="22" t="s">
        <v>6822</v>
      </c>
      <c r="D306" s="7" t="s">
        <v>744</v>
      </c>
      <c r="E306" s="175" t="s">
        <v>3892</v>
      </c>
      <c r="F306" s="1" t="s">
        <v>639</v>
      </c>
      <c r="G306" s="1" t="s">
        <v>53</v>
      </c>
      <c r="H306" s="206" t="s">
        <v>3697</v>
      </c>
      <c r="J306" s="7"/>
    </row>
    <row r="307" spans="1:10">
      <c r="A307" s="61">
        <v>45957</v>
      </c>
      <c r="B307" s="61">
        <v>45959</v>
      </c>
      <c r="C307" s="22" t="s">
        <v>6824</v>
      </c>
      <c r="D307" s="7" t="s">
        <v>2043</v>
      </c>
      <c r="E307" s="1" t="s">
        <v>24</v>
      </c>
      <c r="F307" s="1" t="s">
        <v>639</v>
      </c>
      <c r="G307" s="1" t="s">
        <v>53</v>
      </c>
      <c r="H307" s="206" t="s">
        <v>3697</v>
      </c>
      <c r="J307" s="7"/>
    </row>
    <row r="308" spans="1:10">
      <c r="A308" s="61">
        <v>45957</v>
      </c>
      <c r="B308" s="61">
        <v>45957</v>
      </c>
      <c r="C308" s="22" t="s">
        <v>6828</v>
      </c>
      <c r="D308" s="7" t="s">
        <v>3624</v>
      </c>
      <c r="E308" s="1" t="s">
        <v>745</v>
      </c>
      <c r="F308" s="1" t="s">
        <v>648</v>
      </c>
      <c r="G308" s="1" t="s">
        <v>6531</v>
      </c>
      <c r="H308" s="206" t="s">
        <v>3697</v>
      </c>
      <c r="J308" s="7"/>
    </row>
    <row r="309" spans="1:10">
      <c r="A309" s="61">
        <v>45957</v>
      </c>
      <c r="B309" s="61">
        <v>45957</v>
      </c>
      <c r="C309" s="22" t="s">
        <v>6829</v>
      </c>
      <c r="D309" s="7" t="s">
        <v>3624</v>
      </c>
      <c r="E309" s="1" t="s">
        <v>6834</v>
      </c>
      <c r="F309" s="1" t="s">
        <v>648</v>
      </c>
      <c r="G309" s="1" t="s">
        <v>6531</v>
      </c>
      <c r="H309" s="206" t="s">
        <v>3697</v>
      </c>
      <c r="J309" s="7"/>
    </row>
    <row r="310" spans="1:10">
      <c r="A310" s="61">
        <v>45957</v>
      </c>
      <c r="B310" s="61">
        <v>45957</v>
      </c>
      <c r="C310" s="22" t="s">
        <v>6830</v>
      </c>
      <c r="D310" s="7" t="s">
        <v>3624</v>
      </c>
      <c r="E310" s="1" t="s">
        <v>6835</v>
      </c>
      <c r="F310" s="1" t="s">
        <v>639</v>
      </c>
      <c r="G310" s="1" t="s">
        <v>6531</v>
      </c>
      <c r="H310" s="206" t="s">
        <v>3697</v>
      </c>
      <c r="J310" s="7"/>
    </row>
    <row r="311" spans="1:10">
      <c r="A311" s="61">
        <v>45957</v>
      </c>
      <c r="B311" s="61">
        <v>45957</v>
      </c>
      <c r="C311" s="22" t="s">
        <v>6832</v>
      </c>
      <c r="D311" s="7" t="s">
        <v>167</v>
      </c>
      <c r="E311" s="1" t="s">
        <v>745</v>
      </c>
      <c r="F311" s="1" t="s">
        <v>648</v>
      </c>
      <c r="G311" s="1" t="s">
        <v>6531</v>
      </c>
      <c r="H311" s="206" t="s">
        <v>3697</v>
      </c>
      <c r="J311" s="7"/>
    </row>
    <row r="312" spans="1:10">
      <c r="A312" s="61">
        <v>45957</v>
      </c>
      <c r="B312" s="61">
        <v>45957</v>
      </c>
      <c r="C312" s="22" t="s">
        <v>6833</v>
      </c>
      <c r="D312" s="7" t="s">
        <v>11</v>
      </c>
      <c r="E312" s="1" t="s">
        <v>3130</v>
      </c>
      <c r="F312" s="1" t="s">
        <v>639</v>
      </c>
      <c r="G312" s="1" t="s">
        <v>6531</v>
      </c>
      <c r="H312" s="206" t="s">
        <v>3697</v>
      </c>
      <c r="J312" s="7"/>
    </row>
    <row r="313" spans="1:10">
      <c r="A313" s="61">
        <v>45957</v>
      </c>
      <c r="B313" s="61">
        <v>45957</v>
      </c>
      <c r="C313" s="22" t="s">
        <v>6836</v>
      </c>
      <c r="D313" s="7" t="s">
        <v>167</v>
      </c>
      <c r="E313" s="1" t="s">
        <v>745</v>
      </c>
      <c r="F313" s="1" t="s">
        <v>648</v>
      </c>
      <c r="G313" s="1" t="s">
        <v>6531</v>
      </c>
      <c r="H313" s="206" t="s">
        <v>3697</v>
      </c>
      <c r="J313" s="7"/>
    </row>
    <row r="314" spans="1:10">
      <c r="A314" s="61">
        <v>45957</v>
      </c>
      <c r="B314" s="61">
        <v>45957</v>
      </c>
      <c r="C314" s="22" t="s">
        <v>6837</v>
      </c>
      <c r="D314" s="7" t="s">
        <v>462</v>
      </c>
      <c r="E314" s="1" t="s">
        <v>6838</v>
      </c>
      <c r="F314" s="1" t="s">
        <v>639</v>
      </c>
      <c r="G314" s="1" t="s">
        <v>6531</v>
      </c>
      <c r="H314" s="206" t="s">
        <v>3697</v>
      </c>
      <c r="J314" s="7"/>
    </row>
    <row r="315" spans="1:10">
      <c r="A315" s="61">
        <v>45957</v>
      </c>
      <c r="B315" s="195">
        <v>45958</v>
      </c>
      <c r="C315" s="22" t="s">
        <v>6840</v>
      </c>
      <c r="D315" s="7" t="s">
        <v>666</v>
      </c>
      <c r="E315" s="1" t="s">
        <v>6839</v>
      </c>
      <c r="F315" s="1" t="s">
        <v>639</v>
      </c>
      <c r="G315" s="1" t="s">
        <v>6531</v>
      </c>
      <c r="H315" s="206" t="s">
        <v>3697</v>
      </c>
      <c r="J315" s="7"/>
    </row>
    <row r="316" spans="1:10">
      <c r="A316" s="61">
        <v>45957</v>
      </c>
      <c r="B316" s="61">
        <v>45957</v>
      </c>
      <c r="C316" s="22" t="s">
        <v>6285</v>
      </c>
      <c r="D316" s="7" t="s">
        <v>741</v>
      </c>
      <c r="E316" s="1"/>
      <c r="F316" s="1" t="s">
        <v>639</v>
      </c>
      <c r="G316" s="1" t="s">
        <v>6531</v>
      </c>
      <c r="H316" s="206" t="s">
        <v>3697</v>
      </c>
      <c r="J316" s="7"/>
    </row>
    <row r="317" spans="1:10">
      <c r="A317" s="61">
        <v>45957</v>
      </c>
      <c r="B317" s="61">
        <v>45957</v>
      </c>
      <c r="C317" s="22" t="s">
        <v>6286</v>
      </c>
      <c r="D317" s="7" t="s">
        <v>741</v>
      </c>
      <c r="E317" s="1"/>
      <c r="F317" s="1" t="s">
        <v>639</v>
      </c>
      <c r="G317" s="1" t="s">
        <v>6531</v>
      </c>
      <c r="H317" s="206" t="s">
        <v>3697</v>
      </c>
      <c r="J317" s="7"/>
    </row>
    <row r="318" spans="1:10">
      <c r="A318" s="61">
        <v>45957</v>
      </c>
      <c r="B318" s="61">
        <v>45960</v>
      </c>
      <c r="C318" s="22" t="s">
        <v>6841</v>
      </c>
      <c r="D318" s="7" t="s">
        <v>781</v>
      </c>
      <c r="E318" s="175" t="s">
        <v>3892</v>
      </c>
      <c r="F318" s="1" t="s">
        <v>639</v>
      </c>
      <c r="G318" s="1" t="s">
        <v>53</v>
      </c>
      <c r="H318" s="206" t="s">
        <v>3697</v>
      </c>
      <c r="J318" s="7"/>
    </row>
    <row r="319" spans="1:10">
      <c r="A319" s="61">
        <v>45957</v>
      </c>
      <c r="B319" s="61">
        <v>45960</v>
      </c>
      <c r="C319" s="22" t="s">
        <v>6287</v>
      </c>
      <c r="D319" s="7" t="s">
        <v>781</v>
      </c>
      <c r="E319" s="175" t="s">
        <v>3892</v>
      </c>
      <c r="F319" s="1" t="s">
        <v>639</v>
      </c>
      <c r="G319" s="1" t="s">
        <v>53</v>
      </c>
      <c r="H319" s="206" t="s">
        <v>3697</v>
      </c>
      <c r="J319" s="7"/>
    </row>
    <row r="320" spans="1:10">
      <c r="A320" s="61">
        <v>45957</v>
      </c>
      <c r="B320" s="61">
        <v>45960</v>
      </c>
      <c r="C320" s="22" t="s">
        <v>6288</v>
      </c>
      <c r="D320" s="7" t="s">
        <v>744</v>
      </c>
      <c r="E320" s="175" t="s">
        <v>3892</v>
      </c>
      <c r="F320" s="1" t="s">
        <v>639</v>
      </c>
      <c r="G320" s="1" t="s">
        <v>53</v>
      </c>
      <c r="H320" s="206" t="s">
        <v>3697</v>
      </c>
      <c r="J320" s="7"/>
    </row>
    <row r="321" spans="1:10">
      <c r="A321" s="61">
        <v>45957</v>
      </c>
      <c r="B321" s="61">
        <v>45960</v>
      </c>
      <c r="C321" s="22" t="s">
        <v>6842</v>
      </c>
      <c r="D321" s="7" t="s">
        <v>744</v>
      </c>
      <c r="E321" s="175" t="s">
        <v>3892</v>
      </c>
      <c r="F321" s="1" t="s">
        <v>639</v>
      </c>
      <c r="G321" s="1" t="s">
        <v>53</v>
      </c>
      <c r="H321" s="206" t="s">
        <v>3697</v>
      </c>
      <c r="J321" s="7"/>
    </row>
    <row r="322" spans="1:10">
      <c r="A322" s="61">
        <v>45957</v>
      </c>
      <c r="B322" s="61">
        <v>45960</v>
      </c>
      <c r="C322" s="22" t="s">
        <v>6289</v>
      </c>
      <c r="D322" s="7" t="s">
        <v>744</v>
      </c>
      <c r="E322" s="175" t="s">
        <v>3892</v>
      </c>
      <c r="F322" s="1" t="s">
        <v>639</v>
      </c>
      <c r="G322" s="1" t="s">
        <v>53</v>
      </c>
      <c r="H322" s="206" t="s">
        <v>3697</v>
      </c>
      <c r="J322" s="7"/>
    </row>
    <row r="323" spans="1:10">
      <c r="A323" s="61">
        <v>45957</v>
      </c>
      <c r="B323" s="61">
        <v>45957</v>
      </c>
      <c r="C323" s="22" t="s">
        <v>6843</v>
      </c>
      <c r="D323" s="7" t="s">
        <v>741</v>
      </c>
      <c r="E323" s="1" t="s">
        <v>2266</v>
      </c>
      <c r="F323" s="1" t="s">
        <v>639</v>
      </c>
      <c r="G323" s="1" t="s">
        <v>6531</v>
      </c>
      <c r="H323" s="206" t="s">
        <v>3697</v>
      </c>
      <c r="J323" s="7"/>
    </row>
    <row r="324" spans="1:10">
      <c r="A324" s="61">
        <v>45957</v>
      </c>
      <c r="B324" s="61">
        <v>45957</v>
      </c>
      <c r="C324" s="22" t="s">
        <v>6292</v>
      </c>
      <c r="D324" s="7" t="s">
        <v>432</v>
      </c>
      <c r="E324" s="204" t="s">
        <v>3933</v>
      </c>
      <c r="F324" s="1" t="s">
        <v>639</v>
      </c>
      <c r="G324" s="1" t="s">
        <v>53</v>
      </c>
      <c r="H324" s="206" t="s">
        <v>3697</v>
      </c>
      <c r="J324" s="7"/>
    </row>
    <row r="325" spans="1:10">
      <c r="A325" s="61">
        <v>45957</v>
      </c>
      <c r="B325" s="61">
        <v>45957</v>
      </c>
      <c r="C325" s="22" t="s">
        <v>6293</v>
      </c>
      <c r="D325" s="7" t="s">
        <v>2012</v>
      </c>
      <c r="E325" s="204" t="s">
        <v>3933</v>
      </c>
      <c r="F325" s="1" t="s">
        <v>639</v>
      </c>
      <c r="G325" s="1" t="s">
        <v>53</v>
      </c>
      <c r="H325" s="206" t="s">
        <v>3697</v>
      </c>
      <c r="J325" s="7"/>
    </row>
    <row r="326" spans="1:10">
      <c r="A326" s="61">
        <v>45957</v>
      </c>
      <c r="B326" s="61">
        <v>45957</v>
      </c>
      <c r="C326" s="22" t="s">
        <v>6845</v>
      </c>
      <c r="D326" s="7" t="s">
        <v>781</v>
      </c>
      <c r="E326" s="175" t="s">
        <v>3892</v>
      </c>
      <c r="F326" s="1" t="s">
        <v>639</v>
      </c>
      <c r="G326" s="1" t="s">
        <v>53</v>
      </c>
      <c r="H326" s="206" t="s">
        <v>3697</v>
      </c>
      <c r="J326" s="7"/>
    </row>
    <row r="327" spans="1:10">
      <c r="A327" s="61">
        <v>45957</v>
      </c>
      <c r="B327" s="61">
        <v>45957</v>
      </c>
      <c r="C327" s="22" t="s">
        <v>6846</v>
      </c>
      <c r="D327" s="7" t="s">
        <v>4973</v>
      </c>
      <c r="E327" s="1" t="s">
        <v>6854</v>
      </c>
      <c r="F327" s="1" t="s">
        <v>639</v>
      </c>
      <c r="G327" s="1" t="s">
        <v>6531</v>
      </c>
      <c r="H327" s="206" t="s">
        <v>3697</v>
      </c>
      <c r="J327" s="7"/>
    </row>
    <row r="328" spans="1:10">
      <c r="A328" s="61">
        <v>45957</v>
      </c>
      <c r="B328" s="61">
        <v>45957</v>
      </c>
      <c r="C328" s="22" t="s">
        <v>5979</v>
      </c>
      <c r="D328" s="7" t="s">
        <v>948</v>
      </c>
      <c r="E328" s="1" t="s">
        <v>24</v>
      </c>
      <c r="F328" s="1" t="s">
        <v>639</v>
      </c>
      <c r="G328" s="1" t="s">
        <v>53</v>
      </c>
      <c r="H328" s="206" t="s">
        <v>3697</v>
      </c>
      <c r="J328" s="7"/>
    </row>
    <row r="329" spans="1:10">
      <c r="A329" s="61">
        <v>45957</v>
      </c>
      <c r="B329" s="61">
        <v>45957</v>
      </c>
      <c r="C329" s="22" t="s">
        <v>5948</v>
      </c>
      <c r="D329" s="7" t="s">
        <v>948</v>
      </c>
      <c r="E329" s="1" t="s">
        <v>24</v>
      </c>
      <c r="F329" s="1" t="s">
        <v>639</v>
      </c>
      <c r="G329" s="1" t="s">
        <v>53</v>
      </c>
      <c r="H329" s="206" t="s">
        <v>3697</v>
      </c>
      <c r="J329" s="7"/>
    </row>
    <row r="330" spans="1:10">
      <c r="A330" s="61">
        <v>45957</v>
      </c>
      <c r="B330" s="61">
        <v>45957</v>
      </c>
      <c r="C330" s="22" t="s">
        <v>6852</v>
      </c>
      <c r="D330" s="7" t="s">
        <v>781</v>
      </c>
      <c r="E330" s="175" t="s">
        <v>3892</v>
      </c>
      <c r="F330" s="1" t="s">
        <v>639</v>
      </c>
      <c r="G330" s="1" t="s">
        <v>53</v>
      </c>
      <c r="H330" s="206" t="s">
        <v>3697</v>
      </c>
      <c r="J330" s="7"/>
    </row>
    <row r="331" spans="1:10">
      <c r="A331" s="61">
        <v>45957</v>
      </c>
      <c r="B331" s="61">
        <v>45960</v>
      </c>
      <c r="C331" s="22" t="s">
        <v>6853</v>
      </c>
      <c r="D331" s="7" t="s">
        <v>781</v>
      </c>
      <c r="E331" s="175" t="s">
        <v>3892</v>
      </c>
      <c r="F331" s="1" t="s">
        <v>639</v>
      </c>
      <c r="G331" s="1" t="s">
        <v>53</v>
      </c>
      <c r="H331" s="206" t="s">
        <v>3697</v>
      </c>
      <c r="J331" s="7"/>
    </row>
    <row r="332" spans="1:10">
      <c r="A332" s="61">
        <v>45957</v>
      </c>
      <c r="B332" s="195">
        <v>45958</v>
      </c>
      <c r="C332" s="22" t="s">
        <v>6855</v>
      </c>
      <c r="D332" s="7" t="s">
        <v>827</v>
      </c>
      <c r="E332" s="1" t="s">
        <v>3871</v>
      </c>
      <c r="F332" s="1" t="s">
        <v>639</v>
      </c>
      <c r="G332" s="1" t="s">
        <v>6531</v>
      </c>
      <c r="H332" s="206" t="s">
        <v>3697</v>
      </c>
      <c r="J332" s="7"/>
    </row>
    <row r="333" spans="1:10">
      <c r="A333" s="61">
        <v>45957</v>
      </c>
      <c r="B333" s="61">
        <v>45959</v>
      </c>
      <c r="C333" s="22" t="s">
        <v>6856</v>
      </c>
      <c r="D333" s="7" t="s">
        <v>777</v>
      </c>
      <c r="E333" s="1" t="s">
        <v>24</v>
      </c>
      <c r="F333" s="1" t="s">
        <v>639</v>
      </c>
      <c r="G333" s="1" t="s">
        <v>53</v>
      </c>
      <c r="H333" s="206" t="s">
        <v>3697</v>
      </c>
      <c r="J333" s="7"/>
    </row>
    <row r="334" spans="1:10">
      <c r="A334" s="61">
        <v>45957</v>
      </c>
      <c r="B334" s="61">
        <v>45957</v>
      </c>
      <c r="C334" s="22" t="s">
        <v>6316</v>
      </c>
      <c r="D334" s="7" t="s">
        <v>499</v>
      </c>
      <c r="E334" s="175"/>
      <c r="F334" s="175" t="s">
        <v>639</v>
      </c>
      <c r="G334" s="1" t="s">
        <v>6531</v>
      </c>
      <c r="H334" s="206" t="s">
        <v>3697</v>
      </c>
      <c r="J334" s="7"/>
    </row>
    <row r="335" spans="1:10">
      <c r="A335" s="61">
        <v>45957</v>
      </c>
      <c r="B335" s="61">
        <v>45957</v>
      </c>
      <c r="C335" s="22" t="s">
        <v>6748</v>
      </c>
      <c r="D335" s="7" t="s">
        <v>3624</v>
      </c>
      <c r="E335" s="175" t="s">
        <v>5012</v>
      </c>
      <c r="F335" s="1" t="s">
        <v>639</v>
      </c>
      <c r="G335" s="1" t="s">
        <v>6531</v>
      </c>
      <c r="H335" s="206" t="s">
        <v>3697</v>
      </c>
      <c r="J335" s="7"/>
    </row>
    <row r="336" spans="1:10">
      <c r="A336" s="61">
        <v>45957</v>
      </c>
      <c r="B336" s="61">
        <v>45957</v>
      </c>
      <c r="C336" s="22" t="s">
        <v>6858</v>
      </c>
      <c r="D336" s="7" t="s">
        <v>741</v>
      </c>
      <c r="E336" s="175"/>
      <c r="F336" s="175" t="s">
        <v>639</v>
      </c>
      <c r="G336" s="1" t="s">
        <v>6531</v>
      </c>
      <c r="H336" s="206" t="s">
        <v>3697</v>
      </c>
      <c r="J336" s="7"/>
    </row>
    <row r="337" spans="1:10">
      <c r="A337" s="61">
        <v>45957</v>
      </c>
      <c r="B337" s="61">
        <v>45957</v>
      </c>
      <c r="C337" s="22" t="s">
        <v>6859</v>
      </c>
      <c r="D337" s="7" t="s">
        <v>827</v>
      </c>
      <c r="E337" s="175"/>
      <c r="F337" s="175" t="s">
        <v>639</v>
      </c>
      <c r="G337" s="1" t="s">
        <v>6531</v>
      </c>
      <c r="H337" s="206" t="s">
        <v>3697</v>
      </c>
      <c r="J337" s="7"/>
    </row>
    <row r="338" spans="1:10">
      <c r="A338" s="61">
        <v>45957</v>
      </c>
      <c r="B338" s="61">
        <v>45957</v>
      </c>
      <c r="C338" s="22" t="s">
        <v>3991</v>
      </c>
      <c r="D338" s="7" t="s">
        <v>218</v>
      </c>
      <c r="E338" s="175"/>
      <c r="F338" s="175" t="s">
        <v>639</v>
      </c>
      <c r="G338" s="1" t="s">
        <v>6531</v>
      </c>
      <c r="H338" s="206" t="s">
        <v>3697</v>
      </c>
      <c r="J338" s="7"/>
    </row>
    <row r="339" spans="1:10">
      <c r="A339" s="195">
        <v>45958</v>
      </c>
      <c r="B339" s="195">
        <v>45958</v>
      </c>
      <c r="C339" s="22" t="s">
        <v>6653</v>
      </c>
      <c r="D339" s="7" t="s">
        <v>66</v>
      </c>
      <c r="E339" s="175" t="s">
        <v>3892</v>
      </c>
      <c r="F339" s="175" t="s">
        <v>639</v>
      </c>
      <c r="G339" s="1" t="s">
        <v>53</v>
      </c>
      <c r="H339" s="206" t="s">
        <v>3697</v>
      </c>
      <c r="J339" s="7"/>
    </row>
    <row r="340" spans="1:10">
      <c r="A340" s="195">
        <v>45958</v>
      </c>
      <c r="B340" s="195">
        <v>45958</v>
      </c>
      <c r="C340" s="22" t="s">
        <v>5899</v>
      </c>
      <c r="D340" s="7" t="s">
        <v>948</v>
      </c>
      <c r="E340" s="204" t="s">
        <v>24</v>
      </c>
      <c r="F340" s="175" t="s">
        <v>639</v>
      </c>
      <c r="G340" s="1" t="s">
        <v>53</v>
      </c>
      <c r="H340" s="206" t="s">
        <v>3697</v>
      </c>
      <c r="J340" s="7"/>
    </row>
    <row r="341" spans="1:10">
      <c r="A341" s="195">
        <v>45958</v>
      </c>
      <c r="B341" s="195">
        <v>45961</v>
      </c>
      <c r="C341" s="22" t="s">
        <v>6862</v>
      </c>
      <c r="D341" s="7" t="s">
        <v>1933</v>
      </c>
      <c r="E341" s="1" t="s">
        <v>24</v>
      </c>
      <c r="F341" s="1" t="s">
        <v>639</v>
      </c>
      <c r="G341" s="1" t="s">
        <v>53</v>
      </c>
      <c r="H341" s="206" t="s">
        <v>3697</v>
      </c>
      <c r="J341" s="7"/>
    </row>
    <row r="342" spans="1:10">
      <c r="A342" s="195">
        <v>45958</v>
      </c>
      <c r="B342" s="61">
        <v>45960</v>
      </c>
      <c r="C342" s="22" t="s">
        <v>6863</v>
      </c>
      <c r="D342" s="7" t="s">
        <v>167</v>
      </c>
      <c r="E342" s="175" t="s">
        <v>745</v>
      </c>
      <c r="F342" s="175" t="s">
        <v>648</v>
      </c>
      <c r="G342" s="1" t="s">
        <v>6531</v>
      </c>
      <c r="H342" s="206" t="s">
        <v>3697</v>
      </c>
      <c r="J342" s="7"/>
    </row>
    <row r="343" spans="1:10">
      <c r="A343" s="195">
        <v>45958</v>
      </c>
      <c r="B343" s="195">
        <v>45958</v>
      </c>
      <c r="C343" s="22" t="s">
        <v>6864</v>
      </c>
      <c r="D343" s="7" t="s">
        <v>432</v>
      </c>
      <c r="E343" s="1" t="s">
        <v>3933</v>
      </c>
      <c r="F343" s="175" t="s">
        <v>639</v>
      </c>
      <c r="G343" s="1" t="s">
        <v>53</v>
      </c>
      <c r="H343" s="206" t="s">
        <v>3697</v>
      </c>
      <c r="J343" s="7"/>
    </row>
    <row r="344" spans="1:10">
      <c r="A344" s="195">
        <v>45958</v>
      </c>
      <c r="B344" s="195">
        <v>45959</v>
      </c>
      <c r="C344" s="22" t="s">
        <v>6820</v>
      </c>
      <c r="D344" s="7" t="s">
        <v>1975</v>
      </c>
      <c r="E344" s="204" t="s">
        <v>3933</v>
      </c>
      <c r="F344" s="175" t="s">
        <v>639</v>
      </c>
      <c r="G344" s="1" t="s">
        <v>53</v>
      </c>
      <c r="H344" s="206" t="s">
        <v>3697</v>
      </c>
      <c r="J344" s="7"/>
    </row>
    <row r="345" spans="1:10">
      <c r="A345" s="195">
        <v>45958</v>
      </c>
      <c r="B345" s="195">
        <v>45959</v>
      </c>
      <c r="C345" s="22" t="s">
        <v>6865</v>
      </c>
      <c r="D345" s="7" t="s">
        <v>6874</v>
      </c>
      <c r="E345" s="175" t="s">
        <v>6876</v>
      </c>
      <c r="F345" s="175" t="s">
        <v>639</v>
      </c>
      <c r="G345" s="1" t="s">
        <v>6531</v>
      </c>
      <c r="H345" s="206" t="s">
        <v>3697</v>
      </c>
      <c r="J345" s="7"/>
    </row>
    <row r="346" spans="1:10">
      <c r="A346" s="195">
        <v>45958</v>
      </c>
      <c r="B346" s="195">
        <v>45959</v>
      </c>
      <c r="C346" s="22" t="s">
        <v>6866</v>
      </c>
      <c r="D346" s="7" t="s">
        <v>6874</v>
      </c>
      <c r="E346" s="175" t="s">
        <v>6878</v>
      </c>
      <c r="F346" s="175" t="s">
        <v>639</v>
      </c>
      <c r="G346" s="1" t="s">
        <v>6531</v>
      </c>
      <c r="H346" s="206" t="s">
        <v>3697</v>
      </c>
      <c r="J346" s="7"/>
    </row>
    <row r="347" spans="1:10">
      <c r="A347" s="195">
        <v>45958</v>
      </c>
      <c r="B347" s="195">
        <v>45959</v>
      </c>
      <c r="C347" s="22" t="s">
        <v>6867</v>
      </c>
      <c r="D347" s="7" t="s">
        <v>6874</v>
      </c>
      <c r="E347" s="175" t="s">
        <v>6877</v>
      </c>
      <c r="F347" s="175" t="s">
        <v>639</v>
      </c>
      <c r="G347" s="1" t="s">
        <v>6531</v>
      </c>
      <c r="H347" s="206" t="s">
        <v>3697</v>
      </c>
      <c r="J347" s="7"/>
    </row>
    <row r="348" spans="1:10">
      <c r="A348" s="195">
        <v>45958</v>
      </c>
      <c r="B348" s="195">
        <v>45959</v>
      </c>
      <c r="C348" s="22" t="s">
        <v>6868</v>
      </c>
      <c r="D348" s="7" t="s">
        <v>1852</v>
      </c>
      <c r="E348" s="175" t="s">
        <v>3892</v>
      </c>
      <c r="F348" s="175" t="s">
        <v>639</v>
      </c>
      <c r="G348" s="1" t="s">
        <v>53</v>
      </c>
      <c r="H348" s="206" t="s">
        <v>3697</v>
      </c>
      <c r="J348" s="7"/>
    </row>
    <row r="349" spans="1:10">
      <c r="A349" s="195">
        <v>45958</v>
      </c>
      <c r="B349" s="195">
        <v>45960</v>
      </c>
      <c r="C349" s="22" t="s">
        <v>6869</v>
      </c>
      <c r="D349" s="7" t="s">
        <v>781</v>
      </c>
      <c r="E349" s="175" t="s">
        <v>3892</v>
      </c>
      <c r="F349" s="175" t="s">
        <v>639</v>
      </c>
      <c r="G349" s="1" t="s">
        <v>53</v>
      </c>
      <c r="H349" s="206" t="s">
        <v>3697</v>
      </c>
      <c r="J349" s="7"/>
    </row>
    <row r="350" spans="1:10">
      <c r="A350" s="195">
        <v>45958</v>
      </c>
      <c r="B350" s="195">
        <v>45960</v>
      </c>
      <c r="C350" s="22" t="s">
        <v>6870</v>
      </c>
      <c r="D350" s="7" t="s">
        <v>23</v>
      </c>
      <c r="E350" s="1" t="s">
        <v>3933</v>
      </c>
      <c r="F350" s="175" t="s">
        <v>639</v>
      </c>
      <c r="G350" s="1" t="s">
        <v>53</v>
      </c>
      <c r="H350" s="206" t="s">
        <v>3697</v>
      </c>
      <c r="J350" s="7"/>
    </row>
    <row r="351" spans="1:10">
      <c r="A351" s="195">
        <v>45958</v>
      </c>
      <c r="B351" s="195">
        <v>45958</v>
      </c>
      <c r="C351" s="22" t="s">
        <v>6873</v>
      </c>
      <c r="D351" s="7" t="s">
        <v>167</v>
      </c>
      <c r="E351" s="175" t="s">
        <v>6875</v>
      </c>
      <c r="F351" s="175" t="s">
        <v>639</v>
      </c>
      <c r="G351" s="1" t="s">
        <v>6531</v>
      </c>
      <c r="H351" s="206" t="s">
        <v>3697</v>
      </c>
      <c r="J351" s="7"/>
    </row>
    <row r="352" spans="1:10">
      <c r="A352" s="195">
        <v>45958</v>
      </c>
      <c r="B352" s="195">
        <v>45960</v>
      </c>
      <c r="C352" s="22" t="s">
        <v>6879</v>
      </c>
      <c r="D352" s="7" t="s">
        <v>1834</v>
      </c>
      <c r="E352" s="175" t="s">
        <v>24</v>
      </c>
      <c r="F352" s="175" t="s">
        <v>639</v>
      </c>
      <c r="G352" s="1" t="s">
        <v>53</v>
      </c>
      <c r="H352" s="206" t="s">
        <v>3697</v>
      </c>
      <c r="J352" s="7"/>
    </row>
    <row r="353" spans="1:10">
      <c r="A353" s="195">
        <v>45958</v>
      </c>
      <c r="B353" s="195">
        <v>45960</v>
      </c>
      <c r="C353" s="22" t="s">
        <v>6880</v>
      </c>
      <c r="D353" s="7" t="s">
        <v>1834</v>
      </c>
      <c r="E353" s="175" t="s">
        <v>24</v>
      </c>
      <c r="F353" s="175" t="s">
        <v>639</v>
      </c>
      <c r="G353" s="1" t="s">
        <v>53</v>
      </c>
      <c r="H353" s="206" t="s">
        <v>3697</v>
      </c>
      <c r="J353" s="7"/>
    </row>
    <row r="354" spans="1:10">
      <c r="A354" s="195">
        <v>45958</v>
      </c>
      <c r="B354" s="195">
        <v>45960</v>
      </c>
      <c r="C354" s="22" t="s">
        <v>6881</v>
      </c>
      <c r="D354" s="7" t="s">
        <v>1834</v>
      </c>
      <c r="E354" s="175" t="s">
        <v>24</v>
      </c>
      <c r="F354" s="175" t="s">
        <v>639</v>
      </c>
      <c r="G354" s="1" t="s">
        <v>53</v>
      </c>
      <c r="H354" s="206" t="s">
        <v>3697</v>
      </c>
      <c r="J354" s="7"/>
    </row>
    <row r="355" spans="1:10">
      <c r="A355" s="195">
        <v>45958</v>
      </c>
      <c r="B355" s="195">
        <v>45959</v>
      </c>
      <c r="C355" s="22" t="s">
        <v>6882</v>
      </c>
      <c r="D355" s="7" t="s">
        <v>499</v>
      </c>
      <c r="E355" s="175" t="s">
        <v>2893</v>
      </c>
      <c r="F355" s="175" t="s">
        <v>639</v>
      </c>
      <c r="G355" s="1" t="s">
        <v>6531</v>
      </c>
      <c r="H355" s="206" t="s">
        <v>3697</v>
      </c>
      <c r="J355" s="7"/>
    </row>
    <row r="356" spans="1:10">
      <c r="A356" s="195">
        <v>45958</v>
      </c>
      <c r="B356" s="195">
        <v>45958</v>
      </c>
      <c r="C356" s="22" t="s">
        <v>6883</v>
      </c>
      <c r="D356" s="7" t="s">
        <v>499</v>
      </c>
      <c r="E356" s="175" t="s">
        <v>6886</v>
      </c>
      <c r="F356" s="175" t="s">
        <v>639</v>
      </c>
      <c r="G356" s="1" t="s">
        <v>6531</v>
      </c>
      <c r="H356" s="206" t="s">
        <v>3697</v>
      </c>
      <c r="J356" s="7"/>
    </row>
    <row r="357" spans="1:10">
      <c r="A357" s="195">
        <v>45958</v>
      </c>
      <c r="B357" s="195">
        <v>45958</v>
      </c>
      <c r="C357" s="22" t="s">
        <v>6884</v>
      </c>
      <c r="D357" s="7" t="s">
        <v>499</v>
      </c>
      <c r="E357" s="175" t="s">
        <v>2266</v>
      </c>
      <c r="F357" s="175" t="s">
        <v>639</v>
      </c>
      <c r="G357" s="1" t="s">
        <v>6531</v>
      </c>
      <c r="H357" s="206" t="s">
        <v>3697</v>
      </c>
      <c r="J357" s="7"/>
    </row>
    <row r="358" spans="1:10">
      <c r="A358" s="195">
        <v>45958</v>
      </c>
      <c r="B358" s="195">
        <v>45959</v>
      </c>
      <c r="C358" s="22" t="s">
        <v>6885</v>
      </c>
      <c r="D358" s="7" t="s">
        <v>499</v>
      </c>
      <c r="E358" s="175" t="s">
        <v>6887</v>
      </c>
      <c r="F358" s="175" t="s">
        <v>639</v>
      </c>
      <c r="G358" s="1" t="s">
        <v>6531</v>
      </c>
      <c r="H358" s="206" t="s">
        <v>3697</v>
      </c>
      <c r="J358" s="7"/>
    </row>
    <row r="359" spans="1:10">
      <c r="A359" s="195">
        <v>45959</v>
      </c>
      <c r="B359" s="61">
        <v>45960</v>
      </c>
      <c r="C359" s="22" t="s">
        <v>6239</v>
      </c>
      <c r="D359" s="7" t="s">
        <v>384</v>
      </c>
      <c r="E359" s="175" t="s">
        <v>3933</v>
      </c>
      <c r="F359" s="175" t="s">
        <v>639</v>
      </c>
      <c r="G359" s="1" t="s">
        <v>53</v>
      </c>
      <c r="H359" s="206" t="s">
        <v>3697</v>
      </c>
      <c r="J359" s="7"/>
    </row>
    <row r="360" spans="1:10">
      <c r="A360" s="195">
        <v>45959</v>
      </c>
      <c r="B360" s="61">
        <v>45960</v>
      </c>
      <c r="C360" s="22" t="s">
        <v>6888</v>
      </c>
      <c r="D360" s="7" t="s">
        <v>384</v>
      </c>
      <c r="E360" s="175" t="s">
        <v>3933</v>
      </c>
      <c r="F360" s="175" t="s">
        <v>639</v>
      </c>
      <c r="G360" s="1" t="s">
        <v>53</v>
      </c>
      <c r="H360" s="206" t="s">
        <v>3697</v>
      </c>
      <c r="J360" s="7"/>
    </row>
    <row r="361" spans="1:10">
      <c r="A361" s="195">
        <v>45959</v>
      </c>
      <c r="B361" s="61">
        <v>45960</v>
      </c>
      <c r="C361" s="22" t="s">
        <v>6889</v>
      </c>
      <c r="D361" s="7" t="s">
        <v>384</v>
      </c>
      <c r="E361" s="175" t="s">
        <v>3933</v>
      </c>
      <c r="F361" s="175" t="s">
        <v>639</v>
      </c>
      <c r="G361" s="1" t="s">
        <v>53</v>
      </c>
      <c r="H361" s="206" t="s">
        <v>3697</v>
      </c>
      <c r="J361" s="7"/>
    </row>
    <row r="362" spans="1:10">
      <c r="A362" s="195">
        <v>45959</v>
      </c>
      <c r="B362" s="195">
        <v>45965</v>
      </c>
      <c r="C362" s="22" t="s">
        <v>6890</v>
      </c>
      <c r="D362" s="7" t="s">
        <v>384</v>
      </c>
      <c r="E362" s="175" t="s">
        <v>3933</v>
      </c>
      <c r="F362" s="175" t="s">
        <v>639</v>
      </c>
      <c r="G362" s="1" t="s">
        <v>53</v>
      </c>
      <c r="H362" s="206" t="s">
        <v>3697</v>
      </c>
      <c r="J362" s="7"/>
    </row>
    <row r="363" spans="1:10">
      <c r="A363" s="195">
        <v>45959</v>
      </c>
      <c r="B363" s="195">
        <v>45960</v>
      </c>
      <c r="C363" s="22" t="s">
        <v>6891</v>
      </c>
      <c r="D363" s="7" t="s">
        <v>781</v>
      </c>
      <c r="E363" s="175" t="s">
        <v>3892</v>
      </c>
      <c r="F363" s="175" t="s">
        <v>639</v>
      </c>
      <c r="G363" s="1" t="s">
        <v>53</v>
      </c>
      <c r="H363" s="206" t="s">
        <v>3697</v>
      </c>
      <c r="J363" s="7"/>
    </row>
    <row r="364" spans="1:10">
      <c r="A364" s="195">
        <v>45959</v>
      </c>
      <c r="B364" s="195">
        <v>45960</v>
      </c>
      <c r="C364" s="22" t="s">
        <v>6892</v>
      </c>
      <c r="D364" s="7" t="s">
        <v>6893</v>
      </c>
      <c r="E364" s="175" t="s">
        <v>3892</v>
      </c>
      <c r="F364" s="175" t="s">
        <v>639</v>
      </c>
      <c r="G364" s="1" t="s">
        <v>53</v>
      </c>
      <c r="H364" s="206" t="s">
        <v>3697</v>
      </c>
      <c r="J364" s="7"/>
    </row>
    <row r="365" spans="1:10">
      <c r="A365" s="195">
        <v>45959</v>
      </c>
      <c r="B365" s="195">
        <v>45959</v>
      </c>
      <c r="C365" s="22" t="s">
        <v>6894</v>
      </c>
      <c r="D365" s="7" t="s">
        <v>1356</v>
      </c>
      <c r="E365" s="175" t="s">
        <v>3892</v>
      </c>
      <c r="F365" s="175" t="s">
        <v>639</v>
      </c>
      <c r="G365" s="1" t="s">
        <v>53</v>
      </c>
      <c r="H365" s="206" t="s">
        <v>3697</v>
      </c>
      <c r="J365" s="7"/>
    </row>
    <row r="366" spans="1:10">
      <c r="A366" s="195">
        <v>45959</v>
      </c>
      <c r="B366" s="195">
        <v>45959</v>
      </c>
      <c r="C366" s="22" t="s">
        <v>6897</v>
      </c>
      <c r="D366" s="7" t="s">
        <v>2043</v>
      </c>
      <c r="E366" s="175" t="s">
        <v>24</v>
      </c>
      <c r="F366" s="175" t="s">
        <v>639</v>
      </c>
      <c r="G366" s="1" t="s">
        <v>53</v>
      </c>
      <c r="H366" s="206" t="s">
        <v>3697</v>
      </c>
      <c r="J366" s="7"/>
    </row>
    <row r="367" spans="1:10">
      <c r="A367" s="195">
        <v>45959</v>
      </c>
      <c r="B367" s="195">
        <v>45959</v>
      </c>
      <c r="C367" s="22" t="s">
        <v>6898</v>
      </c>
      <c r="D367" s="7" t="s">
        <v>2043</v>
      </c>
      <c r="E367" s="175" t="s">
        <v>24</v>
      </c>
      <c r="F367" s="175" t="s">
        <v>639</v>
      </c>
      <c r="G367" s="1" t="s">
        <v>53</v>
      </c>
      <c r="H367" s="206" t="s">
        <v>3697</v>
      </c>
      <c r="J367" s="7"/>
    </row>
    <row r="368" spans="1:10">
      <c r="A368" s="195">
        <v>45959</v>
      </c>
      <c r="B368" s="195">
        <v>45959</v>
      </c>
      <c r="C368" s="22" t="s">
        <v>6899</v>
      </c>
      <c r="D368" s="7" t="s">
        <v>167</v>
      </c>
      <c r="E368" s="175" t="s">
        <v>6903</v>
      </c>
      <c r="F368" s="175" t="s">
        <v>639</v>
      </c>
      <c r="G368" s="1" t="s">
        <v>6531</v>
      </c>
      <c r="H368" s="206" t="s">
        <v>3697</v>
      </c>
      <c r="J368" s="7"/>
    </row>
    <row r="369" spans="1:10">
      <c r="A369" s="195">
        <v>45959</v>
      </c>
      <c r="B369" s="195">
        <v>45959</v>
      </c>
      <c r="C369" s="22" t="s">
        <v>6900</v>
      </c>
      <c r="D369" s="7" t="s">
        <v>3624</v>
      </c>
      <c r="E369" s="175" t="s">
        <v>6904</v>
      </c>
      <c r="F369" s="175" t="s">
        <v>639</v>
      </c>
      <c r="G369" s="1" t="s">
        <v>6531</v>
      </c>
      <c r="H369" s="206" t="s">
        <v>3697</v>
      </c>
      <c r="J369" s="7"/>
    </row>
    <row r="370" spans="1:10">
      <c r="A370" s="195">
        <v>45959</v>
      </c>
      <c r="B370" s="195">
        <v>45959</v>
      </c>
      <c r="C370" s="22" t="s">
        <v>6901</v>
      </c>
      <c r="D370" s="7" t="s">
        <v>167</v>
      </c>
      <c r="E370" s="175" t="s">
        <v>6902</v>
      </c>
      <c r="F370" s="175" t="s">
        <v>639</v>
      </c>
      <c r="G370" s="1" t="s">
        <v>6531</v>
      </c>
      <c r="H370" s="206" t="s">
        <v>3697</v>
      </c>
      <c r="J370" s="7"/>
    </row>
    <row r="371" spans="1:10">
      <c r="A371" s="195">
        <v>45959</v>
      </c>
      <c r="B371" s="195">
        <v>45959</v>
      </c>
      <c r="C371" s="22" t="s">
        <v>6905</v>
      </c>
      <c r="D371" s="7" t="s">
        <v>1997</v>
      </c>
      <c r="E371" s="175"/>
      <c r="F371" s="175" t="s">
        <v>639</v>
      </c>
      <c r="G371" s="1" t="s">
        <v>6531</v>
      </c>
      <c r="H371" s="206" t="s">
        <v>3697</v>
      </c>
      <c r="J371" s="7"/>
    </row>
    <row r="372" spans="1:10">
      <c r="A372" s="195">
        <v>45959</v>
      </c>
      <c r="B372" s="195">
        <v>45959</v>
      </c>
      <c r="C372" s="22" t="s">
        <v>6906</v>
      </c>
      <c r="D372" s="7" t="s">
        <v>1997</v>
      </c>
      <c r="E372" s="175"/>
      <c r="F372" s="175" t="s">
        <v>639</v>
      </c>
      <c r="G372" s="1" t="s">
        <v>6531</v>
      </c>
      <c r="H372" s="206" t="s">
        <v>3697</v>
      </c>
      <c r="J372" s="7"/>
    </row>
    <row r="373" spans="1:10">
      <c r="A373" s="195">
        <v>45959</v>
      </c>
      <c r="B373" s="195">
        <v>45959</v>
      </c>
      <c r="C373" s="22" t="s">
        <v>6907</v>
      </c>
      <c r="D373" s="7" t="s">
        <v>1997</v>
      </c>
      <c r="E373" s="175"/>
      <c r="F373" s="175" t="s">
        <v>639</v>
      </c>
      <c r="G373" s="1" t="s">
        <v>6531</v>
      </c>
      <c r="H373" s="206" t="s">
        <v>3697</v>
      </c>
      <c r="J373" s="7"/>
    </row>
    <row r="374" spans="1:10">
      <c r="A374" s="195">
        <v>45959</v>
      </c>
      <c r="B374" s="195">
        <v>45959</v>
      </c>
      <c r="C374" s="22" t="s">
        <v>6908</v>
      </c>
      <c r="D374" s="7" t="s">
        <v>1997</v>
      </c>
      <c r="E374" s="175"/>
      <c r="F374" s="175" t="s">
        <v>639</v>
      </c>
      <c r="G374" s="1" t="s">
        <v>6531</v>
      </c>
      <c r="H374" s="206" t="s">
        <v>3697</v>
      </c>
      <c r="J374" s="7"/>
    </row>
    <row r="375" spans="1:10">
      <c r="A375" s="195">
        <v>45959</v>
      </c>
      <c r="B375" s="195">
        <v>45959</v>
      </c>
      <c r="C375" s="22" t="s">
        <v>6910</v>
      </c>
      <c r="D375" s="7" t="s">
        <v>2019</v>
      </c>
      <c r="E375" s="204" t="s">
        <v>3933</v>
      </c>
      <c r="F375" s="175" t="s">
        <v>639</v>
      </c>
      <c r="G375" s="1" t="s">
        <v>53</v>
      </c>
      <c r="H375" s="206" t="s">
        <v>3697</v>
      </c>
      <c r="J375" s="7"/>
    </row>
    <row r="376" spans="1:10">
      <c r="A376" s="195">
        <v>45959</v>
      </c>
      <c r="B376" s="61">
        <v>45960</v>
      </c>
      <c r="C376" s="22" t="s">
        <v>6911</v>
      </c>
      <c r="D376" s="7" t="s">
        <v>462</v>
      </c>
      <c r="E376" s="175" t="s">
        <v>6912</v>
      </c>
      <c r="F376" s="175" t="s">
        <v>639</v>
      </c>
      <c r="G376" s="1" t="s">
        <v>6531</v>
      </c>
      <c r="H376" s="206" t="s">
        <v>3697</v>
      </c>
      <c r="J376" s="7"/>
    </row>
    <row r="377" spans="1:10">
      <c r="A377" s="195">
        <v>45959</v>
      </c>
      <c r="B377" s="195">
        <v>45959</v>
      </c>
      <c r="C377" s="22" t="s">
        <v>6914</v>
      </c>
      <c r="D377" s="7" t="s">
        <v>1356</v>
      </c>
      <c r="E377" s="175" t="s">
        <v>3892</v>
      </c>
      <c r="F377" s="175" t="s">
        <v>639</v>
      </c>
      <c r="G377" s="1" t="s">
        <v>53</v>
      </c>
      <c r="H377" s="206" t="s">
        <v>3697</v>
      </c>
      <c r="J377" s="7"/>
    </row>
    <row r="378" spans="1:10">
      <c r="A378" s="195">
        <v>45959</v>
      </c>
      <c r="B378" s="195">
        <v>45959</v>
      </c>
      <c r="C378" s="22" t="s">
        <v>6915</v>
      </c>
      <c r="D378" s="7" t="s">
        <v>1356</v>
      </c>
      <c r="E378" s="175" t="s">
        <v>3892</v>
      </c>
      <c r="F378" s="175" t="s">
        <v>639</v>
      </c>
      <c r="G378" s="1" t="s">
        <v>53</v>
      </c>
      <c r="H378" s="206" t="s">
        <v>3697</v>
      </c>
      <c r="J378" s="7"/>
    </row>
    <row r="379" spans="1:10">
      <c r="A379" s="195">
        <v>45959</v>
      </c>
      <c r="B379" s="195">
        <v>45960</v>
      </c>
      <c r="C379" s="22" t="s">
        <v>6916</v>
      </c>
      <c r="D379" s="7" t="s">
        <v>1834</v>
      </c>
      <c r="E379" s="175" t="s">
        <v>24</v>
      </c>
      <c r="F379" s="175" t="s">
        <v>639</v>
      </c>
      <c r="G379" s="1" t="s">
        <v>53</v>
      </c>
      <c r="H379" s="206" t="s">
        <v>3697</v>
      </c>
      <c r="J379" s="7"/>
    </row>
    <row r="380" spans="1:10">
      <c r="A380" s="195">
        <v>45959</v>
      </c>
      <c r="B380" s="195">
        <v>45960</v>
      </c>
      <c r="C380" s="22" t="s">
        <v>6917</v>
      </c>
      <c r="D380" s="7" t="s">
        <v>432</v>
      </c>
      <c r="E380" s="175" t="s">
        <v>3933</v>
      </c>
      <c r="F380" s="175" t="s">
        <v>639</v>
      </c>
      <c r="G380" s="1" t="s">
        <v>53</v>
      </c>
      <c r="H380" s="206" t="s">
        <v>3697</v>
      </c>
      <c r="J380" s="7"/>
    </row>
    <row r="381" spans="1:10">
      <c r="A381" s="195">
        <v>45959</v>
      </c>
      <c r="B381" s="61">
        <v>45960</v>
      </c>
      <c r="C381" s="22" t="s">
        <v>6918</v>
      </c>
      <c r="D381" s="7" t="s">
        <v>11</v>
      </c>
      <c r="E381" s="175" t="s">
        <v>2938</v>
      </c>
      <c r="F381" s="175" t="s">
        <v>639</v>
      </c>
      <c r="G381" s="1" t="s">
        <v>6531</v>
      </c>
      <c r="H381" s="206" t="s">
        <v>3697</v>
      </c>
      <c r="J381" s="7"/>
    </row>
    <row r="382" spans="1:10">
      <c r="A382" s="195">
        <v>45959</v>
      </c>
      <c r="B382" s="61">
        <v>45960</v>
      </c>
      <c r="C382" s="22" t="s">
        <v>6919</v>
      </c>
      <c r="D382" s="7" t="s">
        <v>167</v>
      </c>
      <c r="E382" s="175" t="s">
        <v>3077</v>
      </c>
      <c r="F382" s="175" t="s">
        <v>639</v>
      </c>
      <c r="G382" s="1" t="s">
        <v>6531</v>
      </c>
      <c r="H382" s="206" t="s">
        <v>3697</v>
      </c>
      <c r="J382" s="7"/>
    </row>
    <row r="383" spans="1:10">
      <c r="A383" s="195">
        <v>45959</v>
      </c>
      <c r="B383" s="195">
        <v>45959</v>
      </c>
      <c r="C383" s="22" t="s">
        <v>6920</v>
      </c>
      <c r="D383" s="7" t="s">
        <v>432</v>
      </c>
      <c r="E383" s="204" t="s">
        <v>3933</v>
      </c>
      <c r="F383" s="175" t="s">
        <v>639</v>
      </c>
      <c r="G383" s="1" t="s">
        <v>53</v>
      </c>
      <c r="H383" s="206" t="s">
        <v>3697</v>
      </c>
      <c r="J383" s="7"/>
    </row>
    <row r="384" spans="1:10">
      <c r="A384" s="195">
        <v>45959</v>
      </c>
      <c r="B384" s="195">
        <v>45960</v>
      </c>
      <c r="C384" s="22" t="s">
        <v>6921</v>
      </c>
      <c r="D384" s="7" t="s">
        <v>23</v>
      </c>
      <c r="E384" s="175" t="s">
        <v>3933</v>
      </c>
      <c r="F384" s="175" t="s">
        <v>639</v>
      </c>
      <c r="G384" s="1" t="s">
        <v>53</v>
      </c>
      <c r="H384" s="206" t="s">
        <v>3697</v>
      </c>
      <c r="J384" s="7"/>
    </row>
    <row r="385" spans="1:10">
      <c r="A385" s="195">
        <v>45959</v>
      </c>
      <c r="B385" s="195">
        <v>45960</v>
      </c>
      <c r="C385" s="22" t="s">
        <v>6922</v>
      </c>
      <c r="D385" s="7" t="s">
        <v>777</v>
      </c>
      <c r="E385" s="175" t="s">
        <v>24</v>
      </c>
      <c r="F385" s="175" t="s">
        <v>639</v>
      </c>
      <c r="G385" s="1" t="s">
        <v>53</v>
      </c>
      <c r="H385" s="206" t="s">
        <v>3697</v>
      </c>
      <c r="J385" s="7"/>
    </row>
    <row r="386" spans="1:10">
      <c r="A386" s="195">
        <v>45960</v>
      </c>
      <c r="B386" s="195">
        <v>45960</v>
      </c>
      <c r="C386" s="22" t="s">
        <v>6923</v>
      </c>
      <c r="D386" s="7" t="s">
        <v>1832</v>
      </c>
      <c r="E386" s="175" t="s">
        <v>24</v>
      </c>
      <c r="F386" s="175" t="s">
        <v>639</v>
      </c>
      <c r="G386" s="1" t="s">
        <v>53</v>
      </c>
      <c r="H386" s="206" t="s">
        <v>3697</v>
      </c>
      <c r="J386" s="7"/>
    </row>
    <row r="387" spans="1:10">
      <c r="A387" s="195">
        <v>45960</v>
      </c>
      <c r="B387" s="195">
        <v>45960</v>
      </c>
      <c r="C387" s="22" t="s">
        <v>6924</v>
      </c>
      <c r="D387" s="7" t="s">
        <v>777</v>
      </c>
      <c r="E387" s="175" t="s">
        <v>24</v>
      </c>
      <c r="F387" s="175" t="s">
        <v>648</v>
      </c>
      <c r="G387" s="1" t="s">
        <v>53</v>
      </c>
      <c r="H387" s="206" t="s">
        <v>3697</v>
      </c>
      <c r="J387" s="7"/>
    </row>
    <row r="388" spans="1:10">
      <c r="A388" s="195">
        <v>45960</v>
      </c>
      <c r="B388" s="195">
        <v>45961</v>
      </c>
      <c r="C388" s="22" t="s">
        <v>6925</v>
      </c>
      <c r="D388" s="7" t="s">
        <v>3624</v>
      </c>
      <c r="E388" s="175" t="s">
        <v>6944</v>
      </c>
      <c r="F388" s="175" t="s">
        <v>639</v>
      </c>
      <c r="G388" s="1" t="s">
        <v>6531</v>
      </c>
      <c r="H388" s="206" t="s">
        <v>3697</v>
      </c>
      <c r="J388" s="7"/>
    </row>
    <row r="389" spans="1:10">
      <c r="A389" s="195">
        <v>45960</v>
      </c>
      <c r="B389" s="195">
        <v>45961</v>
      </c>
      <c r="C389" s="22" t="s">
        <v>6926</v>
      </c>
      <c r="D389" s="7" t="s">
        <v>3624</v>
      </c>
      <c r="E389" s="175" t="s">
        <v>6944</v>
      </c>
      <c r="F389" s="175" t="s">
        <v>639</v>
      </c>
      <c r="G389" s="1" t="s">
        <v>6531</v>
      </c>
      <c r="H389" s="206" t="s">
        <v>3697</v>
      </c>
      <c r="J389" s="7"/>
    </row>
    <row r="390" spans="1:10">
      <c r="A390" s="195">
        <v>45960</v>
      </c>
      <c r="B390" s="195">
        <v>45961</v>
      </c>
      <c r="C390" s="22" t="s">
        <v>6927</v>
      </c>
      <c r="D390" s="7" t="s">
        <v>3624</v>
      </c>
      <c r="E390" s="175" t="s">
        <v>745</v>
      </c>
      <c r="F390" s="175" t="s">
        <v>648</v>
      </c>
      <c r="G390" s="1" t="s">
        <v>6531</v>
      </c>
      <c r="H390" s="206" t="s">
        <v>3697</v>
      </c>
      <c r="J390" s="7"/>
    </row>
    <row r="391" spans="1:10">
      <c r="A391" s="195">
        <v>45960</v>
      </c>
      <c r="B391" s="195">
        <v>45961</v>
      </c>
      <c r="C391" s="22" t="s">
        <v>6928</v>
      </c>
      <c r="D391" s="7" t="s">
        <v>3624</v>
      </c>
      <c r="E391" s="175" t="s">
        <v>745</v>
      </c>
      <c r="F391" s="175" t="s">
        <v>648</v>
      </c>
      <c r="G391" s="1" t="s">
        <v>6531</v>
      </c>
      <c r="H391" s="206" t="s">
        <v>3697</v>
      </c>
      <c r="J391" s="7"/>
    </row>
    <row r="392" spans="1:10">
      <c r="A392" s="195">
        <v>45960</v>
      </c>
      <c r="B392" s="195">
        <v>45961</v>
      </c>
      <c r="C392" s="22" t="s">
        <v>6929</v>
      </c>
      <c r="D392" s="7" t="s">
        <v>11</v>
      </c>
      <c r="E392" s="175" t="s">
        <v>4119</v>
      </c>
      <c r="F392" s="175" t="s">
        <v>639</v>
      </c>
      <c r="G392" s="1" t="s">
        <v>6531</v>
      </c>
      <c r="H392" s="206" t="s">
        <v>3697</v>
      </c>
      <c r="J392" s="7"/>
    </row>
    <row r="393" spans="1:10">
      <c r="A393" s="195">
        <v>45960</v>
      </c>
      <c r="B393" s="195">
        <v>45961</v>
      </c>
      <c r="C393" s="22" t="s">
        <v>6930</v>
      </c>
      <c r="D393" s="7" t="s">
        <v>777</v>
      </c>
      <c r="E393" s="175" t="s">
        <v>24</v>
      </c>
      <c r="F393" s="175" t="s">
        <v>639</v>
      </c>
      <c r="G393" s="1" t="s">
        <v>53</v>
      </c>
      <c r="H393" s="206" t="s">
        <v>3697</v>
      </c>
      <c r="J393" s="7"/>
    </row>
    <row r="394" spans="1:10">
      <c r="A394" s="195">
        <v>45960</v>
      </c>
      <c r="B394" s="195">
        <v>45961</v>
      </c>
      <c r="C394" s="22" t="s">
        <v>6931</v>
      </c>
      <c r="D394" s="7" t="s">
        <v>777</v>
      </c>
      <c r="E394" s="175" t="s">
        <v>24</v>
      </c>
      <c r="F394" s="175" t="s">
        <v>639</v>
      </c>
      <c r="G394" s="1" t="s">
        <v>53</v>
      </c>
      <c r="H394" s="206" t="s">
        <v>3697</v>
      </c>
      <c r="J394" s="7"/>
    </row>
    <row r="395" spans="1:10">
      <c r="A395" s="195">
        <v>45960</v>
      </c>
      <c r="B395" s="195">
        <v>45961</v>
      </c>
      <c r="C395" s="22" t="s">
        <v>6933</v>
      </c>
      <c r="D395" s="7" t="s">
        <v>1975</v>
      </c>
      <c r="E395" s="175" t="s">
        <v>3933</v>
      </c>
      <c r="F395" s="175" t="s">
        <v>639</v>
      </c>
      <c r="G395" s="1" t="s">
        <v>53</v>
      </c>
      <c r="H395" s="206" t="s">
        <v>3697</v>
      </c>
      <c r="J395" s="7"/>
    </row>
    <row r="396" spans="1:10">
      <c r="A396" s="195">
        <v>45960</v>
      </c>
      <c r="B396" s="195">
        <v>45961</v>
      </c>
      <c r="C396" s="22" t="s">
        <v>6934</v>
      </c>
      <c r="D396" s="7" t="s">
        <v>524</v>
      </c>
      <c r="E396" s="175" t="s">
        <v>3892</v>
      </c>
      <c r="F396" s="175" t="s">
        <v>639</v>
      </c>
      <c r="G396" s="1" t="s">
        <v>53</v>
      </c>
      <c r="H396" s="206" t="s">
        <v>3697</v>
      </c>
      <c r="J396" s="7"/>
    </row>
    <row r="397" spans="1:10">
      <c r="A397" s="195">
        <v>45960</v>
      </c>
      <c r="B397" s="195">
        <v>45961</v>
      </c>
      <c r="C397" s="22" t="s">
        <v>6937</v>
      </c>
      <c r="D397" s="7" t="s">
        <v>2019</v>
      </c>
      <c r="E397" s="204" t="s">
        <v>3933</v>
      </c>
      <c r="F397" s="175" t="s">
        <v>639</v>
      </c>
      <c r="G397" s="1" t="s">
        <v>53</v>
      </c>
      <c r="H397" s="206" t="s">
        <v>3697</v>
      </c>
      <c r="J397" s="7"/>
    </row>
    <row r="398" spans="1:10">
      <c r="A398" s="195">
        <v>45960</v>
      </c>
      <c r="B398" s="195">
        <v>45961</v>
      </c>
      <c r="C398" s="22" t="s">
        <v>6939</v>
      </c>
      <c r="D398" s="7" t="s">
        <v>11</v>
      </c>
      <c r="E398" s="175" t="s">
        <v>225</v>
      </c>
      <c r="F398" s="175" t="s">
        <v>639</v>
      </c>
      <c r="G398" s="1" t="s">
        <v>6531</v>
      </c>
      <c r="H398" s="206" t="s">
        <v>3697</v>
      </c>
      <c r="J398" s="7"/>
    </row>
    <row r="399" spans="1:10">
      <c r="A399" s="195">
        <v>45960</v>
      </c>
      <c r="B399" s="195">
        <v>45965</v>
      </c>
      <c r="C399" s="22" t="s">
        <v>6940</v>
      </c>
      <c r="D399" s="7" t="s">
        <v>948</v>
      </c>
      <c r="E399" s="175" t="s">
        <v>3933</v>
      </c>
      <c r="F399" s="175" t="s">
        <v>648</v>
      </c>
      <c r="G399" s="1" t="s">
        <v>53</v>
      </c>
      <c r="H399" s="206" t="s">
        <v>3697</v>
      </c>
      <c r="J399" s="7"/>
    </row>
    <row r="400" spans="1:10">
      <c r="A400" s="195">
        <v>45960</v>
      </c>
      <c r="B400" s="195">
        <v>45961</v>
      </c>
      <c r="C400" s="22" t="s">
        <v>5939</v>
      </c>
      <c r="D400" s="7" t="s">
        <v>1975</v>
      </c>
      <c r="E400" s="204" t="s">
        <v>3933</v>
      </c>
      <c r="F400" s="175" t="s">
        <v>639</v>
      </c>
      <c r="G400" s="1" t="s">
        <v>53</v>
      </c>
      <c r="H400" s="206" t="s">
        <v>3697</v>
      </c>
      <c r="J400" s="7"/>
    </row>
    <row r="401" spans="1:10">
      <c r="A401" s="195">
        <v>45960</v>
      </c>
      <c r="B401" s="195">
        <v>45965</v>
      </c>
      <c r="C401" s="22" t="s">
        <v>6941</v>
      </c>
      <c r="D401" s="7" t="s">
        <v>2019</v>
      </c>
      <c r="E401" s="175" t="s">
        <v>3933</v>
      </c>
      <c r="F401" s="175" t="s">
        <v>639</v>
      </c>
      <c r="G401" s="1" t="s">
        <v>53</v>
      </c>
      <c r="H401" s="206" t="s">
        <v>3697</v>
      </c>
      <c r="J401" s="7"/>
    </row>
    <row r="402" spans="1:10">
      <c r="A402" s="195">
        <v>45960</v>
      </c>
      <c r="B402" s="195">
        <v>45960</v>
      </c>
      <c r="C402" s="22" t="s">
        <v>6942</v>
      </c>
      <c r="D402" s="7" t="s">
        <v>2043</v>
      </c>
      <c r="E402" s="175" t="s">
        <v>24</v>
      </c>
      <c r="F402" s="175" t="s">
        <v>639</v>
      </c>
      <c r="G402" s="1" t="s">
        <v>53</v>
      </c>
      <c r="H402" s="206" t="s">
        <v>3697</v>
      </c>
      <c r="J402" s="7"/>
    </row>
    <row r="403" spans="1:10">
      <c r="A403" s="195">
        <v>45960</v>
      </c>
      <c r="B403" s="195">
        <v>45960</v>
      </c>
      <c r="C403" s="22" t="s">
        <v>6943</v>
      </c>
      <c r="D403" s="7" t="s">
        <v>2043</v>
      </c>
      <c r="E403" s="175" t="s">
        <v>24</v>
      </c>
      <c r="F403" s="175" t="s">
        <v>639</v>
      </c>
      <c r="G403" s="1" t="s">
        <v>53</v>
      </c>
      <c r="H403" s="206" t="s">
        <v>3697</v>
      </c>
      <c r="J403" s="7"/>
    </row>
    <row r="404" spans="1:10">
      <c r="A404" s="195">
        <v>45961</v>
      </c>
      <c r="B404" s="195">
        <v>45965</v>
      </c>
      <c r="C404" s="22" t="s">
        <v>6945</v>
      </c>
      <c r="D404" s="7" t="s">
        <v>1698</v>
      </c>
      <c r="E404" s="175" t="s">
        <v>3933</v>
      </c>
      <c r="F404" s="175" t="s">
        <v>639</v>
      </c>
      <c r="G404" s="1" t="s">
        <v>53</v>
      </c>
      <c r="H404" s="206" t="s">
        <v>3697</v>
      </c>
      <c r="J404" s="7"/>
    </row>
    <row r="405" spans="1:10">
      <c r="A405" s="195">
        <v>45961</v>
      </c>
      <c r="B405" s="61">
        <v>45961</v>
      </c>
      <c r="C405" s="22" t="s">
        <v>6862</v>
      </c>
      <c r="D405" s="7" t="s">
        <v>1933</v>
      </c>
      <c r="E405" s="1" t="s">
        <v>24</v>
      </c>
      <c r="F405" s="1" t="s">
        <v>639</v>
      </c>
      <c r="G405" s="1" t="s">
        <v>53</v>
      </c>
      <c r="H405" s="206" t="s">
        <v>3697</v>
      </c>
      <c r="J405" s="7"/>
    </row>
    <row r="406" spans="1:10">
      <c r="A406" s="195">
        <v>45961</v>
      </c>
      <c r="B406" s="61">
        <v>45971</v>
      </c>
      <c r="C406" s="22" t="s">
        <v>6946</v>
      </c>
      <c r="D406" s="7" t="s">
        <v>2015</v>
      </c>
      <c r="E406" s="204" t="s">
        <v>3933</v>
      </c>
      <c r="F406" s="204" t="s">
        <v>639</v>
      </c>
      <c r="G406" s="1" t="s">
        <v>53</v>
      </c>
      <c r="H406" s="206" t="s">
        <v>3697</v>
      </c>
      <c r="J406" s="7"/>
    </row>
    <row r="407" spans="1:10">
      <c r="A407" s="195">
        <v>45961</v>
      </c>
      <c r="B407" s="61">
        <v>45967</v>
      </c>
      <c r="C407" s="22" t="s">
        <v>6948</v>
      </c>
      <c r="D407" s="7" t="s">
        <v>777</v>
      </c>
      <c r="E407" s="1" t="s">
        <v>24</v>
      </c>
      <c r="F407" s="1" t="s">
        <v>639</v>
      </c>
      <c r="G407" s="1" t="s">
        <v>53</v>
      </c>
      <c r="H407" s="206" t="s">
        <v>3697</v>
      </c>
      <c r="J407" s="7"/>
    </row>
    <row r="408" spans="1:10">
      <c r="A408" s="195">
        <v>45961</v>
      </c>
      <c r="B408" s="61">
        <v>45967</v>
      </c>
      <c r="C408" s="22" t="s">
        <v>6949</v>
      </c>
      <c r="D408" s="7" t="s">
        <v>777</v>
      </c>
      <c r="E408" s="1" t="s">
        <v>24</v>
      </c>
      <c r="F408" s="1" t="s">
        <v>639</v>
      </c>
      <c r="G408" s="1" t="s">
        <v>53</v>
      </c>
      <c r="H408" s="206" t="s">
        <v>3697</v>
      </c>
      <c r="J408" s="7"/>
    </row>
    <row r="409" spans="1:10">
      <c r="A409" s="195">
        <v>45961</v>
      </c>
      <c r="B409" s="195">
        <v>45961</v>
      </c>
      <c r="C409" s="22" t="s">
        <v>6683</v>
      </c>
      <c r="D409" s="7" t="s">
        <v>2078</v>
      </c>
      <c r="E409" s="1" t="s">
        <v>3892</v>
      </c>
      <c r="F409" s="1" t="s">
        <v>639</v>
      </c>
      <c r="G409" s="1" t="s">
        <v>53</v>
      </c>
      <c r="H409" s="206" t="s">
        <v>3697</v>
      </c>
      <c r="J409" s="7"/>
    </row>
    <row r="410" spans="1:10">
      <c r="A410" s="195">
        <v>45961</v>
      </c>
      <c r="B410" s="195">
        <v>45961</v>
      </c>
      <c r="C410" s="22" t="s">
        <v>6950</v>
      </c>
      <c r="D410" s="7" t="s">
        <v>2078</v>
      </c>
      <c r="E410" s="1" t="s">
        <v>3892</v>
      </c>
      <c r="F410" s="1" t="s">
        <v>639</v>
      </c>
      <c r="G410" s="1" t="s">
        <v>53</v>
      </c>
      <c r="H410" s="206" t="s">
        <v>3697</v>
      </c>
      <c r="J410" s="7"/>
    </row>
    <row r="411" spans="1:10">
      <c r="A411" s="195">
        <v>45961</v>
      </c>
      <c r="B411" s="61">
        <v>45966</v>
      </c>
      <c r="C411" s="22" t="s">
        <v>6951</v>
      </c>
      <c r="D411" s="7" t="s">
        <v>2019</v>
      </c>
      <c r="E411" s="204" t="s">
        <v>3933</v>
      </c>
      <c r="F411" s="204" t="s">
        <v>639</v>
      </c>
      <c r="G411" s="1" t="s">
        <v>53</v>
      </c>
      <c r="H411" s="206" t="s">
        <v>3697</v>
      </c>
      <c r="J411" s="7"/>
    </row>
    <row r="412" spans="1:10">
      <c r="A412" s="195">
        <v>45961</v>
      </c>
      <c r="B412" s="195">
        <v>45961</v>
      </c>
      <c r="C412" s="22" t="s">
        <v>6952</v>
      </c>
      <c r="D412" s="7" t="s">
        <v>8</v>
      </c>
      <c r="E412" s="1" t="s">
        <v>6957</v>
      </c>
      <c r="F412" s="1" t="s">
        <v>639</v>
      </c>
      <c r="G412" s="1" t="s">
        <v>6531</v>
      </c>
      <c r="H412" s="206" t="s">
        <v>3697</v>
      </c>
      <c r="J412" s="7"/>
    </row>
    <row r="413" spans="1:10" ht="16.5">
      <c r="A413" s="195">
        <v>45961</v>
      </c>
      <c r="B413" s="195">
        <v>45961</v>
      </c>
      <c r="C413" s="22" t="s">
        <v>6954</v>
      </c>
      <c r="D413" s="7" t="s">
        <v>2019</v>
      </c>
      <c r="E413" s="204" t="s">
        <v>3933</v>
      </c>
      <c r="F413" s="1" t="s">
        <v>639</v>
      </c>
      <c r="G413" s="1" t="s">
        <v>53</v>
      </c>
      <c r="H413" s="206" t="s">
        <v>3697</v>
      </c>
      <c r="J413" s="7"/>
    </row>
    <row r="414" spans="1:10">
      <c r="A414" s="195">
        <v>45961</v>
      </c>
      <c r="B414" s="195">
        <v>45961</v>
      </c>
      <c r="C414" s="22" t="s">
        <v>6955</v>
      </c>
      <c r="D414" s="7" t="s">
        <v>2019</v>
      </c>
      <c r="E414" s="204" t="s">
        <v>3933</v>
      </c>
      <c r="F414" s="204" t="s">
        <v>648</v>
      </c>
      <c r="G414" s="1" t="s">
        <v>53</v>
      </c>
      <c r="H414" s="206" t="s">
        <v>3697</v>
      </c>
      <c r="J414" s="7"/>
    </row>
    <row r="415" spans="1:10">
      <c r="A415" s="195">
        <v>45961</v>
      </c>
      <c r="B415" s="195">
        <v>45961</v>
      </c>
      <c r="C415" s="22" t="s">
        <v>6956</v>
      </c>
      <c r="D415" s="7" t="s">
        <v>4973</v>
      </c>
      <c r="E415" s="1" t="s">
        <v>6958</v>
      </c>
      <c r="F415" s="1" t="s">
        <v>639</v>
      </c>
      <c r="G415" s="1" t="s">
        <v>6531</v>
      </c>
      <c r="H415" s="206" t="s">
        <v>3697</v>
      </c>
      <c r="J415" s="7"/>
    </row>
    <row r="416" spans="1:10">
      <c r="A416" s="1" t="s">
        <v>6962</v>
      </c>
      <c r="B416" s="61">
        <v>45968</v>
      </c>
      <c r="C416" s="22" t="s">
        <v>6959</v>
      </c>
      <c r="D416" s="7" t="s">
        <v>1834</v>
      </c>
      <c r="E416" s="1" t="s">
        <v>24</v>
      </c>
      <c r="F416" s="1" t="s">
        <v>639</v>
      </c>
      <c r="G416" s="1" t="s">
        <v>53</v>
      </c>
      <c r="H416" s="206" t="s">
        <v>3697</v>
      </c>
      <c r="J416" s="7"/>
    </row>
    <row r="417" spans="1:10">
      <c r="A417" s="1" t="s">
        <v>6962</v>
      </c>
      <c r="B417" s="61">
        <v>45968</v>
      </c>
      <c r="C417" s="22" t="s">
        <v>6960</v>
      </c>
      <c r="D417" s="7" t="s">
        <v>1834</v>
      </c>
      <c r="E417" s="1" t="s">
        <v>24</v>
      </c>
      <c r="F417" s="1" t="s">
        <v>639</v>
      </c>
      <c r="G417" s="1" t="s">
        <v>53</v>
      </c>
      <c r="H417" s="206" t="s">
        <v>3697</v>
      </c>
      <c r="J417" s="7"/>
    </row>
    <row r="418" spans="1:10">
      <c r="A418" s="1" t="s">
        <v>6962</v>
      </c>
      <c r="B418" s="61">
        <v>45968</v>
      </c>
      <c r="C418" s="22" t="s">
        <v>6961</v>
      </c>
      <c r="D418" s="7" t="s">
        <v>1834</v>
      </c>
      <c r="E418" s="1" t="s">
        <v>24</v>
      </c>
      <c r="F418" s="1" t="s">
        <v>639</v>
      </c>
      <c r="G418" s="1" t="s">
        <v>53</v>
      </c>
      <c r="H418" s="206" t="s">
        <v>3697</v>
      </c>
      <c r="J418" s="7"/>
    </row>
    <row r="419" spans="1:10">
      <c r="A419" s="1" t="s">
        <v>6962</v>
      </c>
      <c r="B419" s="61">
        <v>45967</v>
      </c>
      <c r="C419" s="22" t="s">
        <v>6963</v>
      </c>
      <c r="D419" s="7" t="s">
        <v>1834</v>
      </c>
      <c r="E419" s="1" t="s">
        <v>24</v>
      </c>
      <c r="F419" s="1" t="s">
        <v>639</v>
      </c>
      <c r="G419" s="1" t="s">
        <v>53</v>
      </c>
      <c r="H419" s="206" t="s">
        <v>3697</v>
      </c>
      <c r="J419" s="7"/>
    </row>
    <row r="420" spans="1:10">
      <c r="A420" s="1" t="s">
        <v>6962</v>
      </c>
      <c r="B420" s="61">
        <v>45967</v>
      </c>
      <c r="C420" s="22" t="s">
        <v>6964</v>
      </c>
      <c r="D420" s="7" t="s">
        <v>167</v>
      </c>
      <c r="E420" s="1" t="s">
        <v>4949</v>
      </c>
      <c r="F420" s="1" t="s">
        <v>639</v>
      </c>
      <c r="G420" s="1" t="s">
        <v>6531</v>
      </c>
      <c r="H420" s="206" t="s">
        <v>3697</v>
      </c>
      <c r="J420" s="7"/>
    </row>
    <row r="421" spans="1:10">
      <c r="A421" s="1" t="s">
        <v>6962</v>
      </c>
      <c r="B421" s="61">
        <v>45967</v>
      </c>
      <c r="C421" s="22" t="s">
        <v>6507</v>
      </c>
      <c r="D421" s="7" t="s">
        <v>2012</v>
      </c>
      <c r="E421" s="1" t="s">
        <v>3933</v>
      </c>
      <c r="F421" s="1" t="s">
        <v>639</v>
      </c>
      <c r="G421" s="1" t="s">
        <v>53</v>
      </c>
      <c r="H421" s="206" t="s">
        <v>3697</v>
      </c>
      <c r="J421" s="7"/>
    </row>
    <row r="422" spans="1:10">
      <c r="A422" s="1" t="s">
        <v>6962</v>
      </c>
      <c r="B422" s="61">
        <v>45967</v>
      </c>
      <c r="C422" s="22" t="s">
        <v>6965</v>
      </c>
      <c r="D422" s="7" t="s">
        <v>167</v>
      </c>
      <c r="E422" s="1" t="s">
        <v>6992</v>
      </c>
      <c r="F422" s="1" t="s">
        <v>639</v>
      </c>
      <c r="G422" s="1" t="s">
        <v>6531</v>
      </c>
      <c r="H422" s="206" t="s">
        <v>3697</v>
      </c>
      <c r="J422" s="7"/>
    </row>
    <row r="423" spans="1:10">
      <c r="A423" s="1" t="s">
        <v>6962</v>
      </c>
      <c r="B423" s="61">
        <v>45967</v>
      </c>
      <c r="C423" s="22" t="s">
        <v>6506</v>
      </c>
      <c r="D423" s="7" t="s">
        <v>8</v>
      </c>
      <c r="E423" s="1"/>
      <c r="F423" s="1" t="s">
        <v>639</v>
      </c>
      <c r="G423" s="1" t="s">
        <v>6531</v>
      </c>
      <c r="H423" s="206" t="s">
        <v>3697</v>
      </c>
      <c r="J423" s="7"/>
    </row>
    <row r="424" spans="1:10">
      <c r="A424" s="1" t="s">
        <v>6962</v>
      </c>
      <c r="B424" s="61">
        <v>45967</v>
      </c>
      <c r="C424" s="22" t="s">
        <v>6966</v>
      </c>
      <c r="D424" s="7" t="s">
        <v>948</v>
      </c>
      <c r="E424" s="1" t="s">
        <v>3933</v>
      </c>
      <c r="F424" s="1" t="s">
        <v>639</v>
      </c>
      <c r="G424" s="1" t="s">
        <v>53</v>
      </c>
      <c r="H424" s="206" t="s">
        <v>3697</v>
      </c>
      <c r="J424" s="7"/>
    </row>
    <row r="425" spans="1:10">
      <c r="A425" s="1" t="s">
        <v>6962</v>
      </c>
      <c r="B425" s="61">
        <v>45967</v>
      </c>
      <c r="C425" s="22" t="s">
        <v>6967</v>
      </c>
      <c r="D425" s="7" t="s">
        <v>741</v>
      </c>
      <c r="E425" s="1"/>
      <c r="F425" s="1" t="s">
        <v>639</v>
      </c>
      <c r="G425" s="1" t="s">
        <v>6531</v>
      </c>
      <c r="H425" s="206" t="s">
        <v>3697</v>
      </c>
      <c r="J425" s="7"/>
    </row>
    <row r="426" spans="1:10">
      <c r="A426" s="1" t="s">
        <v>6962</v>
      </c>
      <c r="B426" s="61">
        <v>45967</v>
      </c>
      <c r="C426" s="22" t="s">
        <v>6968</v>
      </c>
      <c r="D426" s="7" t="s">
        <v>741</v>
      </c>
      <c r="E426" s="1"/>
      <c r="F426" s="1" t="s">
        <v>639</v>
      </c>
      <c r="G426" s="1" t="s">
        <v>6531</v>
      </c>
      <c r="H426" s="206" t="s">
        <v>3697</v>
      </c>
      <c r="J426" s="7"/>
    </row>
    <row r="427" spans="1:10">
      <c r="A427" s="1" t="s">
        <v>6962</v>
      </c>
      <c r="B427" s="61">
        <v>45967</v>
      </c>
      <c r="C427" s="22" t="s">
        <v>6969</v>
      </c>
      <c r="D427" s="7" t="s">
        <v>942</v>
      </c>
      <c r="E427" s="1" t="s">
        <v>3933</v>
      </c>
      <c r="F427" s="1" t="s">
        <v>639</v>
      </c>
      <c r="G427" s="1" t="s">
        <v>53</v>
      </c>
      <c r="H427" s="206" t="s">
        <v>3697</v>
      </c>
      <c r="I427" s="14"/>
      <c r="J427" s="7"/>
    </row>
    <row r="428" spans="1:10">
      <c r="A428" s="1" t="s">
        <v>6962</v>
      </c>
      <c r="B428" s="61">
        <v>45967</v>
      </c>
      <c r="C428" s="22" t="s">
        <v>6985</v>
      </c>
      <c r="D428" s="7" t="s">
        <v>5777</v>
      </c>
      <c r="E428" s="1" t="s">
        <v>3933</v>
      </c>
      <c r="F428" s="1" t="s">
        <v>648</v>
      </c>
      <c r="G428" s="1" t="s">
        <v>53</v>
      </c>
      <c r="H428" s="206" t="s">
        <v>3697</v>
      </c>
      <c r="I428" s="14"/>
      <c r="J428" s="7"/>
    </row>
    <row r="429" spans="1:10">
      <c r="A429" s="1" t="s">
        <v>6962</v>
      </c>
      <c r="B429" s="61">
        <v>45967</v>
      </c>
      <c r="C429" s="22" t="s">
        <v>6986</v>
      </c>
      <c r="D429" s="7" t="s">
        <v>167</v>
      </c>
      <c r="E429" s="1" t="s">
        <v>745</v>
      </c>
      <c r="F429" s="1" t="s">
        <v>648</v>
      </c>
      <c r="G429" s="1" t="s">
        <v>6531</v>
      </c>
      <c r="H429" s="206" t="s">
        <v>3697</v>
      </c>
      <c r="I429" s="14"/>
      <c r="J429" s="7"/>
    </row>
    <row r="430" spans="1:10">
      <c r="A430" s="1" t="s">
        <v>6962</v>
      </c>
      <c r="B430" s="61">
        <v>45967</v>
      </c>
      <c r="C430" s="22" t="s">
        <v>6987</v>
      </c>
      <c r="D430" s="7" t="s">
        <v>167</v>
      </c>
      <c r="E430" s="270" t="s">
        <v>6993</v>
      </c>
      <c r="F430" s="1" t="s">
        <v>639</v>
      </c>
      <c r="G430" s="1" t="s">
        <v>6531</v>
      </c>
      <c r="H430" s="206" t="s">
        <v>3697</v>
      </c>
      <c r="I430" s="14"/>
      <c r="J430" s="7"/>
    </row>
    <row r="431" spans="1:10">
      <c r="A431" s="1" t="s">
        <v>6962</v>
      </c>
      <c r="B431" s="61">
        <v>45967</v>
      </c>
      <c r="C431" s="22" t="s">
        <v>6988</v>
      </c>
      <c r="D431" s="7" t="s">
        <v>167</v>
      </c>
      <c r="E431" s="216" t="s">
        <v>6556</v>
      </c>
      <c r="F431" s="1" t="s">
        <v>639</v>
      </c>
      <c r="G431" s="1" t="s">
        <v>6531</v>
      </c>
      <c r="H431" s="206" t="s">
        <v>3697</v>
      </c>
      <c r="I431" s="14"/>
      <c r="J431" s="7"/>
    </row>
    <row r="432" spans="1:10">
      <c r="A432" s="1" t="s">
        <v>6962</v>
      </c>
      <c r="B432" s="61">
        <v>45967</v>
      </c>
      <c r="C432" s="22" t="s">
        <v>6989</v>
      </c>
      <c r="D432" s="7" t="s">
        <v>167</v>
      </c>
      <c r="E432" s="1" t="s">
        <v>745</v>
      </c>
      <c r="F432" s="1" t="s">
        <v>648</v>
      </c>
      <c r="G432" s="1" t="s">
        <v>6531</v>
      </c>
      <c r="H432" s="206" t="s">
        <v>3697</v>
      </c>
      <c r="I432" s="14"/>
      <c r="J432" s="7"/>
    </row>
    <row r="433" spans="1:10">
      <c r="A433" s="1" t="s">
        <v>6962</v>
      </c>
      <c r="B433" s="61">
        <v>45967</v>
      </c>
      <c r="C433" s="22" t="s">
        <v>6990</v>
      </c>
      <c r="D433" s="7" t="s">
        <v>167</v>
      </c>
      <c r="E433" s="1" t="s">
        <v>745</v>
      </c>
      <c r="F433" s="1" t="s">
        <v>648</v>
      </c>
      <c r="G433" s="1" t="s">
        <v>6531</v>
      </c>
      <c r="H433" s="206" t="s">
        <v>3697</v>
      </c>
      <c r="I433" s="14"/>
      <c r="J433" s="7"/>
    </row>
    <row r="434" spans="1:10">
      <c r="A434" s="1" t="s">
        <v>6962</v>
      </c>
      <c r="B434" s="61">
        <v>45967</v>
      </c>
      <c r="C434" s="22" t="s">
        <v>6991</v>
      </c>
      <c r="D434" s="7" t="s">
        <v>167</v>
      </c>
      <c r="E434" s="1" t="s">
        <v>745</v>
      </c>
      <c r="F434" s="1" t="s">
        <v>648</v>
      </c>
      <c r="G434" s="1" t="s">
        <v>6531</v>
      </c>
      <c r="H434" s="206" t="s">
        <v>3697</v>
      </c>
      <c r="I434" s="14"/>
      <c r="J434" s="7"/>
    </row>
    <row r="435" spans="1:10">
      <c r="A435" s="1" t="s">
        <v>6962</v>
      </c>
      <c r="B435" s="61">
        <v>45967</v>
      </c>
      <c r="C435" s="22" t="s">
        <v>6999</v>
      </c>
      <c r="D435" s="7" t="s">
        <v>8</v>
      </c>
      <c r="E435" s="1" t="s">
        <v>387</v>
      </c>
      <c r="F435" s="1" t="s">
        <v>639</v>
      </c>
      <c r="G435" s="1" t="s">
        <v>6531</v>
      </c>
      <c r="H435" s="206" t="s">
        <v>3697</v>
      </c>
      <c r="I435" s="14"/>
      <c r="J435" s="7"/>
    </row>
    <row r="436" spans="1:10">
      <c r="A436" s="1" t="s">
        <v>6962</v>
      </c>
      <c r="B436" s="61">
        <v>45967</v>
      </c>
      <c r="C436" s="22" t="s">
        <v>7000</v>
      </c>
      <c r="D436" s="7" t="s">
        <v>777</v>
      </c>
      <c r="E436" s="1" t="s">
        <v>24</v>
      </c>
      <c r="F436" s="1" t="s">
        <v>648</v>
      </c>
      <c r="G436" s="1" t="s">
        <v>53</v>
      </c>
      <c r="H436" s="206" t="s">
        <v>3697</v>
      </c>
      <c r="I436" s="14"/>
      <c r="J436" s="7"/>
    </row>
    <row r="437" spans="1:10">
      <c r="A437" s="1" t="s">
        <v>6962</v>
      </c>
      <c r="B437" s="61">
        <v>45967</v>
      </c>
      <c r="C437" s="22" t="s">
        <v>7001</v>
      </c>
      <c r="D437" s="7" t="s">
        <v>4973</v>
      </c>
      <c r="E437" s="1" t="s">
        <v>7039</v>
      </c>
      <c r="F437" s="1" t="s">
        <v>639</v>
      </c>
      <c r="G437" s="1" t="s">
        <v>6531</v>
      </c>
      <c r="H437" s="206" t="s">
        <v>3697</v>
      </c>
      <c r="I437" s="14"/>
      <c r="J437" s="7"/>
    </row>
    <row r="438" spans="1:10">
      <c r="A438" s="1" t="s">
        <v>6962</v>
      </c>
      <c r="B438" s="61">
        <v>45968</v>
      </c>
      <c r="C438" s="22" t="s">
        <v>7002</v>
      </c>
      <c r="D438" s="7" t="s">
        <v>499</v>
      </c>
      <c r="E438" s="1" t="s">
        <v>4949</v>
      </c>
      <c r="F438" s="1" t="s">
        <v>639</v>
      </c>
      <c r="G438" s="1" t="s">
        <v>6531</v>
      </c>
      <c r="H438" s="206" t="s">
        <v>3697</v>
      </c>
      <c r="I438" s="14"/>
      <c r="J438" s="7"/>
    </row>
    <row r="439" spans="1:10">
      <c r="A439" s="1" t="s">
        <v>6962</v>
      </c>
      <c r="B439" s="61">
        <v>45967</v>
      </c>
      <c r="C439" s="22" t="s">
        <v>7003</v>
      </c>
      <c r="D439" s="7" t="s">
        <v>827</v>
      </c>
      <c r="E439" s="1"/>
      <c r="F439" s="1" t="s">
        <v>648</v>
      </c>
      <c r="G439" s="1" t="s">
        <v>6531</v>
      </c>
      <c r="H439" s="206" t="s">
        <v>3697</v>
      </c>
      <c r="I439" s="14"/>
      <c r="J439" s="7"/>
    </row>
    <row r="440" spans="1:10">
      <c r="A440" s="1" t="s">
        <v>6962</v>
      </c>
      <c r="B440" s="61">
        <v>45968</v>
      </c>
      <c r="C440" s="22" t="s">
        <v>7004</v>
      </c>
      <c r="D440" s="7" t="s">
        <v>827</v>
      </c>
      <c r="E440" s="175"/>
      <c r="F440" s="175" t="s">
        <v>648</v>
      </c>
      <c r="G440" s="1" t="s">
        <v>6531</v>
      </c>
      <c r="H440" s="206" t="s">
        <v>3697</v>
      </c>
      <c r="I440" s="14"/>
      <c r="J440" s="7"/>
    </row>
    <row r="441" spans="1:10">
      <c r="A441" s="1" t="s">
        <v>6962</v>
      </c>
      <c r="B441" s="61">
        <v>45968</v>
      </c>
      <c r="C441" s="22" t="s">
        <v>7005</v>
      </c>
      <c r="D441" s="7" t="s">
        <v>827</v>
      </c>
      <c r="E441" s="175"/>
      <c r="F441" s="175" t="s">
        <v>648</v>
      </c>
      <c r="G441" s="1" t="s">
        <v>6531</v>
      </c>
      <c r="H441" s="206" t="s">
        <v>3697</v>
      </c>
      <c r="I441" s="14"/>
      <c r="J441" s="7"/>
    </row>
    <row r="442" spans="1:10">
      <c r="A442" s="1" t="s">
        <v>6962</v>
      </c>
      <c r="B442" s="61">
        <v>45968</v>
      </c>
      <c r="C442" s="22" t="s">
        <v>7006</v>
      </c>
      <c r="D442" s="7" t="s">
        <v>827</v>
      </c>
      <c r="E442" s="175"/>
      <c r="F442" s="175" t="s">
        <v>648</v>
      </c>
      <c r="G442" s="1" t="s">
        <v>6531</v>
      </c>
      <c r="H442" s="206" t="s">
        <v>3697</v>
      </c>
      <c r="I442" s="14"/>
      <c r="J442" s="7"/>
    </row>
    <row r="443" spans="1:10">
      <c r="A443" s="1" t="s">
        <v>6962</v>
      </c>
      <c r="B443" s="61">
        <v>45968</v>
      </c>
      <c r="C443" s="22" t="s">
        <v>7007</v>
      </c>
      <c r="D443" s="7" t="s">
        <v>827</v>
      </c>
      <c r="E443" s="175"/>
      <c r="F443" s="175" t="s">
        <v>648</v>
      </c>
      <c r="G443" s="1" t="s">
        <v>6531</v>
      </c>
      <c r="H443" s="206" t="s">
        <v>3697</v>
      </c>
      <c r="I443" s="14"/>
      <c r="J443" s="7"/>
    </row>
    <row r="444" spans="1:10">
      <c r="A444" s="1" t="s">
        <v>6962</v>
      </c>
      <c r="B444" s="61">
        <v>45968</v>
      </c>
      <c r="C444" s="22" t="s">
        <v>7008</v>
      </c>
      <c r="D444" s="7" t="s">
        <v>827</v>
      </c>
      <c r="E444" s="175"/>
      <c r="F444" s="175" t="s">
        <v>648</v>
      </c>
      <c r="G444" s="1" t="s">
        <v>6531</v>
      </c>
      <c r="H444" s="206" t="s">
        <v>3697</v>
      </c>
      <c r="I444" s="14"/>
      <c r="J444" s="7"/>
    </row>
    <row r="445" spans="1:10">
      <c r="A445" s="1" t="s">
        <v>6962</v>
      </c>
      <c r="B445" s="61">
        <v>45968</v>
      </c>
      <c r="C445" s="22" t="s">
        <v>7009</v>
      </c>
      <c r="D445" s="7" t="s">
        <v>827</v>
      </c>
      <c r="E445" s="175"/>
      <c r="F445" s="175" t="s">
        <v>648</v>
      </c>
      <c r="G445" s="1" t="s">
        <v>6531</v>
      </c>
      <c r="H445" s="206" t="s">
        <v>3697</v>
      </c>
      <c r="I445" s="14"/>
      <c r="J445" s="7"/>
    </row>
    <row r="446" spans="1:10">
      <c r="A446" s="1" t="s">
        <v>6962</v>
      </c>
      <c r="B446" s="61">
        <v>45968</v>
      </c>
      <c r="C446" s="22" t="s">
        <v>7010</v>
      </c>
      <c r="D446" s="7" t="s">
        <v>827</v>
      </c>
      <c r="E446" s="175"/>
      <c r="F446" s="175" t="s">
        <v>648</v>
      </c>
      <c r="G446" s="1" t="s">
        <v>6531</v>
      </c>
      <c r="H446" s="206" t="s">
        <v>3697</v>
      </c>
      <c r="I446" s="14"/>
      <c r="J446" s="7"/>
    </row>
    <row r="447" spans="1:10">
      <c r="A447" s="1" t="s">
        <v>6962</v>
      </c>
      <c r="B447" s="61">
        <v>45967</v>
      </c>
      <c r="C447" s="22" t="s">
        <v>7011</v>
      </c>
      <c r="D447" s="7" t="s">
        <v>2039</v>
      </c>
      <c r="E447" s="1" t="s">
        <v>24</v>
      </c>
      <c r="F447" s="1" t="s">
        <v>639</v>
      </c>
      <c r="G447" s="1" t="s">
        <v>53</v>
      </c>
      <c r="H447" s="206" t="s">
        <v>3697</v>
      </c>
      <c r="I447" s="14"/>
      <c r="J447" s="7"/>
    </row>
    <row r="448" spans="1:10">
      <c r="A448" s="1" t="s">
        <v>6962</v>
      </c>
      <c r="B448" s="61">
        <v>45968</v>
      </c>
      <c r="C448" s="22" t="s">
        <v>7013</v>
      </c>
      <c r="D448" s="7" t="s">
        <v>218</v>
      </c>
      <c r="E448" s="1" t="s">
        <v>745</v>
      </c>
      <c r="F448" s="1" t="s">
        <v>648</v>
      </c>
      <c r="G448" s="1" t="s">
        <v>6531</v>
      </c>
      <c r="H448" s="206" t="s">
        <v>3697</v>
      </c>
      <c r="I448" s="14"/>
      <c r="J448" s="7"/>
    </row>
    <row r="449" spans="1:10">
      <c r="A449" s="61">
        <v>45966</v>
      </c>
      <c r="B449" s="61">
        <v>45967</v>
      </c>
      <c r="C449" s="22" t="s">
        <v>7014</v>
      </c>
      <c r="D449" s="7" t="s">
        <v>777</v>
      </c>
      <c r="E449" s="1" t="s">
        <v>24</v>
      </c>
      <c r="F449" s="1" t="s">
        <v>639</v>
      </c>
      <c r="G449" s="1" t="s">
        <v>53</v>
      </c>
      <c r="H449" s="206" t="s">
        <v>3697</v>
      </c>
      <c r="I449" s="14"/>
      <c r="J449" s="7"/>
    </row>
    <row r="450" spans="1:10">
      <c r="A450" s="61">
        <v>45966</v>
      </c>
      <c r="B450" s="61">
        <v>45966</v>
      </c>
      <c r="C450" s="22" t="s">
        <v>7015</v>
      </c>
      <c r="D450" s="7" t="s">
        <v>948</v>
      </c>
      <c r="E450" s="1" t="s">
        <v>3933</v>
      </c>
      <c r="F450" s="1" t="s">
        <v>639</v>
      </c>
      <c r="G450" s="1" t="s">
        <v>53</v>
      </c>
      <c r="H450" s="206" t="s">
        <v>3697</v>
      </c>
      <c r="I450" s="14"/>
      <c r="J450" s="7"/>
    </row>
    <row r="451" spans="1:10">
      <c r="A451" s="61">
        <v>45966</v>
      </c>
      <c r="B451" s="61">
        <v>45972</v>
      </c>
      <c r="C451" s="22" t="s">
        <v>7016</v>
      </c>
      <c r="D451" s="7" t="s">
        <v>781</v>
      </c>
      <c r="E451" s="1" t="s">
        <v>3892</v>
      </c>
      <c r="F451" s="1" t="s">
        <v>639</v>
      </c>
      <c r="G451" s="1" t="s">
        <v>53</v>
      </c>
      <c r="H451" s="206" t="s">
        <v>3697</v>
      </c>
      <c r="I451" s="14"/>
      <c r="J451" s="7"/>
    </row>
    <row r="452" spans="1:10">
      <c r="A452" s="61">
        <v>45966</v>
      </c>
      <c r="B452" s="61">
        <v>45966</v>
      </c>
      <c r="C452" s="22" t="s">
        <v>7017</v>
      </c>
      <c r="D452" s="7" t="s">
        <v>2030</v>
      </c>
      <c r="E452" s="1" t="s">
        <v>3892</v>
      </c>
      <c r="F452" s="1" t="s">
        <v>639</v>
      </c>
      <c r="G452" s="1" t="s">
        <v>53</v>
      </c>
      <c r="H452" s="206" t="s">
        <v>3697</v>
      </c>
      <c r="I452" s="14"/>
      <c r="J452" s="7"/>
    </row>
    <row r="453" spans="1:10">
      <c r="A453" s="61">
        <v>45966</v>
      </c>
      <c r="B453" s="61">
        <v>45967</v>
      </c>
      <c r="C453" s="22" t="s">
        <v>7018</v>
      </c>
      <c r="D453" s="7" t="s">
        <v>32</v>
      </c>
      <c r="E453" s="1" t="s">
        <v>24</v>
      </c>
      <c r="F453" s="1" t="s">
        <v>639</v>
      </c>
      <c r="G453" s="1" t="s">
        <v>53</v>
      </c>
      <c r="H453" s="206" t="s">
        <v>3697</v>
      </c>
      <c r="I453" s="14"/>
      <c r="J453" s="7"/>
    </row>
    <row r="454" spans="1:10">
      <c r="A454" s="61">
        <v>45966</v>
      </c>
      <c r="B454" s="61">
        <v>45968</v>
      </c>
      <c r="C454" s="22" t="s">
        <v>7019</v>
      </c>
      <c r="D454" s="7" t="s">
        <v>218</v>
      </c>
      <c r="E454" s="1" t="s">
        <v>745</v>
      </c>
      <c r="F454" s="1" t="s">
        <v>648</v>
      </c>
      <c r="G454" s="1" t="s">
        <v>6531</v>
      </c>
      <c r="H454" s="206" t="s">
        <v>3697</v>
      </c>
      <c r="I454" s="14"/>
      <c r="J454" s="7"/>
    </row>
    <row r="455" spans="1:10">
      <c r="A455" s="61">
        <v>45966</v>
      </c>
      <c r="B455" s="61">
        <v>45968</v>
      </c>
      <c r="C455" s="22" t="s">
        <v>7020</v>
      </c>
      <c r="D455" s="7" t="s">
        <v>218</v>
      </c>
      <c r="E455" s="1" t="s">
        <v>745</v>
      </c>
      <c r="F455" s="1" t="s">
        <v>648</v>
      </c>
      <c r="G455" s="1" t="s">
        <v>6531</v>
      </c>
      <c r="H455" s="206" t="s">
        <v>3697</v>
      </c>
      <c r="I455" s="14"/>
      <c r="J455" s="7"/>
    </row>
    <row r="456" spans="1:10">
      <c r="A456" s="61">
        <v>45966</v>
      </c>
      <c r="B456" s="61">
        <v>45968</v>
      </c>
      <c r="C456" s="22" t="s">
        <v>7021</v>
      </c>
      <c r="D456" s="7" t="s">
        <v>218</v>
      </c>
      <c r="E456" s="1" t="s">
        <v>745</v>
      </c>
      <c r="F456" s="1" t="s">
        <v>648</v>
      </c>
      <c r="G456" s="1" t="s">
        <v>6531</v>
      </c>
      <c r="H456" s="206" t="s">
        <v>3697</v>
      </c>
      <c r="I456" s="14"/>
      <c r="J456" s="7"/>
    </row>
    <row r="457" spans="1:10">
      <c r="A457" s="61">
        <v>45966</v>
      </c>
      <c r="B457" s="61">
        <v>45968</v>
      </c>
      <c r="C457" s="22" t="s">
        <v>7022</v>
      </c>
      <c r="D457" s="7" t="s">
        <v>218</v>
      </c>
      <c r="E457" s="1" t="s">
        <v>745</v>
      </c>
      <c r="F457" s="1" t="s">
        <v>648</v>
      </c>
      <c r="G457" s="1" t="s">
        <v>6531</v>
      </c>
      <c r="H457" s="206" t="s">
        <v>3697</v>
      </c>
      <c r="I457" s="14"/>
      <c r="J457" s="7"/>
    </row>
    <row r="458" spans="1:10">
      <c r="A458" s="61">
        <v>45966</v>
      </c>
      <c r="B458" s="61">
        <v>45968</v>
      </c>
      <c r="C458" s="22" t="s">
        <v>7023</v>
      </c>
      <c r="D458" s="7" t="s">
        <v>218</v>
      </c>
      <c r="E458" s="1" t="s">
        <v>745</v>
      </c>
      <c r="F458" s="1" t="s">
        <v>648</v>
      </c>
      <c r="G458" s="1" t="s">
        <v>6531</v>
      </c>
      <c r="H458" s="206" t="s">
        <v>3697</v>
      </c>
      <c r="I458" s="14"/>
      <c r="J458" s="7"/>
    </row>
    <row r="459" spans="1:10">
      <c r="A459" s="61">
        <v>45966</v>
      </c>
      <c r="B459" s="61">
        <v>45968</v>
      </c>
      <c r="C459" s="22" t="s">
        <v>7024</v>
      </c>
      <c r="D459" s="7" t="s">
        <v>218</v>
      </c>
      <c r="E459" s="1" t="s">
        <v>745</v>
      </c>
      <c r="F459" s="1" t="s">
        <v>648</v>
      </c>
      <c r="G459" s="1" t="s">
        <v>6531</v>
      </c>
      <c r="H459" s="206" t="s">
        <v>3697</v>
      </c>
      <c r="I459" s="14"/>
      <c r="J459" s="7"/>
    </row>
    <row r="460" spans="1:10">
      <c r="A460" s="61">
        <v>45966</v>
      </c>
      <c r="B460" s="61">
        <v>45968</v>
      </c>
      <c r="C460" s="22" t="s">
        <v>7098</v>
      </c>
      <c r="D460" s="7" t="s">
        <v>1507</v>
      </c>
      <c r="E460" s="1" t="s">
        <v>3933</v>
      </c>
      <c r="F460" s="1" t="s">
        <v>639</v>
      </c>
      <c r="G460" s="1" t="s">
        <v>53</v>
      </c>
      <c r="H460" s="206" t="s">
        <v>3697</v>
      </c>
      <c r="I460" s="14"/>
      <c r="J460" s="14"/>
    </row>
    <row r="461" spans="1:10">
      <c r="A461" s="61">
        <v>45966</v>
      </c>
      <c r="B461" s="61">
        <v>45967</v>
      </c>
      <c r="C461" s="22" t="s">
        <v>7025</v>
      </c>
      <c r="D461" s="7" t="s">
        <v>499</v>
      </c>
      <c r="E461" s="1" t="s">
        <v>1631</v>
      </c>
      <c r="F461" s="1" t="s">
        <v>639</v>
      </c>
      <c r="G461" s="1" t="s">
        <v>6531</v>
      </c>
      <c r="H461" s="206" t="s">
        <v>3697</v>
      </c>
      <c r="I461" s="14"/>
      <c r="J461" s="14"/>
    </row>
    <row r="462" spans="1:10">
      <c r="A462" s="61">
        <v>45967</v>
      </c>
      <c r="B462" s="61">
        <v>45968</v>
      </c>
      <c r="C462" s="22" t="s">
        <v>7029</v>
      </c>
      <c r="D462" s="7" t="s">
        <v>846</v>
      </c>
      <c r="E462" s="1" t="s">
        <v>3892</v>
      </c>
      <c r="F462" s="1" t="s">
        <v>639</v>
      </c>
      <c r="G462" s="1" t="s">
        <v>53</v>
      </c>
      <c r="H462" s="206" t="s">
        <v>3697</v>
      </c>
      <c r="I462" s="14"/>
      <c r="J462" s="14"/>
    </row>
    <row r="463" spans="1:10">
      <c r="A463" s="61">
        <v>45967</v>
      </c>
      <c r="B463" s="61">
        <v>45968</v>
      </c>
      <c r="C463" s="22" t="s">
        <v>5827</v>
      </c>
      <c r="D463" s="7" t="s">
        <v>2012</v>
      </c>
      <c r="E463" s="1" t="s">
        <v>3933</v>
      </c>
      <c r="F463" s="1" t="s">
        <v>639</v>
      </c>
      <c r="G463" s="1" t="s">
        <v>53</v>
      </c>
      <c r="H463" s="206" t="s">
        <v>3697</v>
      </c>
      <c r="I463" s="14"/>
      <c r="J463" s="14"/>
    </row>
    <row r="464" spans="1:10">
      <c r="A464" s="61">
        <v>45967</v>
      </c>
      <c r="B464" s="61">
        <v>45968</v>
      </c>
      <c r="C464" s="22" t="s">
        <v>6375</v>
      </c>
      <c r="D464" s="7" t="s">
        <v>1507</v>
      </c>
      <c r="E464" s="1" t="s">
        <v>3933</v>
      </c>
      <c r="F464" s="1" t="s">
        <v>639</v>
      </c>
      <c r="G464" s="1" t="s">
        <v>53</v>
      </c>
      <c r="H464" s="206" t="s">
        <v>3697</v>
      </c>
      <c r="I464" s="14"/>
      <c r="J464" s="14"/>
    </row>
    <row r="465" spans="1:10">
      <c r="A465" s="61">
        <v>45967</v>
      </c>
      <c r="B465" s="61">
        <v>45968</v>
      </c>
      <c r="C465" s="22" t="s">
        <v>6368</v>
      </c>
      <c r="D465" s="7" t="s">
        <v>2030</v>
      </c>
      <c r="E465" s="1" t="s">
        <v>3892</v>
      </c>
      <c r="F465" s="1" t="s">
        <v>639</v>
      </c>
      <c r="G465" s="1" t="s">
        <v>53</v>
      </c>
      <c r="H465" s="206" t="s">
        <v>3697</v>
      </c>
      <c r="I465" s="14"/>
      <c r="J465" s="14"/>
    </row>
    <row r="466" spans="1:10">
      <c r="A466" s="61">
        <v>45967</v>
      </c>
      <c r="B466" s="61">
        <v>45968</v>
      </c>
      <c r="C466" s="22" t="s">
        <v>6371</v>
      </c>
      <c r="D466" s="7" t="s">
        <v>1910</v>
      </c>
      <c r="E466" s="1" t="s">
        <v>3933</v>
      </c>
      <c r="F466" s="1" t="s">
        <v>639</v>
      </c>
      <c r="G466" s="1" t="s">
        <v>53</v>
      </c>
      <c r="H466" s="206" t="s">
        <v>3697</v>
      </c>
      <c r="I466" s="14"/>
      <c r="J466" s="14"/>
    </row>
    <row r="467" spans="1:10">
      <c r="A467" s="61">
        <v>45967</v>
      </c>
      <c r="B467" s="61">
        <v>45968</v>
      </c>
      <c r="C467" s="22" t="s">
        <v>6369</v>
      </c>
      <c r="D467" s="7" t="s">
        <v>741</v>
      </c>
      <c r="E467" s="1"/>
      <c r="F467" s="1" t="s">
        <v>639</v>
      </c>
      <c r="G467" s="1" t="s">
        <v>6531</v>
      </c>
      <c r="H467" s="206" t="s">
        <v>3697</v>
      </c>
      <c r="I467" s="14"/>
      <c r="J467" s="14"/>
    </row>
    <row r="468" spans="1:10">
      <c r="A468" s="61">
        <v>45967</v>
      </c>
      <c r="B468" s="61">
        <v>45968</v>
      </c>
      <c r="C468" s="22" t="s">
        <v>6370</v>
      </c>
      <c r="D468" s="7" t="s">
        <v>1910</v>
      </c>
      <c r="E468" s="1" t="s">
        <v>3933</v>
      </c>
      <c r="F468" s="1" t="s">
        <v>639</v>
      </c>
      <c r="G468" s="1" t="s">
        <v>53</v>
      </c>
      <c r="H468" s="206" t="s">
        <v>3697</v>
      </c>
      <c r="I468" s="14"/>
      <c r="J468" s="14"/>
    </row>
    <row r="469" spans="1:10">
      <c r="A469" s="61">
        <v>45967</v>
      </c>
      <c r="B469" s="61">
        <v>45968</v>
      </c>
      <c r="C469" s="22" t="s">
        <v>6471</v>
      </c>
      <c r="D469" s="7" t="s">
        <v>2100</v>
      </c>
      <c r="E469" s="1" t="s">
        <v>3892</v>
      </c>
      <c r="F469" s="1" t="s">
        <v>639</v>
      </c>
      <c r="G469" s="1" t="s">
        <v>53</v>
      </c>
      <c r="H469" s="206" t="s">
        <v>3697</v>
      </c>
      <c r="I469" s="14"/>
      <c r="J469" s="14"/>
    </row>
    <row r="470" spans="1:10">
      <c r="A470" s="61">
        <v>45967</v>
      </c>
      <c r="B470" s="61">
        <v>45968</v>
      </c>
      <c r="C470" s="22" t="s">
        <v>6374</v>
      </c>
      <c r="D470" s="7" t="s">
        <v>277</v>
      </c>
      <c r="E470" s="1"/>
      <c r="F470" s="1" t="s">
        <v>639</v>
      </c>
      <c r="G470" s="1" t="s">
        <v>6531</v>
      </c>
      <c r="H470" s="206" t="s">
        <v>3697</v>
      </c>
      <c r="I470" s="14"/>
      <c r="J470" s="14"/>
    </row>
    <row r="471" spans="1:10">
      <c r="A471" s="61">
        <v>45967</v>
      </c>
      <c r="B471" s="61">
        <v>45968</v>
      </c>
      <c r="C471" s="22" t="s">
        <v>5848</v>
      </c>
      <c r="D471" s="7" t="s">
        <v>1922</v>
      </c>
      <c r="E471" s="1" t="s">
        <v>3892</v>
      </c>
      <c r="F471" s="1" t="s">
        <v>639</v>
      </c>
      <c r="G471" s="1" t="s">
        <v>53</v>
      </c>
      <c r="H471" s="206" t="s">
        <v>3697</v>
      </c>
      <c r="I471" s="14"/>
      <c r="J471" s="14"/>
    </row>
    <row r="472" spans="1:10">
      <c r="A472" s="61">
        <v>45967</v>
      </c>
      <c r="B472" s="61">
        <v>45968</v>
      </c>
      <c r="C472" s="22" t="s">
        <v>7026</v>
      </c>
      <c r="D472" s="7" t="s">
        <v>2043</v>
      </c>
      <c r="E472" s="1" t="s">
        <v>24</v>
      </c>
      <c r="F472" s="1" t="s">
        <v>639</v>
      </c>
      <c r="G472" s="1" t="s">
        <v>53</v>
      </c>
      <c r="H472" s="206" t="s">
        <v>3697</v>
      </c>
      <c r="I472" s="14"/>
      <c r="J472" s="14"/>
    </row>
    <row r="473" spans="1:10">
      <c r="A473" s="61">
        <v>45967</v>
      </c>
      <c r="B473" s="61">
        <v>45968</v>
      </c>
      <c r="C473" s="22" t="s">
        <v>5830</v>
      </c>
      <c r="D473" s="7" t="s">
        <v>2043</v>
      </c>
      <c r="E473" s="1" t="s">
        <v>24</v>
      </c>
      <c r="F473" s="1" t="s">
        <v>639</v>
      </c>
      <c r="G473" s="1" t="s">
        <v>53</v>
      </c>
      <c r="H473" s="206" t="s">
        <v>3697</v>
      </c>
      <c r="I473" s="14"/>
      <c r="J473" s="14"/>
    </row>
    <row r="474" spans="1:10">
      <c r="A474" s="61">
        <v>45967</v>
      </c>
      <c r="B474" s="61">
        <v>45968</v>
      </c>
      <c r="C474" s="22" t="s">
        <v>7027</v>
      </c>
      <c r="D474" s="7" t="s">
        <v>2045</v>
      </c>
      <c r="E474" s="1" t="s">
        <v>3892</v>
      </c>
      <c r="F474" s="1" t="s">
        <v>648</v>
      </c>
      <c r="G474" s="1" t="s">
        <v>53</v>
      </c>
      <c r="H474" s="206" t="s">
        <v>3697</v>
      </c>
      <c r="I474" s="14"/>
      <c r="J474" s="14"/>
    </row>
    <row r="475" spans="1:10">
      <c r="A475" s="61">
        <v>45967</v>
      </c>
      <c r="B475" s="61">
        <v>45968</v>
      </c>
      <c r="C475" s="22" t="s">
        <v>7028</v>
      </c>
      <c r="D475" s="7" t="s">
        <v>671</v>
      </c>
      <c r="E475" s="1" t="s">
        <v>3892</v>
      </c>
      <c r="F475" s="1" t="s">
        <v>639</v>
      </c>
      <c r="G475" s="1" t="s">
        <v>53</v>
      </c>
      <c r="H475" s="206" t="s">
        <v>3697</v>
      </c>
      <c r="I475" s="14"/>
      <c r="J475" s="14"/>
    </row>
    <row r="476" spans="1:10">
      <c r="A476" s="61">
        <v>45967</v>
      </c>
      <c r="B476" s="61">
        <v>45967</v>
      </c>
      <c r="C476" s="22" t="s">
        <v>7030</v>
      </c>
      <c r="D476" s="7" t="s">
        <v>1748</v>
      </c>
      <c r="E476" s="1" t="s">
        <v>3892</v>
      </c>
      <c r="F476" s="1" t="s">
        <v>639</v>
      </c>
      <c r="G476" s="1" t="s">
        <v>53</v>
      </c>
      <c r="H476" s="206" t="s">
        <v>3697</v>
      </c>
      <c r="I476" s="14"/>
      <c r="J476" s="14"/>
    </row>
    <row r="477" spans="1:10">
      <c r="A477" s="61">
        <v>45967</v>
      </c>
      <c r="B477" s="61">
        <v>45967</v>
      </c>
      <c r="C477" s="22" t="s">
        <v>7031</v>
      </c>
      <c r="D477" s="7" t="s">
        <v>1748</v>
      </c>
      <c r="E477" s="1" t="s">
        <v>3892</v>
      </c>
      <c r="F477" s="1" t="s">
        <v>639</v>
      </c>
      <c r="G477" s="1" t="s">
        <v>53</v>
      </c>
      <c r="H477" s="206" t="s">
        <v>3697</v>
      </c>
      <c r="I477" s="14"/>
      <c r="J477" s="14"/>
    </row>
    <row r="478" spans="1:10">
      <c r="A478" s="61">
        <v>45967</v>
      </c>
      <c r="B478" s="61">
        <v>45967</v>
      </c>
      <c r="C478" s="22" t="s">
        <v>7032</v>
      </c>
      <c r="D478" s="7" t="s">
        <v>1748</v>
      </c>
      <c r="E478" s="1" t="s">
        <v>3892</v>
      </c>
      <c r="F478" s="1" t="s">
        <v>639</v>
      </c>
      <c r="G478" s="1" t="s">
        <v>53</v>
      </c>
      <c r="H478" s="206" t="s">
        <v>3697</v>
      </c>
      <c r="I478" s="14"/>
      <c r="J478" s="14"/>
    </row>
    <row r="479" spans="1:10">
      <c r="A479" s="61">
        <v>45967</v>
      </c>
      <c r="B479" s="61">
        <v>45967</v>
      </c>
      <c r="C479" s="22" t="s">
        <v>7033</v>
      </c>
      <c r="D479" s="7" t="s">
        <v>1748</v>
      </c>
      <c r="E479" s="1" t="s">
        <v>3892</v>
      </c>
      <c r="F479" s="1" t="s">
        <v>639</v>
      </c>
      <c r="G479" s="1" t="s">
        <v>53</v>
      </c>
      <c r="H479" s="206" t="s">
        <v>3697</v>
      </c>
      <c r="I479" s="14"/>
      <c r="J479" s="14"/>
    </row>
    <row r="480" spans="1:10">
      <c r="A480" s="61">
        <v>45967</v>
      </c>
      <c r="B480" s="61">
        <v>45967</v>
      </c>
      <c r="C480" s="22" t="s">
        <v>7034</v>
      </c>
      <c r="D480" s="7" t="s">
        <v>1748</v>
      </c>
      <c r="E480" s="1" t="s">
        <v>3892</v>
      </c>
      <c r="F480" s="1" t="s">
        <v>639</v>
      </c>
      <c r="G480" s="1" t="s">
        <v>53</v>
      </c>
      <c r="H480" s="206" t="s">
        <v>3697</v>
      </c>
      <c r="I480" s="14"/>
      <c r="J480" s="14"/>
    </row>
    <row r="481" spans="1:10">
      <c r="A481" s="61">
        <v>45967</v>
      </c>
      <c r="B481" s="61">
        <v>45968</v>
      </c>
      <c r="C481" s="22" t="s">
        <v>7035</v>
      </c>
      <c r="D481" s="7" t="s">
        <v>499</v>
      </c>
      <c r="E481" s="1" t="s">
        <v>1001</v>
      </c>
      <c r="F481" s="1" t="s">
        <v>639</v>
      </c>
      <c r="G481" s="1" t="s">
        <v>6531</v>
      </c>
      <c r="H481" s="206" t="s">
        <v>3697</v>
      </c>
      <c r="I481" s="14"/>
      <c r="J481" s="14"/>
    </row>
    <row r="482" spans="1:10">
      <c r="A482" s="61">
        <v>45967</v>
      </c>
      <c r="B482" s="61">
        <v>45968</v>
      </c>
      <c r="C482" s="22" t="s">
        <v>7036</v>
      </c>
      <c r="D482" s="7" t="s">
        <v>499</v>
      </c>
      <c r="E482" s="1" t="s">
        <v>2987</v>
      </c>
      <c r="F482" s="1" t="s">
        <v>639</v>
      </c>
      <c r="G482" s="1" t="s">
        <v>6531</v>
      </c>
      <c r="H482" s="206" t="s">
        <v>3697</v>
      </c>
      <c r="I482" s="14"/>
      <c r="J482" s="14"/>
    </row>
    <row r="483" spans="1:10">
      <c r="A483" s="61">
        <v>45967</v>
      </c>
      <c r="B483" s="61">
        <v>45968</v>
      </c>
      <c r="C483" s="22" t="s">
        <v>7037</v>
      </c>
      <c r="D483" s="7" t="s">
        <v>23</v>
      </c>
      <c r="E483" s="1" t="s">
        <v>3933</v>
      </c>
      <c r="F483" s="1" t="s">
        <v>639</v>
      </c>
      <c r="G483" s="1" t="s">
        <v>53</v>
      </c>
      <c r="H483" s="206" t="s">
        <v>3697</v>
      </c>
      <c r="I483" s="14"/>
      <c r="J483" s="14"/>
    </row>
    <row r="484" spans="1:10">
      <c r="A484" s="61">
        <v>45967</v>
      </c>
      <c r="B484" s="61">
        <v>45966</v>
      </c>
      <c r="C484" s="22" t="s">
        <v>7038</v>
      </c>
      <c r="D484" s="7" t="s">
        <v>1975</v>
      </c>
      <c r="E484" s="1" t="s">
        <v>3933</v>
      </c>
      <c r="F484" s="1" t="s">
        <v>639</v>
      </c>
      <c r="G484" s="1" t="s">
        <v>53</v>
      </c>
      <c r="H484" s="206" t="s">
        <v>3697</v>
      </c>
      <c r="I484" s="14"/>
      <c r="J484" s="14"/>
    </row>
    <row r="485" spans="1:10">
      <c r="A485" s="61">
        <v>45967</v>
      </c>
      <c r="B485" s="61">
        <v>45968</v>
      </c>
      <c r="C485" s="22" t="s">
        <v>7041</v>
      </c>
      <c r="D485" s="7" t="s">
        <v>11</v>
      </c>
      <c r="E485" s="1" t="s">
        <v>5928</v>
      </c>
      <c r="F485" s="1" t="s">
        <v>639</v>
      </c>
      <c r="G485" s="1" t="s">
        <v>6531</v>
      </c>
      <c r="H485" s="206" t="s">
        <v>3697</v>
      </c>
      <c r="I485" s="14"/>
      <c r="J485" s="14"/>
    </row>
    <row r="486" spans="1:10">
      <c r="A486" s="61">
        <v>45967</v>
      </c>
      <c r="B486" s="61">
        <v>45968</v>
      </c>
      <c r="C486" s="22" t="s">
        <v>7040</v>
      </c>
      <c r="D486" s="7" t="s">
        <v>11</v>
      </c>
      <c r="E486" s="1" t="s">
        <v>3089</v>
      </c>
      <c r="F486" s="1" t="s">
        <v>639</v>
      </c>
      <c r="G486" s="1" t="s">
        <v>6531</v>
      </c>
      <c r="H486" s="206" t="s">
        <v>3697</v>
      </c>
      <c r="I486" s="14"/>
      <c r="J486" s="14"/>
    </row>
    <row r="487" spans="1:10">
      <c r="A487" s="61">
        <v>45967</v>
      </c>
      <c r="B487" s="61">
        <v>45968</v>
      </c>
      <c r="C487" s="22" t="s">
        <v>7042</v>
      </c>
      <c r="D487" s="7" t="s">
        <v>11</v>
      </c>
      <c r="E487" s="1" t="s">
        <v>2732</v>
      </c>
      <c r="F487" s="1" t="s">
        <v>639</v>
      </c>
      <c r="G487" s="1" t="s">
        <v>6531</v>
      </c>
      <c r="H487" s="206" t="s">
        <v>3697</v>
      </c>
      <c r="I487" s="14"/>
      <c r="J487" s="14"/>
    </row>
    <row r="488" spans="1:10">
      <c r="A488" s="61">
        <v>45967</v>
      </c>
      <c r="B488" s="61">
        <v>45968</v>
      </c>
      <c r="C488" s="22" t="s">
        <v>7043</v>
      </c>
      <c r="D488" s="7" t="s">
        <v>11</v>
      </c>
      <c r="E488" s="1" t="s">
        <v>2732</v>
      </c>
      <c r="F488" s="1" t="s">
        <v>639</v>
      </c>
      <c r="G488" s="1" t="s">
        <v>6531</v>
      </c>
      <c r="H488" s="206" t="s">
        <v>3697</v>
      </c>
      <c r="I488" s="14"/>
      <c r="J488" s="14"/>
    </row>
    <row r="489" spans="1:10">
      <c r="A489" s="61">
        <v>45967</v>
      </c>
      <c r="B489" s="61">
        <v>45968</v>
      </c>
      <c r="C489" s="22" t="s">
        <v>7044</v>
      </c>
      <c r="D489" s="7" t="s">
        <v>11</v>
      </c>
      <c r="E489" s="1" t="s">
        <v>4906</v>
      </c>
      <c r="F489" s="1" t="s">
        <v>639</v>
      </c>
      <c r="G489" s="1" t="s">
        <v>6531</v>
      </c>
      <c r="H489" s="206" t="s">
        <v>3697</v>
      </c>
      <c r="I489" s="14"/>
      <c r="J489" s="14"/>
    </row>
    <row r="490" spans="1:10">
      <c r="A490" s="61">
        <v>45967</v>
      </c>
      <c r="B490" s="61">
        <v>45968</v>
      </c>
      <c r="C490" s="22" t="s">
        <v>7045</v>
      </c>
      <c r="D490" s="7" t="s">
        <v>11</v>
      </c>
      <c r="E490" s="1" t="s">
        <v>5302</v>
      </c>
      <c r="F490" s="1" t="s">
        <v>639</v>
      </c>
      <c r="G490" s="1" t="s">
        <v>6531</v>
      </c>
      <c r="H490" s="206" t="s">
        <v>3697</v>
      </c>
      <c r="I490" s="14"/>
      <c r="J490" s="14"/>
    </row>
    <row r="491" spans="1:10">
      <c r="A491" s="61">
        <v>45967</v>
      </c>
      <c r="B491" s="61">
        <v>45968</v>
      </c>
      <c r="C491" s="22" t="s">
        <v>7046</v>
      </c>
      <c r="D491" s="7" t="s">
        <v>948</v>
      </c>
      <c r="E491" s="1" t="s">
        <v>24</v>
      </c>
      <c r="F491" s="1" t="s">
        <v>639</v>
      </c>
      <c r="G491" s="1" t="s">
        <v>53</v>
      </c>
      <c r="H491" s="206" t="s">
        <v>3697</v>
      </c>
      <c r="I491" s="14"/>
      <c r="J491" s="14"/>
    </row>
    <row r="492" spans="1:10">
      <c r="A492" s="61">
        <v>45967</v>
      </c>
      <c r="B492" s="61">
        <v>45968</v>
      </c>
      <c r="C492" s="22" t="s">
        <v>7047</v>
      </c>
      <c r="D492" s="7" t="s">
        <v>1910</v>
      </c>
      <c r="E492" s="1" t="s">
        <v>3933</v>
      </c>
      <c r="F492" s="1" t="s">
        <v>648</v>
      </c>
      <c r="G492" s="1" t="s">
        <v>53</v>
      </c>
      <c r="H492" s="206" t="s">
        <v>3697</v>
      </c>
      <c r="I492" s="14"/>
      <c r="J492" s="14"/>
    </row>
    <row r="493" spans="1:10">
      <c r="A493" s="61">
        <v>45967</v>
      </c>
      <c r="B493" s="61">
        <v>45968</v>
      </c>
      <c r="C493" s="22" t="s">
        <v>7050</v>
      </c>
      <c r="D493" s="7" t="s">
        <v>1436</v>
      </c>
      <c r="E493" s="206" t="s">
        <v>3933</v>
      </c>
      <c r="F493" s="206" t="s">
        <v>639</v>
      </c>
      <c r="G493" s="1" t="s">
        <v>53</v>
      </c>
      <c r="H493" s="206" t="s">
        <v>3697</v>
      </c>
      <c r="I493" s="14"/>
      <c r="J493" s="14"/>
    </row>
    <row r="494" spans="1:10">
      <c r="A494" s="61">
        <v>45967</v>
      </c>
      <c r="B494" s="61">
        <v>45968</v>
      </c>
      <c r="C494" s="22" t="s">
        <v>7056</v>
      </c>
      <c r="D494" s="7" t="s">
        <v>3624</v>
      </c>
      <c r="E494" s="1" t="s">
        <v>745</v>
      </c>
      <c r="F494" s="1" t="s">
        <v>648</v>
      </c>
      <c r="G494" s="1" t="s">
        <v>6531</v>
      </c>
      <c r="H494" s="206" t="s">
        <v>3697</v>
      </c>
      <c r="I494" s="14"/>
      <c r="J494" s="14"/>
    </row>
    <row r="495" spans="1:10">
      <c r="A495" s="61">
        <v>45967</v>
      </c>
      <c r="B495" s="61">
        <v>45968</v>
      </c>
      <c r="C495" s="22" t="s">
        <v>7051</v>
      </c>
      <c r="D495" s="7" t="s">
        <v>3624</v>
      </c>
      <c r="E495" s="1" t="s">
        <v>7081</v>
      </c>
      <c r="F495" s="1" t="s">
        <v>648</v>
      </c>
      <c r="G495" s="1" t="s">
        <v>6531</v>
      </c>
      <c r="H495" s="206" t="s">
        <v>3697</v>
      </c>
      <c r="I495" s="14"/>
      <c r="J495" s="14"/>
    </row>
    <row r="496" spans="1:10">
      <c r="A496" s="61">
        <v>45967</v>
      </c>
      <c r="B496" s="61">
        <v>45968</v>
      </c>
      <c r="C496" s="22" t="s">
        <v>7052</v>
      </c>
      <c r="D496" s="7" t="s">
        <v>3624</v>
      </c>
      <c r="E496" s="1" t="s">
        <v>7082</v>
      </c>
      <c r="F496" s="1" t="s">
        <v>648</v>
      </c>
      <c r="G496" s="1" t="s">
        <v>6531</v>
      </c>
      <c r="H496" s="206" t="s">
        <v>3697</v>
      </c>
      <c r="I496" s="14"/>
      <c r="J496" s="14"/>
    </row>
    <row r="497" spans="1:10">
      <c r="A497" s="61">
        <v>45967</v>
      </c>
      <c r="B497" s="61">
        <v>45968</v>
      </c>
      <c r="C497" s="22" t="s">
        <v>7053</v>
      </c>
      <c r="D497" s="7" t="s">
        <v>3624</v>
      </c>
      <c r="E497" s="1" t="s">
        <v>7083</v>
      </c>
      <c r="F497" s="1" t="s">
        <v>639</v>
      </c>
      <c r="G497" s="1" t="s">
        <v>6531</v>
      </c>
      <c r="H497" s="206" t="s">
        <v>3697</v>
      </c>
      <c r="I497" s="14"/>
      <c r="J497" s="14"/>
    </row>
    <row r="498" spans="1:10">
      <c r="A498" s="61">
        <v>45967</v>
      </c>
      <c r="B498" s="61">
        <v>45968</v>
      </c>
      <c r="C498" s="22" t="s">
        <v>7054</v>
      </c>
      <c r="D498" s="7" t="s">
        <v>3624</v>
      </c>
      <c r="E498" s="1" t="s">
        <v>7084</v>
      </c>
      <c r="F498" s="1" t="s">
        <v>639</v>
      </c>
      <c r="G498" s="1" t="s">
        <v>6531</v>
      </c>
      <c r="H498" s="206" t="s">
        <v>3697</v>
      </c>
      <c r="I498" s="14"/>
      <c r="J498" s="14"/>
    </row>
    <row r="499" spans="1:10">
      <c r="A499" s="61">
        <v>45967</v>
      </c>
      <c r="B499" s="61">
        <v>45968</v>
      </c>
      <c r="C499" s="22" t="s">
        <v>7055</v>
      </c>
      <c r="D499" s="7" t="s">
        <v>3624</v>
      </c>
      <c r="E499" s="1" t="s">
        <v>745</v>
      </c>
      <c r="F499" s="1" t="s">
        <v>648</v>
      </c>
      <c r="G499" s="1" t="s">
        <v>6531</v>
      </c>
      <c r="H499" s="206" t="s">
        <v>3697</v>
      </c>
      <c r="I499" s="14"/>
      <c r="J499" s="14"/>
    </row>
    <row r="500" spans="1:10">
      <c r="A500" s="61">
        <v>45967</v>
      </c>
      <c r="B500" s="61">
        <v>45968</v>
      </c>
      <c r="C500" s="22" t="s">
        <v>7057</v>
      </c>
      <c r="D500" s="7" t="s">
        <v>3624</v>
      </c>
      <c r="E500" s="1" t="s">
        <v>7085</v>
      </c>
      <c r="F500" s="1" t="s">
        <v>639</v>
      </c>
      <c r="G500" s="1" t="s">
        <v>6531</v>
      </c>
      <c r="H500" s="206" t="s">
        <v>3697</v>
      </c>
      <c r="I500" s="14"/>
      <c r="J500" s="14"/>
    </row>
    <row r="501" spans="1:10">
      <c r="A501" s="61">
        <v>45967</v>
      </c>
      <c r="B501" s="61">
        <v>45968</v>
      </c>
      <c r="C501" s="22" t="s">
        <v>7058</v>
      </c>
      <c r="D501" s="7" t="s">
        <v>4973</v>
      </c>
      <c r="E501" s="1"/>
      <c r="F501" s="1" t="s">
        <v>639</v>
      </c>
      <c r="G501" s="1" t="s">
        <v>6531</v>
      </c>
      <c r="H501" s="206" t="s">
        <v>3697</v>
      </c>
      <c r="I501" s="14"/>
      <c r="J501" s="14"/>
    </row>
    <row r="502" spans="1:10">
      <c r="A502" s="61">
        <v>45968</v>
      </c>
      <c r="B502" s="61">
        <v>45968</v>
      </c>
      <c r="C502" s="22" t="s">
        <v>7059</v>
      </c>
      <c r="D502" s="7" t="s">
        <v>777</v>
      </c>
      <c r="E502" s="1" t="s">
        <v>24</v>
      </c>
      <c r="F502" s="1" t="s">
        <v>639</v>
      </c>
      <c r="G502" s="1" t="s">
        <v>53</v>
      </c>
      <c r="H502" s="206" t="s">
        <v>3697</v>
      </c>
      <c r="I502" s="14"/>
      <c r="J502" s="14"/>
    </row>
    <row r="503" spans="1:10">
      <c r="A503" s="61">
        <v>45968</v>
      </c>
      <c r="B503" s="61">
        <v>45968</v>
      </c>
      <c r="C503" s="22" t="s">
        <v>7060</v>
      </c>
      <c r="D503" s="7" t="s">
        <v>777</v>
      </c>
      <c r="E503" s="1" t="s">
        <v>24</v>
      </c>
      <c r="F503" s="1" t="s">
        <v>639</v>
      </c>
      <c r="G503" s="1" t="s">
        <v>53</v>
      </c>
      <c r="H503" s="206" t="s">
        <v>3697</v>
      </c>
      <c r="I503" s="14"/>
      <c r="J503" s="14"/>
    </row>
    <row r="504" spans="1:10">
      <c r="A504" s="61">
        <v>45968</v>
      </c>
      <c r="B504" s="61">
        <v>45972</v>
      </c>
      <c r="C504" s="22" t="s">
        <v>7061</v>
      </c>
      <c r="D504" s="7" t="s">
        <v>781</v>
      </c>
      <c r="E504" s="1" t="s">
        <v>3892</v>
      </c>
      <c r="F504" s="1" t="s">
        <v>639</v>
      </c>
      <c r="G504" s="1" t="s">
        <v>53</v>
      </c>
      <c r="H504" s="206" t="s">
        <v>3697</v>
      </c>
      <c r="I504" s="14"/>
      <c r="J504" s="14"/>
    </row>
    <row r="505" spans="1:10">
      <c r="A505" s="61">
        <v>45968</v>
      </c>
      <c r="B505" s="61">
        <v>45972</v>
      </c>
      <c r="C505" s="22" t="s">
        <v>7062</v>
      </c>
      <c r="D505" s="7" t="s">
        <v>781</v>
      </c>
      <c r="E505" s="1" t="s">
        <v>3892</v>
      </c>
      <c r="F505" s="1" t="s">
        <v>639</v>
      </c>
      <c r="G505" s="1" t="s">
        <v>53</v>
      </c>
      <c r="H505" s="206" t="s">
        <v>3697</v>
      </c>
      <c r="I505" s="14"/>
      <c r="J505" s="14"/>
    </row>
    <row r="506" spans="1:10">
      <c r="A506" s="61">
        <v>45968</v>
      </c>
      <c r="B506" s="61">
        <v>45972</v>
      </c>
      <c r="C506" s="22" t="s">
        <v>7063</v>
      </c>
      <c r="D506" s="7" t="s">
        <v>781</v>
      </c>
      <c r="E506" s="1" t="s">
        <v>3892</v>
      </c>
      <c r="F506" s="1" t="s">
        <v>639</v>
      </c>
      <c r="G506" s="1" t="s">
        <v>53</v>
      </c>
      <c r="H506" s="206" t="s">
        <v>3697</v>
      </c>
      <c r="I506" s="14"/>
      <c r="J506" s="14"/>
    </row>
    <row r="507" spans="1:10">
      <c r="A507" s="61">
        <v>45968</v>
      </c>
      <c r="B507" s="61">
        <v>45972</v>
      </c>
      <c r="C507" s="22" t="s">
        <v>7064</v>
      </c>
      <c r="D507" s="7" t="s">
        <v>781</v>
      </c>
      <c r="E507" s="1" t="s">
        <v>3892</v>
      </c>
      <c r="F507" s="1" t="s">
        <v>639</v>
      </c>
      <c r="G507" s="1" t="s">
        <v>53</v>
      </c>
      <c r="H507" s="206" t="s">
        <v>3697</v>
      </c>
      <c r="I507" s="14"/>
      <c r="J507" s="14"/>
    </row>
    <row r="508" spans="1:10">
      <c r="A508" s="61">
        <v>45968</v>
      </c>
      <c r="B508" s="61">
        <v>45968</v>
      </c>
      <c r="C508" s="22" t="s">
        <v>5991</v>
      </c>
      <c r="D508" s="7" t="s">
        <v>499</v>
      </c>
      <c r="E508" s="1"/>
      <c r="F508" s="1" t="s">
        <v>639</v>
      </c>
      <c r="G508" s="1" t="s">
        <v>6531</v>
      </c>
      <c r="H508" s="206" t="s">
        <v>3697</v>
      </c>
      <c r="I508" s="14"/>
      <c r="J508" s="14"/>
    </row>
    <row r="509" spans="1:10">
      <c r="A509" s="61">
        <v>45968</v>
      </c>
      <c r="B509" s="61">
        <v>45968</v>
      </c>
      <c r="C509" s="22" t="s">
        <v>7065</v>
      </c>
      <c r="D509" s="7" t="s">
        <v>8</v>
      </c>
      <c r="E509" s="1" t="s">
        <v>6220</v>
      </c>
      <c r="F509" s="1" t="s">
        <v>639</v>
      </c>
      <c r="G509" s="1" t="s">
        <v>6531</v>
      </c>
      <c r="H509" s="206" t="s">
        <v>3697</v>
      </c>
      <c r="I509" s="14"/>
      <c r="J509" s="14"/>
    </row>
    <row r="510" spans="1:10">
      <c r="A510" s="61">
        <v>45968</v>
      </c>
      <c r="B510" s="61">
        <v>45968</v>
      </c>
      <c r="C510" s="22" t="s">
        <v>7066</v>
      </c>
      <c r="D510" s="7" t="s">
        <v>8</v>
      </c>
      <c r="E510" s="1" t="s">
        <v>4238</v>
      </c>
      <c r="F510" s="1" t="s">
        <v>639</v>
      </c>
      <c r="G510" s="1" t="s">
        <v>6531</v>
      </c>
      <c r="H510" s="206" t="s">
        <v>3697</v>
      </c>
      <c r="I510" s="14"/>
      <c r="J510" s="14"/>
    </row>
    <row r="511" spans="1:10">
      <c r="A511" s="61">
        <v>45968</v>
      </c>
      <c r="B511" s="61">
        <v>45968</v>
      </c>
      <c r="C511" s="22" t="s">
        <v>7067</v>
      </c>
      <c r="D511" s="7" t="s">
        <v>167</v>
      </c>
      <c r="E511" s="1" t="s">
        <v>7096</v>
      </c>
      <c r="F511" s="1" t="s">
        <v>639</v>
      </c>
      <c r="G511" s="1" t="s">
        <v>6531</v>
      </c>
      <c r="H511" s="206" t="s">
        <v>3697</v>
      </c>
      <c r="I511" s="14"/>
      <c r="J511" s="14"/>
    </row>
    <row r="512" spans="1:10">
      <c r="A512" s="61">
        <v>45968</v>
      </c>
      <c r="B512" s="61">
        <v>45968</v>
      </c>
      <c r="C512" s="22" t="s">
        <v>7071</v>
      </c>
      <c r="D512" s="7" t="s">
        <v>8</v>
      </c>
      <c r="E512" s="1" t="s">
        <v>4945</v>
      </c>
      <c r="F512" s="1" t="s">
        <v>639</v>
      </c>
      <c r="G512" s="1" t="s">
        <v>6531</v>
      </c>
      <c r="H512" s="206" t="s">
        <v>3697</v>
      </c>
      <c r="I512" s="14"/>
      <c r="J512" s="14"/>
    </row>
    <row r="513" spans="1:10">
      <c r="A513" s="61">
        <v>45968</v>
      </c>
      <c r="B513" s="61">
        <v>45968</v>
      </c>
      <c r="C513" s="22" t="s">
        <v>7080</v>
      </c>
      <c r="D513" s="7" t="s">
        <v>8</v>
      </c>
      <c r="E513" s="1" t="s">
        <v>6215</v>
      </c>
      <c r="F513" s="1" t="s">
        <v>639</v>
      </c>
      <c r="G513" s="1" t="s">
        <v>6531</v>
      </c>
      <c r="H513" s="206" t="s">
        <v>3697</v>
      </c>
      <c r="I513" s="14"/>
      <c r="J513" s="14"/>
    </row>
    <row r="514" spans="1:10">
      <c r="A514" s="61">
        <v>45968</v>
      </c>
      <c r="B514" s="61">
        <v>45968</v>
      </c>
      <c r="C514" s="22" t="s">
        <v>7072</v>
      </c>
      <c r="D514" s="7" t="s">
        <v>948</v>
      </c>
      <c r="E514" s="1" t="s">
        <v>3933</v>
      </c>
      <c r="F514" s="1" t="s">
        <v>639</v>
      </c>
      <c r="G514" s="1" t="s">
        <v>53</v>
      </c>
      <c r="H514" s="206" t="s">
        <v>3697</v>
      </c>
      <c r="I514" s="14"/>
      <c r="J514" s="14"/>
    </row>
    <row r="515" spans="1:10">
      <c r="A515" s="61">
        <v>45968</v>
      </c>
      <c r="B515" s="61">
        <v>45968</v>
      </c>
      <c r="C515" s="22" t="s">
        <v>7073</v>
      </c>
      <c r="D515" s="7" t="s">
        <v>499</v>
      </c>
      <c r="E515" s="1" t="s">
        <v>7086</v>
      </c>
      <c r="F515" s="1" t="s">
        <v>639</v>
      </c>
      <c r="G515" s="1" t="s">
        <v>6531</v>
      </c>
      <c r="H515" s="206" t="s">
        <v>3697</v>
      </c>
      <c r="I515" s="14"/>
      <c r="J515" s="14"/>
    </row>
    <row r="516" spans="1:10">
      <c r="A516" s="61">
        <v>45968</v>
      </c>
      <c r="B516" s="61">
        <v>45968</v>
      </c>
      <c r="C516" s="22" t="s">
        <v>7074</v>
      </c>
      <c r="D516" s="7" t="s">
        <v>1748</v>
      </c>
      <c r="E516" s="1" t="s">
        <v>3892</v>
      </c>
      <c r="F516" s="1" t="s">
        <v>639</v>
      </c>
      <c r="G516" s="1" t="s">
        <v>53</v>
      </c>
      <c r="H516" s="206" t="s">
        <v>3697</v>
      </c>
      <c r="I516" s="14"/>
      <c r="J516" s="14"/>
    </row>
    <row r="517" spans="1:10">
      <c r="A517" s="61">
        <v>45968</v>
      </c>
      <c r="B517" s="61">
        <v>45968</v>
      </c>
      <c r="C517" s="22" t="s">
        <v>7075</v>
      </c>
      <c r="D517" s="7" t="s">
        <v>1748</v>
      </c>
      <c r="E517" s="1" t="s">
        <v>3892</v>
      </c>
      <c r="F517" s="1" t="s">
        <v>639</v>
      </c>
      <c r="G517" s="1" t="s">
        <v>53</v>
      </c>
      <c r="H517" s="206" t="s">
        <v>3697</v>
      </c>
      <c r="I517" s="14"/>
      <c r="J517" s="14"/>
    </row>
    <row r="518" spans="1:10">
      <c r="A518" s="61">
        <v>45968</v>
      </c>
      <c r="B518" s="61">
        <v>45968</v>
      </c>
      <c r="C518" s="22" t="s">
        <v>7075</v>
      </c>
      <c r="D518" s="7" t="s">
        <v>1748</v>
      </c>
      <c r="E518" s="1" t="s">
        <v>3892</v>
      </c>
      <c r="F518" s="1" t="s">
        <v>639</v>
      </c>
      <c r="G518" s="1" t="s">
        <v>53</v>
      </c>
      <c r="H518" s="206" t="s">
        <v>3697</v>
      </c>
      <c r="I518" s="14"/>
      <c r="J518" s="14"/>
    </row>
    <row r="519" spans="1:10">
      <c r="A519" s="61">
        <v>45968</v>
      </c>
      <c r="B519" s="61">
        <v>45968</v>
      </c>
      <c r="C519" s="22" t="s">
        <v>7076</v>
      </c>
      <c r="D519" s="7" t="s">
        <v>1933</v>
      </c>
      <c r="E519" s="1" t="s">
        <v>3892</v>
      </c>
      <c r="F519" s="1" t="s">
        <v>639</v>
      </c>
      <c r="G519" s="1" t="s">
        <v>53</v>
      </c>
      <c r="H519" s="206" t="s">
        <v>3697</v>
      </c>
      <c r="I519" s="14"/>
      <c r="J519" s="14"/>
    </row>
    <row r="520" spans="1:10">
      <c r="A520" s="61">
        <v>45968</v>
      </c>
      <c r="B520" s="61">
        <v>45972</v>
      </c>
      <c r="C520" s="22" t="s">
        <v>7077</v>
      </c>
      <c r="D520" s="7" t="s">
        <v>898</v>
      </c>
      <c r="E520" s="1" t="s">
        <v>3933</v>
      </c>
      <c r="F520" s="1" t="s">
        <v>648</v>
      </c>
      <c r="G520" s="1" t="s">
        <v>53</v>
      </c>
      <c r="H520" s="206" t="s">
        <v>3697</v>
      </c>
      <c r="I520" s="14"/>
      <c r="J520" s="14"/>
    </row>
    <row r="521" spans="1:10">
      <c r="A521" s="61">
        <v>45968</v>
      </c>
      <c r="B521" s="61">
        <v>45971</v>
      </c>
      <c r="C521" s="22" t="s">
        <v>7078</v>
      </c>
      <c r="D521" s="7" t="s">
        <v>781</v>
      </c>
      <c r="E521" s="1" t="s">
        <v>3892</v>
      </c>
      <c r="F521" s="1" t="s">
        <v>639</v>
      </c>
      <c r="G521" s="1" t="s">
        <v>53</v>
      </c>
      <c r="H521" s="206" t="s">
        <v>3697</v>
      </c>
      <c r="I521" s="14"/>
      <c r="J521" s="14"/>
    </row>
    <row r="522" spans="1:10">
      <c r="A522" s="61">
        <v>45968</v>
      </c>
      <c r="B522" s="61">
        <v>45971</v>
      </c>
      <c r="C522" s="22">
        <v>202532001848041</v>
      </c>
      <c r="D522" s="7" t="s">
        <v>32</v>
      </c>
      <c r="E522" s="1" t="s">
        <v>24</v>
      </c>
      <c r="F522" s="1" t="s">
        <v>639</v>
      </c>
      <c r="G522" s="1" t="s">
        <v>53</v>
      </c>
      <c r="H522" s="206" t="s">
        <v>3697</v>
      </c>
      <c r="I522" s="14"/>
      <c r="J522" s="14"/>
    </row>
    <row r="523" spans="1:10">
      <c r="A523" s="61">
        <v>45968</v>
      </c>
      <c r="B523" s="61">
        <v>45968</v>
      </c>
      <c r="C523" s="22" t="s">
        <v>7079</v>
      </c>
      <c r="D523" s="7" t="s">
        <v>499</v>
      </c>
      <c r="E523" s="1" t="s">
        <v>7087</v>
      </c>
      <c r="F523" s="1" t="s">
        <v>639</v>
      </c>
      <c r="G523" s="1" t="s">
        <v>6531</v>
      </c>
      <c r="H523" s="206" t="s">
        <v>3697</v>
      </c>
      <c r="I523" s="14"/>
      <c r="J523" s="14"/>
    </row>
    <row r="524" spans="1:10">
      <c r="A524" s="61">
        <v>45968</v>
      </c>
      <c r="B524" s="61">
        <v>45941</v>
      </c>
      <c r="C524" s="22" t="s">
        <v>7088</v>
      </c>
      <c r="D524" s="7" t="s">
        <v>499</v>
      </c>
      <c r="E524" s="1" t="s">
        <v>7122</v>
      </c>
      <c r="F524" s="1" t="s">
        <v>639</v>
      </c>
      <c r="G524" s="1" t="s">
        <v>6531</v>
      </c>
      <c r="H524" s="206" t="s">
        <v>3697</v>
      </c>
      <c r="I524" s="14"/>
      <c r="J524" s="14"/>
    </row>
    <row r="525" spans="1:10">
      <c r="A525" s="61">
        <v>45968</v>
      </c>
      <c r="B525" s="61">
        <v>45971</v>
      </c>
      <c r="C525" s="22" t="s">
        <v>7089</v>
      </c>
      <c r="D525" s="7" t="s">
        <v>23</v>
      </c>
      <c r="E525" s="1" t="s">
        <v>3933</v>
      </c>
      <c r="F525" s="1" t="s">
        <v>639</v>
      </c>
      <c r="G525" s="1" t="s">
        <v>53</v>
      </c>
      <c r="H525" s="206" t="s">
        <v>3697</v>
      </c>
      <c r="I525" s="14"/>
      <c r="J525" s="14"/>
    </row>
    <row r="526" spans="1:10">
      <c r="A526" s="61">
        <v>45968</v>
      </c>
      <c r="B526" s="61">
        <v>45971</v>
      </c>
      <c r="C526" s="22" t="s">
        <v>7090</v>
      </c>
      <c r="D526" s="7" t="s">
        <v>23</v>
      </c>
      <c r="E526" s="1" t="s">
        <v>3933</v>
      </c>
      <c r="F526" s="1" t="s">
        <v>639</v>
      </c>
      <c r="G526" s="1" t="s">
        <v>53</v>
      </c>
      <c r="H526" s="206" t="s">
        <v>3697</v>
      </c>
      <c r="I526" s="14"/>
      <c r="J526" s="14"/>
    </row>
    <row r="527" spans="1:10">
      <c r="A527" s="61">
        <v>45968</v>
      </c>
      <c r="B527" s="61">
        <v>45971</v>
      </c>
      <c r="C527" s="22" t="s">
        <v>7091</v>
      </c>
      <c r="D527" s="7" t="s">
        <v>23</v>
      </c>
      <c r="E527" s="1" t="s">
        <v>3933</v>
      </c>
      <c r="F527" s="1" t="s">
        <v>639</v>
      </c>
      <c r="G527" s="1" t="s">
        <v>53</v>
      </c>
      <c r="H527" s="206" t="s">
        <v>3697</v>
      </c>
      <c r="I527" s="14"/>
      <c r="J527" s="14"/>
    </row>
    <row r="528" spans="1:10">
      <c r="A528" s="61">
        <v>45968</v>
      </c>
      <c r="B528" s="61">
        <v>45971</v>
      </c>
      <c r="C528" s="22" t="s">
        <v>7092</v>
      </c>
      <c r="D528" s="7" t="s">
        <v>23</v>
      </c>
      <c r="E528" s="1" t="s">
        <v>3933</v>
      </c>
      <c r="F528" s="1" t="s">
        <v>639</v>
      </c>
      <c r="G528" s="1" t="s">
        <v>53</v>
      </c>
      <c r="H528" s="206" t="s">
        <v>3697</v>
      </c>
      <c r="I528" s="14"/>
      <c r="J528" s="14"/>
    </row>
    <row r="529" spans="1:10">
      <c r="A529" s="61">
        <v>45968</v>
      </c>
      <c r="B529" s="61">
        <v>45971</v>
      </c>
      <c r="C529" s="22" t="s">
        <v>6650</v>
      </c>
      <c r="D529" s="7" t="s">
        <v>23</v>
      </c>
      <c r="E529" s="1" t="s">
        <v>3933</v>
      </c>
      <c r="F529" s="1" t="s">
        <v>639</v>
      </c>
      <c r="G529" s="1" t="s">
        <v>53</v>
      </c>
      <c r="H529" s="206" t="s">
        <v>3697</v>
      </c>
      <c r="I529" s="14"/>
      <c r="J529" s="14"/>
    </row>
    <row r="530" spans="1:10">
      <c r="A530" s="61">
        <v>45968</v>
      </c>
      <c r="B530" s="61">
        <v>45971</v>
      </c>
      <c r="C530" s="22" t="s">
        <v>7093</v>
      </c>
      <c r="D530" s="7" t="s">
        <v>23</v>
      </c>
      <c r="E530" s="1" t="s">
        <v>3933</v>
      </c>
      <c r="F530" s="1" t="s">
        <v>639</v>
      </c>
      <c r="G530" s="1" t="s">
        <v>53</v>
      </c>
      <c r="H530" s="206" t="s">
        <v>3697</v>
      </c>
      <c r="I530" s="14"/>
      <c r="J530" s="14"/>
    </row>
    <row r="531" spans="1:10">
      <c r="A531" s="61">
        <v>45968</v>
      </c>
      <c r="B531" s="61">
        <v>45971</v>
      </c>
      <c r="C531" s="22" t="s">
        <v>7094</v>
      </c>
      <c r="D531" s="7" t="s">
        <v>23</v>
      </c>
      <c r="E531" s="1" t="s">
        <v>3933</v>
      </c>
      <c r="F531" s="1" t="s">
        <v>639</v>
      </c>
      <c r="G531" s="1" t="s">
        <v>53</v>
      </c>
      <c r="H531" s="206" t="s">
        <v>3697</v>
      </c>
      <c r="I531" s="14"/>
      <c r="J531" s="14"/>
    </row>
    <row r="532" spans="1:10">
      <c r="A532" s="61">
        <v>45968</v>
      </c>
      <c r="B532" s="61">
        <v>45971</v>
      </c>
      <c r="C532" s="22" t="s">
        <v>7095</v>
      </c>
      <c r="D532" s="7" t="s">
        <v>23</v>
      </c>
      <c r="E532" s="1" t="s">
        <v>3933</v>
      </c>
      <c r="F532" s="1" t="s">
        <v>639</v>
      </c>
      <c r="G532" s="1" t="s">
        <v>53</v>
      </c>
      <c r="H532" s="206" t="s">
        <v>3697</v>
      </c>
      <c r="I532" s="14"/>
      <c r="J532" s="14"/>
    </row>
    <row r="533" spans="1:10">
      <c r="A533" s="61">
        <v>45968</v>
      </c>
      <c r="B533" s="61">
        <v>45968</v>
      </c>
      <c r="C533" s="22" t="s">
        <v>7097</v>
      </c>
      <c r="D533" s="7" t="s">
        <v>898</v>
      </c>
      <c r="E533" s="1" t="s">
        <v>3933</v>
      </c>
      <c r="F533" s="1" t="s">
        <v>639</v>
      </c>
      <c r="G533" s="1" t="s">
        <v>53</v>
      </c>
      <c r="H533" s="206" t="s">
        <v>3697</v>
      </c>
      <c r="I533" s="14"/>
      <c r="J533" s="14"/>
    </row>
    <row r="534" spans="1:10">
      <c r="A534" s="61">
        <v>45971</v>
      </c>
      <c r="B534" s="61">
        <v>45971</v>
      </c>
      <c r="C534" s="22" t="s">
        <v>7099</v>
      </c>
      <c r="D534" s="7" t="s">
        <v>2043</v>
      </c>
      <c r="E534" s="1" t="s">
        <v>24</v>
      </c>
      <c r="F534" s="1" t="s">
        <v>639</v>
      </c>
      <c r="G534" s="1" t="s">
        <v>53</v>
      </c>
      <c r="H534" s="206" t="s">
        <v>3697</v>
      </c>
      <c r="I534" s="14"/>
      <c r="J534" s="14"/>
    </row>
    <row r="535" spans="1:10">
      <c r="A535" s="61">
        <v>45971</v>
      </c>
      <c r="B535" s="61">
        <v>45971</v>
      </c>
      <c r="C535" s="22" t="s">
        <v>7100</v>
      </c>
      <c r="D535" s="7" t="s">
        <v>3624</v>
      </c>
      <c r="E535" s="1" t="s">
        <v>7123</v>
      </c>
      <c r="F535" s="1" t="s">
        <v>639</v>
      </c>
      <c r="G535" s="1" t="s">
        <v>6531</v>
      </c>
      <c r="H535" s="206" t="s">
        <v>3697</v>
      </c>
      <c r="I535" s="14"/>
      <c r="J535" s="14"/>
    </row>
    <row r="536" spans="1:10">
      <c r="A536" s="61">
        <v>45971</v>
      </c>
      <c r="B536" s="61">
        <v>45971</v>
      </c>
      <c r="C536" s="22" t="s">
        <v>7101</v>
      </c>
      <c r="D536" s="7" t="s">
        <v>3624</v>
      </c>
      <c r="E536" s="1" t="s">
        <v>7124</v>
      </c>
      <c r="F536" s="1" t="s">
        <v>648</v>
      </c>
      <c r="G536" s="1" t="s">
        <v>6531</v>
      </c>
      <c r="H536" s="206" t="s">
        <v>3697</v>
      </c>
      <c r="I536" s="14"/>
      <c r="J536" s="14"/>
    </row>
    <row r="537" spans="1:10">
      <c r="A537" s="61">
        <v>45971</v>
      </c>
      <c r="B537" s="61">
        <v>45971</v>
      </c>
      <c r="C537" s="22" t="s">
        <v>7102</v>
      </c>
      <c r="D537" s="7" t="s">
        <v>3624</v>
      </c>
      <c r="E537" s="1" t="s">
        <v>7125</v>
      </c>
      <c r="F537" s="1" t="s">
        <v>639</v>
      </c>
      <c r="G537" s="1" t="s">
        <v>6531</v>
      </c>
      <c r="H537" s="206" t="s">
        <v>3697</v>
      </c>
      <c r="I537" s="14"/>
      <c r="J537" s="14"/>
    </row>
    <row r="538" spans="1:10">
      <c r="A538" s="61">
        <v>45971</v>
      </c>
      <c r="B538" s="61">
        <v>45971</v>
      </c>
      <c r="C538" s="22" t="s">
        <v>7107</v>
      </c>
      <c r="D538" s="7" t="s">
        <v>1933</v>
      </c>
      <c r="E538" s="1" t="s">
        <v>24</v>
      </c>
      <c r="F538" s="1" t="s">
        <v>639</v>
      </c>
      <c r="G538" s="1" t="s">
        <v>53</v>
      </c>
      <c r="H538" s="206" t="s">
        <v>3697</v>
      </c>
      <c r="I538" s="14"/>
      <c r="J538" s="14"/>
    </row>
    <row r="539" spans="1:10">
      <c r="A539" s="61">
        <v>45971</v>
      </c>
      <c r="B539" s="61">
        <v>45971</v>
      </c>
      <c r="C539" s="22" t="s">
        <v>7108</v>
      </c>
      <c r="D539" s="7" t="s">
        <v>1933</v>
      </c>
      <c r="E539" s="1" t="s">
        <v>24</v>
      </c>
      <c r="F539" s="1" t="s">
        <v>639</v>
      </c>
      <c r="G539" s="1" t="s">
        <v>53</v>
      </c>
      <c r="H539" s="206" t="s">
        <v>3697</v>
      </c>
      <c r="I539" s="14"/>
      <c r="J539" s="14"/>
    </row>
    <row r="540" spans="1:10">
      <c r="A540" s="61">
        <v>45971</v>
      </c>
      <c r="B540" s="61">
        <v>45971</v>
      </c>
      <c r="C540" s="22" t="s">
        <v>7109</v>
      </c>
      <c r="D540" s="7" t="s">
        <v>1933</v>
      </c>
      <c r="E540" s="1" t="s">
        <v>24</v>
      </c>
      <c r="F540" s="1" t="s">
        <v>639</v>
      </c>
      <c r="G540" s="1" t="s">
        <v>53</v>
      </c>
      <c r="H540" s="206" t="s">
        <v>3697</v>
      </c>
      <c r="I540" s="14"/>
      <c r="J540" s="14"/>
    </row>
    <row r="541" spans="1:10">
      <c r="A541" s="61">
        <v>45971</v>
      </c>
      <c r="B541" s="61">
        <v>45971</v>
      </c>
      <c r="C541" s="22" t="s">
        <v>7108</v>
      </c>
      <c r="D541" s="7" t="s">
        <v>1933</v>
      </c>
      <c r="E541" s="1" t="s">
        <v>24</v>
      </c>
      <c r="F541" s="1" t="s">
        <v>639</v>
      </c>
      <c r="G541" s="1" t="s">
        <v>53</v>
      </c>
      <c r="H541" s="206" t="s">
        <v>3697</v>
      </c>
      <c r="I541" s="14"/>
      <c r="J541" s="14"/>
    </row>
    <row r="542" spans="1:10">
      <c r="A542" s="61">
        <v>45971</v>
      </c>
      <c r="B542" s="61">
        <v>45971</v>
      </c>
      <c r="C542" s="22" t="s">
        <v>7110</v>
      </c>
      <c r="D542" s="7" t="s">
        <v>1933</v>
      </c>
      <c r="E542" s="1" t="s">
        <v>24</v>
      </c>
      <c r="F542" s="1" t="s">
        <v>639</v>
      </c>
      <c r="G542" s="1" t="s">
        <v>53</v>
      </c>
      <c r="H542" s="206" t="s">
        <v>3697</v>
      </c>
      <c r="I542" s="14"/>
      <c r="J542" s="14"/>
    </row>
    <row r="543" spans="1:10">
      <c r="A543" s="61">
        <v>45971</v>
      </c>
      <c r="B543" s="61">
        <v>45971</v>
      </c>
      <c r="C543" s="22" t="s">
        <v>7111</v>
      </c>
      <c r="D543" s="7" t="s">
        <v>1507</v>
      </c>
      <c r="E543" s="1" t="s">
        <v>3892</v>
      </c>
      <c r="F543" s="1" t="s">
        <v>639</v>
      </c>
      <c r="G543" s="1" t="s">
        <v>53</v>
      </c>
      <c r="H543" s="206" t="s">
        <v>3697</v>
      </c>
      <c r="I543" s="14"/>
      <c r="J543" s="14"/>
    </row>
    <row r="544" spans="1:10">
      <c r="A544" s="61">
        <v>45971</v>
      </c>
      <c r="B544" s="61">
        <v>45971</v>
      </c>
      <c r="C544" s="22" t="s">
        <v>7112</v>
      </c>
      <c r="D544" s="7" t="s">
        <v>1507</v>
      </c>
      <c r="E544" s="1" t="s">
        <v>3892</v>
      </c>
      <c r="F544" s="1" t="s">
        <v>639</v>
      </c>
      <c r="G544" s="1" t="s">
        <v>53</v>
      </c>
      <c r="H544" s="206" t="s">
        <v>3697</v>
      </c>
      <c r="I544" s="14"/>
      <c r="J544" s="14"/>
    </row>
    <row r="545" spans="1:10">
      <c r="A545" s="61">
        <v>45971</v>
      </c>
      <c r="B545" s="61">
        <v>45971</v>
      </c>
      <c r="C545" s="22" t="s">
        <v>7113</v>
      </c>
      <c r="D545" s="7" t="s">
        <v>1507</v>
      </c>
      <c r="E545" s="1" t="s">
        <v>3892</v>
      </c>
      <c r="F545" s="1" t="s">
        <v>639</v>
      </c>
      <c r="G545" s="1" t="s">
        <v>53</v>
      </c>
      <c r="H545" s="206" t="s">
        <v>3697</v>
      </c>
      <c r="I545" s="14"/>
      <c r="J545" s="14"/>
    </row>
    <row r="546" spans="1:10">
      <c r="A546" s="61">
        <v>45971</v>
      </c>
      <c r="B546" s="61">
        <v>45971</v>
      </c>
      <c r="C546" s="22" t="s">
        <v>7114</v>
      </c>
      <c r="D546" s="7" t="s">
        <v>1507</v>
      </c>
      <c r="E546" s="1" t="s">
        <v>3892</v>
      </c>
      <c r="F546" s="1" t="s">
        <v>639</v>
      </c>
      <c r="G546" s="1" t="s">
        <v>53</v>
      </c>
      <c r="H546" s="206" t="s">
        <v>3697</v>
      </c>
      <c r="I546" s="14"/>
      <c r="J546" s="14"/>
    </row>
    <row r="547" spans="1:10">
      <c r="A547" s="61">
        <v>45971</v>
      </c>
      <c r="B547" s="61">
        <v>45971</v>
      </c>
      <c r="C547" s="22" t="s">
        <v>7115</v>
      </c>
      <c r="D547" s="7" t="s">
        <v>1507</v>
      </c>
      <c r="E547" s="1" t="s">
        <v>3892</v>
      </c>
      <c r="F547" s="1" t="s">
        <v>639</v>
      </c>
      <c r="G547" s="1" t="s">
        <v>53</v>
      </c>
      <c r="H547" s="206" t="s">
        <v>3697</v>
      </c>
      <c r="I547" s="14"/>
      <c r="J547" s="14"/>
    </row>
    <row r="548" spans="1:10">
      <c r="A548" s="61">
        <v>45971</v>
      </c>
      <c r="B548" s="61">
        <v>45971</v>
      </c>
      <c r="C548" s="22" t="s">
        <v>7116</v>
      </c>
      <c r="D548" s="7" t="s">
        <v>1507</v>
      </c>
      <c r="E548" s="1" t="s">
        <v>3892</v>
      </c>
      <c r="F548" s="1" t="s">
        <v>639</v>
      </c>
      <c r="G548" s="1" t="s">
        <v>53</v>
      </c>
      <c r="H548" s="206" t="s">
        <v>3697</v>
      </c>
      <c r="I548" s="14"/>
      <c r="J548" s="14"/>
    </row>
    <row r="549" spans="1:10">
      <c r="A549" s="61">
        <v>45971</v>
      </c>
      <c r="B549" s="61">
        <v>45971</v>
      </c>
      <c r="C549" s="22" t="s">
        <v>7117</v>
      </c>
      <c r="D549" s="7" t="s">
        <v>741</v>
      </c>
      <c r="E549" s="1" t="s">
        <v>7126</v>
      </c>
      <c r="F549" s="1" t="s">
        <v>639</v>
      </c>
      <c r="G549" s="1" t="s">
        <v>6531</v>
      </c>
      <c r="H549" s="206" t="s">
        <v>3697</v>
      </c>
      <c r="I549" s="14"/>
      <c r="J549" s="14"/>
    </row>
    <row r="550" spans="1:10">
      <c r="A550" s="61">
        <v>45971</v>
      </c>
      <c r="B550" s="61">
        <v>45971</v>
      </c>
      <c r="C550" s="22" t="s">
        <v>7118</v>
      </c>
      <c r="D550" s="7" t="s">
        <v>948</v>
      </c>
      <c r="E550" s="1" t="s">
        <v>3933</v>
      </c>
      <c r="F550" s="1" t="s">
        <v>639</v>
      </c>
      <c r="G550" s="1" t="s">
        <v>53</v>
      </c>
      <c r="H550" s="206" t="s">
        <v>3697</v>
      </c>
      <c r="I550" s="14"/>
      <c r="J550" s="14"/>
    </row>
    <row r="551" spans="1:10">
      <c r="A551" s="61">
        <v>45971</v>
      </c>
      <c r="B551" s="61">
        <v>45972</v>
      </c>
      <c r="C551" s="22" t="s">
        <v>7119</v>
      </c>
      <c r="D551" s="7" t="s">
        <v>1933</v>
      </c>
      <c r="E551" s="1" t="s">
        <v>24</v>
      </c>
      <c r="F551" s="1" t="s">
        <v>639</v>
      </c>
      <c r="G551" s="1" t="s">
        <v>53</v>
      </c>
      <c r="H551" s="206" t="s">
        <v>3697</v>
      </c>
      <c r="I551" s="14"/>
      <c r="J551" s="14"/>
    </row>
    <row r="552" spans="1:10">
      <c r="A552" s="61">
        <v>45971</v>
      </c>
      <c r="B552" s="61">
        <v>45971</v>
      </c>
      <c r="C552" s="22" t="s">
        <v>7120</v>
      </c>
      <c r="D552" s="7" t="s">
        <v>167</v>
      </c>
      <c r="E552" s="1" t="s">
        <v>745</v>
      </c>
      <c r="F552" s="1" t="s">
        <v>648</v>
      </c>
      <c r="G552" s="1" t="s">
        <v>6531</v>
      </c>
      <c r="H552" s="206" t="s">
        <v>3697</v>
      </c>
      <c r="I552" s="14"/>
      <c r="J552" s="14"/>
    </row>
    <row r="553" spans="1:10">
      <c r="A553" s="61">
        <v>45971</v>
      </c>
      <c r="B553" s="61">
        <v>45973</v>
      </c>
      <c r="C553" s="22" t="s">
        <v>7121</v>
      </c>
      <c r="D553" s="7" t="s">
        <v>23</v>
      </c>
      <c r="E553" s="1" t="s">
        <v>3933</v>
      </c>
      <c r="F553" s="1" t="s">
        <v>639</v>
      </c>
      <c r="G553" s="1" t="s">
        <v>53</v>
      </c>
      <c r="H553" s="206" t="s">
        <v>3697</v>
      </c>
      <c r="I553" s="14"/>
      <c r="J553" s="7"/>
    </row>
    <row r="554" spans="1:10">
      <c r="A554" s="61">
        <v>45971</v>
      </c>
      <c r="B554" s="61">
        <v>45972</v>
      </c>
      <c r="C554" s="22" t="s">
        <v>7127</v>
      </c>
      <c r="D554" s="7" t="s">
        <v>1933</v>
      </c>
      <c r="E554" s="1" t="s">
        <v>24</v>
      </c>
      <c r="F554" s="1" t="s">
        <v>639</v>
      </c>
      <c r="G554" s="1" t="s">
        <v>53</v>
      </c>
      <c r="H554" s="206" t="s">
        <v>3697</v>
      </c>
      <c r="I554" s="14"/>
      <c r="J554" s="7"/>
    </row>
    <row r="555" spans="1:10">
      <c r="A555" s="61">
        <v>45971</v>
      </c>
      <c r="B555" s="61">
        <v>45972</v>
      </c>
      <c r="C555" s="22">
        <v>202574001875791</v>
      </c>
      <c r="D555" s="7" t="s">
        <v>7128</v>
      </c>
      <c r="E555" s="1" t="s">
        <v>3892</v>
      </c>
      <c r="F555" s="1" t="s">
        <v>639</v>
      </c>
      <c r="G555" s="1" t="s">
        <v>53</v>
      </c>
      <c r="H555" s="206" t="s">
        <v>3697</v>
      </c>
      <c r="I555" s="14"/>
      <c r="J555" s="7"/>
    </row>
    <row r="556" spans="1:10">
      <c r="A556" s="61">
        <v>45971</v>
      </c>
      <c r="B556" s="61">
        <v>45972</v>
      </c>
      <c r="C556" s="22" t="s">
        <v>7130</v>
      </c>
      <c r="D556" s="7" t="s">
        <v>2019</v>
      </c>
      <c r="E556" s="1" t="s">
        <v>3933</v>
      </c>
      <c r="F556" s="1" t="s">
        <v>639</v>
      </c>
      <c r="G556" s="1" t="s">
        <v>53</v>
      </c>
      <c r="H556" s="206" t="s">
        <v>3697</v>
      </c>
      <c r="I556" s="14"/>
      <c r="J556" s="7"/>
    </row>
    <row r="557" spans="1:10">
      <c r="A557" s="61">
        <v>45971</v>
      </c>
      <c r="B557" s="61">
        <v>45972</v>
      </c>
      <c r="C557" s="22" t="s">
        <v>7131</v>
      </c>
      <c r="D557" s="7" t="s">
        <v>2019</v>
      </c>
      <c r="E557" s="1" t="s">
        <v>3933</v>
      </c>
      <c r="F557" s="1" t="s">
        <v>639</v>
      </c>
      <c r="G557" s="1" t="s">
        <v>53</v>
      </c>
      <c r="H557" s="206" t="s">
        <v>3697</v>
      </c>
      <c r="I557" s="14"/>
      <c r="J557" s="7"/>
    </row>
    <row r="558" spans="1:10">
      <c r="A558" s="61">
        <v>45971</v>
      </c>
      <c r="B558" s="61">
        <v>45972</v>
      </c>
      <c r="C558" s="22" t="s">
        <v>7132</v>
      </c>
      <c r="D558" s="7" t="s">
        <v>2043</v>
      </c>
      <c r="E558" s="1" t="s">
        <v>24</v>
      </c>
      <c r="F558" s="1" t="s">
        <v>639</v>
      </c>
      <c r="G558" s="1" t="s">
        <v>53</v>
      </c>
      <c r="H558" s="206" t="s">
        <v>3697</v>
      </c>
      <c r="I558" s="14"/>
      <c r="J558" s="7"/>
    </row>
    <row r="559" spans="1:10">
      <c r="A559" s="61">
        <v>45971</v>
      </c>
      <c r="B559" s="61">
        <v>45972</v>
      </c>
      <c r="C559" s="22" t="s">
        <v>7133</v>
      </c>
      <c r="D559" s="7" t="s">
        <v>3624</v>
      </c>
      <c r="E559" s="1" t="s">
        <v>7160</v>
      </c>
      <c r="F559" s="1" t="s">
        <v>639</v>
      </c>
      <c r="G559" s="1" t="s">
        <v>6531</v>
      </c>
      <c r="H559" s="206" t="s">
        <v>3697</v>
      </c>
      <c r="I559" s="14"/>
      <c r="J559" s="7"/>
    </row>
    <row r="560" spans="1:10">
      <c r="A560" s="61">
        <v>45971</v>
      </c>
      <c r="B560" s="61">
        <v>45972</v>
      </c>
      <c r="C560" s="22" t="s">
        <v>7134</v>
      </c>
      <c r="D560" s="7" t="s">
        <v>167</v>
      </c>
      <c r="E560" s="1" t="s">
        <v>7161</v>
      </c>
      <c r="F560" s="1" t="s">
        <v>639</v>
      </c>
      <c r="G560" s="1" t="s">
        <v>6531</v>
      </c>
      <c r="H560" s="206" t="s">
        <v>3697</v>
      </c>
      <c r="I560" s="14"/>
      <c r="J560" s="7"/>
    </row>
    <row r="561" spans="1:10">
      <c r="A561" s="61">
        <v>45971</v>
      </c>
      <c r="B561" s="61">
        <v>45972</v>
      </c>
      <c r="C561" s="22" t="s">
        <v>7135</v>
      </c>
      <c r="D561" s="7" t="s">
        <v>167</v>
      </c>
      <c r="E561" s="1" t="s">
        <v>4633</v>
      </c>
      <c r="F561" s="1" t="s">
        <v>639</v>
      </c>
      <c r="G561" s="1" t="s">
        <v>6531</v>
      </c>
      <c r="H561" s="206" t="s">
        <v>3697</v>
      </c>
      <c r="I561" s="14"/>
      <c r="J561" s="7"/>
    </row>
    <row r="562" spans="1:10">
      <c r="A562" s="61">
        <v>45971</v>
      </c>
      <c r="B562" s="61">
        <v>45972</v>
      </c>
      <c r="C562" s="22" t="s">
        <v>7136</v>
      </c>
      <c r="D562" s="7" t="s">
        <v>1933</v>
      </c>
      <c r="E562" s="1" t="s">
        <v>24</v>
      </c>
      <c r="F562" s="1" t="s">
        <v>639</v>
      </c>
      <c r="G562" s="1" t="s">
        <v>53</v>
      </c>
      <c r="H562" s="206" t="s">
        <v>3697</v>
      </c>
      <c r="I562" s="14"/>
      <c r="J562" s="7"/>
    </row>
    <row r="563" spans="1:10">
      <c r="A563" s="61">
        <v>45971</v>
      </c>
      <c r="B563" s="61">
        <v>45972</v>
      </c>
      <c r="C563" s="22" t="s">
        <v>7137</v>
      </c>
      <c r="D563" s="7" t="s">
        <v>167</v>
      </c>
      <c r="E563" s="1" t="s">
        <v>745</v>
      </c>
      <c r="F563" s="1" t="s">
        <v>648</v>
      </c>
      <c r="G563" s="1" t="s">
        <v>6531</v>
      </c>
      <c r="H563" s="206" t="s">
        <v>3697</v>
      </c>
      <c r="I563" s="14"/>
      <c r="J563" s="7"/>
    </row>
    <row r="564" spans="1:10">
      <c r="A564" s="61">
        <v>45972</v>
      </c>
      <c r="B564" s="61">
        <v>45972</v>
      </c>
      <c r="C564" s="22" t="s">
        <v>7138</v>
      </c>
      <c r="D564" s="7" t="s">
        <v>4272</v>
      </c>
      <c r="E564" s="1" t="s">
        <v>3933</v>
      </c>
      <c r="F564" s="1" t="s">
        <v>639</v>
      </c>
      <c r="G564" s="1" t="s">
        <v>53</v>
      </c>
      <c r="H564" s="206" t="s">
        <v>3697</v>
      </c>
      <c r="I564" s="14"/>
      <c r="J564" s="7"/>
    </row>
    <row r="565" spans="1:10">
      <c r="A565" s="61">
        <v>45972</v>
      </c>
      <c r="B565" s="61">
        <v>45972</v>
      </c>
      <c r="C565" s="22" t="s">
        <v>7139</v>
      </c>
      <c r="D565" s="7" t="s">
        <v>4272</v>
      </c>
      <c r="E565" s="1" t="s">
        <v>3933</v>
      </c>
      <c r="F565" s="1" t="s">
        <v>639</v>
      </c>
      <c r="G565" s="1" t="s">
        <v>53</v>
      </c>
      <c r="H565" s="206" t="s">
        <v>3697</v>
      </c>
      <c r="I565" s="14"/>
      <c r="J565" s="7"/>
    </row>
    <row r="566" spans="1:10">
      <c r="A566" s="61">
        <v>45972</v>
      </c>
      <c r="B566" s="61">
        <v>45972</v>
      </c>
      <c r="C566" s="22" t="s">
        <v>7140</v>
      </c>
      <c r="D566" s="7" t="s">
        <v>4272</v>
      </c>
      <c r="E566" s="1" t="s">
        <v>3933</v>
      </c>
      <c r="F566" s="1" t="s">
        <v>639</v>
      </c>
      <c r="G566" s="1" t="s">
        <v>53</v>
      </c>
      <c r="H566" s="206" t="s">
        <v>3697</v>
      </c>
      <c r="I566" s="14"/>
      <c r="J566" s="7"/>
    </row>
    <row r="567" spans="1:10">
      <c r="A567" s="61">
        <v>45972</v>
      </c>
      <c r="B567" s="61">
        <v>45972</v>
      </c>
      <c r="C567" s="22" t="s">
        <v>6661</v>
      </c>
      <c r="D567" s="7" t="s">
        <v>4272</v>
      </c>
      <c r="E567" s="1" t="s">
        <v>3933</v>
      </c>
      <c r="F567" s="1" t="s">
        <v>639</v>
      </c>
      <c r="G567" s="1" t="s">
        <v>53</v>
      </c>
      <c r="H567" s="206" t="s">
        <v>3697</v>
      </c>
      <c r="I567" s="14"/>
      <c r="J567" s="14"/>
    </row>
    <row r="568" spans="1:10">
      <c r="A568" s="61">
        <v>45972</v>
      </c>
      <c r="B568" s="61">
        <v>45972</v>
      </c>
      <c r="C568" s="22" t="s">
        <v>6667</v>
      </c>
      <c r="D568" s="7" t="s">
        <v>4272</v>
      </c>
      <c r="E568" s="1" t="s">
        <v>3933</v>
      </c>
      <c r="F568" s="1" t="s">
        <v>639</v>
      </c>
      <c r="G568" s="1" t="s">
        <v>53</v>
      </c>
      <c r="H568" s="206" t="s">
        <v>3697</v>
      </c>
      <c r="I568" s="14"/>
      <c r="J568" s="14"/>
    </row>
    <row r="569" spans="1:10">
      <c r="A569" s="61">
        <v>45972</v>
      </c>
      <c r="B569" s="61">
        <v>45972</v>
      </c>
      <c r="C569" s="22" t="s">
        <v>6668</v>
      </c>
      <c r="D569" s="7" t="s">
        <v>4272</v>
      </c>
      <c r="E569" s="1" t="s">
        <v>3933</v>
      </c>
      <c r="F569" s="1" t="s">
        <v>639</v>
      </c>
      <c r="G569" s="1" t="s">
        <v>53</v>
      </c>
      <c r="H569" s="206" t="s">
        <v>3697</v>
      </c>
      <c r="I569" s="14"/>
      <c r="J569" s="14"/>
    </row>
    <row r="570" spans="1:10">
      <c r="A570" s="61">
        <v>45972</v>
      </c>
      <c r="B570" s="61">
        <v>45972</v>
      </c>
      <c r="C570" s="22" t="s">
        <v>6669</v>
      </c>
      <c r="D570" s="7" t="s">
        <v>4272</v>
      </c>
      <c r="E570" s="1" t="s">
        <v>3933</v>
      </c>
      <c r="F570" s="1" t="s">
        <v>639</v>
      </c>
      <c r="G570" s="1" t="s">
        <v>53</v>
      </c>
      <c r="H570" s="206" t="s">
        <v>3697</v>
      </c>
      <c r="I570" s="14"/>
      <c r="J570" s="14"/>
    </row>
    <row r="571" spans="1:10">
      <c r="A571" s="61">
        <v>45972</v>
      </c>
      <c r="B571" s="61">
        <v>45972</v>
      </c>
      <c r="C571" s="22" t="s">
        <v>7141</v>
      </c>
      <c r="D571" s="7" t="s">
        <v>167</v>
      </c>
      <c r="E571" s="270" t="s">
        <v>7162</v>
      </c>
      <c r="F571" s="1" t="s">
        <v>648</v>
      </c>
      <c r="G571" s="1" t="s">
        <v>6531</v>
      </c>
      <c r="H571" s="206" t="s">
        <v>3697</v>
      </c>
      <c r="I571" s="14"/>
      <c r="J571" s="14"/>
    </row>
    <row r="572" spans="1:10">
      <c r="A572" s="61">
        <v>45972</v>
      </c>
      <c r="B572" s="61">
        <v>45973</v>
      </c>
      <c r="C572" s="22" t="s">
        <v>7142</v>
      </c>
      <c r="D572" s="7" t="s">
        <v>7143</v>
      </c>
      <c r="E572" s="1" t="s">
        <v>3892</v>
      </c>
      <c r="F572" s="1" t="s">
        <v>639</v>
      </c>
      <c r="G572" s="1" t="s">
        <v>53</v>
      </c>
      <c r="H572" s="206" t="s">
        <v>3697</v>
      </c>
      <c r="I572" s="14"/>
      <c r="J572" s="14"/>
    </row>
    <row r="573" spans="1:10">
      <c r="A573" s="61">
        <v>45972</v>
      </c>
      <c r="B573" s="61">
        <v>45973</v>
      </c>
      <c r="C573" s="22" t="s">
        <v>7145</v>
      </c>
      <c r="D573" s="7" t="s">
        <v>781</v>
      </c>
      <c r="E573" s="1" t="s">
        <v>3892</v>
      </c>
      <c r="F573" s="1" t="s">
        <v>639</v>
      </c>
      <c r="G573" s="1" t="s">
        <v>53</v>
      </c>
      <c r="H573" s="206" t="s">
        <v>3697</v>
      </c>
      <c r="I573" s="14"/>
      <c r="J573" s="14"/>
    </row>
    <row r="574" spans="1:10">
      <c r="A574" s="61">
        <v>45972</v>
      </c>
      <c r="B574" s="61">
        <v>45973</v>
      </c>
      <c r="C574" s="22" t="s">
        <v>7146</v>
      </c>
      <c r="D574" s="7" t="s">
        <v>1933</v>
      </c>
      <c r="E574" s="1" t="s">
        <v>24</v>
      </c>
      <c r="F574" s="1" t="s">
        <v>639</v>
      </c>
      <c r="G574" s="1" t="s">
        <v>53</v>
      </c>
      <c r="H574" s="206" t="s">
        <v>3697</v>
      </c>
      <c r="I574" s="14"/>
      <c r="J574" s="14"/>
    </row>
    <row r="575" spans="1:10">
      <c r="A575" s="61">
        <v>45972</v>
      </c>
      <c r="B575" s="61">
        <v>45973</v>
      </c>
      <c r="C575" s="22" t="s">
        <v>7147</v>
      </c>
      <c r="D575" s="7" t="s">
        <v>167</v>
      </c>
      <c r="E575" s="1" t="s">
        <v>745</v>
      </c>
      <c r="F575" s="1" t="s">
        <v>648</v>
      </c>
      <c r="G575" s="1" t="s">
        <v>6531</v>
      </c>
      <c r="H575" s="206" t="s">
        <v>3697</v>
      </c>
      <c r="I575" s="14"/>
      <c r="J575" s="14"/>
    </row>
    <row r="576" spans="1:10">
      <c r="A576" s="61">
        <v>45972</v>
      </c>
      <c r="B576" s="61">
        <v>45973</v>
      </c>
      <c r="C576" s="22" t="s">
        <v>7148</v>
      </c>
      <c r="D576" s="7" t="s">
        <v>666</v>
      </c>
      <c r="E576" s="1" t="s">
        <v>7366</v>
      </c>
      <c r="F576" s="1" t="s">
        <v>639</v>
      </c>
      <c r="G576" s="1" t="s">
        <v>6531</v>
      </c>
      <c r="H576" s="206" t="s">
        <v>3697</v>
      </c>
      <c r="I576" s="14"/>
      <c r="J576" s="14"/>
    </row>
    <row r="577" spans="1:10">
      <c r="A577" s="61">
        <v>45972</v>
      </c>
      <c r="B577" s="61">
        <v>45973</v>
      </c>
      <c r="C577" s="22" t="s">
        <v>7148</v>
      </c>
      <c r="D577" s="7" t="s">
        <v>666</v>
      </c>
      <c r="E577" s="1" t="s">
        <v>7163</v>
      </c>
      <c r="F577" s="1" t="s">
        <v>639</v>
      </c>
      <c r="G577" s="1" t="s">
        <v>6531</v>
      </c>
      <c r="H577" s="206" t="s">
        <v>3697</v>
      </c>
      <c r="I577" s="14"/>
      <c r="J577" s="14"/>
    </row>
    <row r="578" spans="1:10">
      <c r="A578" s="61">
        <v>45972</v>
      </c>
      <c r="B578" s="61">
        <v>45972</v>
      </c>
      <c r="C578" s="22" t="s">
        <v>7150</v>
      </c>
      <c r="D578" s="7" t="s">
        <v>2100</v>
      </c>
      <c r="E578" s="1" t="s">
        <v>3892</v>
      </c>
      <c r="F578" s="1" t="s">
        <v>639</v>
      </c>
      <c r="G578" s="1" t="s">
        <v>53</v>
      </c>
      <c r="H578" s="206" t="s">
        <v>3697</v>
      </c>
      <c r="I578" s="14"/>
      <c r="J578" s="14"/>
    </row>
    <row r="579" spans="1:10">
      <c r="A579" s="61">
        <v>45972</v>
      </c>
      <c r="B579" s="61">
        <v>45972</v>
      </c>
      <c r="C579" s="22" t="s">
        <v>7152</v>
      </c>
      <c r="D579" s="7" t="s">
        <v>499</v>
      </c>
      <c r="E579" s="1"/>
      <c r="F579" s="1" t="s">
        <v>639</v>
      </c>
      <c r="G579" s="1" t="s">
        <v>6531</v>
      </c>
      <c r="H579" s="206" t="s">
        <v>3697</v>
      </c>
      <c r="I579" s="14"/>
      <c r="J579" s="7"/>
    </row>
    <row r="580" spans="1:10">
      <c r="A580" s="61">
        <v>45972</v>
      </c>
      <c r="B580" s="61">
        <v>45973</v>
      </c>
      <c r="C580" s="22" t="s">
        <v>7154</v>
      </c>
      <c r="D580" s="7" t="s">
        <v>1933</v>
      </c>
      <c r="E580" s="1" t="s">
        <v>24</v>
      </c>
      <c r="F580" s="1" t="s">
        <v>639</v>
      </c>
      <c r="G580" s="1" t="s">
        <v>53</v>
      </c>
      <c r="H580" s="206" t="s">
        <v>3697</v>
      </c>
      <c r="I580" s="14"/>
      <c r="J580" s="14"/>
    </row>
    <row r="581" spans="1:10">
      <c r="A581" s="61">
        <v>45972</v>
      </c>
      <c r="B581" s="61">
        <v>45973</v>
      </c>
      <c r="C581" s="22" t="s">
        <v>7155</v>
      </c>
      <c r="D581" s="7" t="s">
        <v>741</v>
      </c>
      <c r="E581" s="1" t="s">
        <v>5875</v>
      </c>
      <c r="F581" s="1" t="s">
        <v>639</v>
      </c>
      <c r="G581" s="1" t="s">
        <v>6531</v>
      </c>
      <c r="H581" s="206" t="s">
        <v>3697</v>
      </c>
      <c r="I581" s="14"/>
      <c r="J581" s="14"/>
    </row>
    <row r="582" spans="1:10">
      <c r="A582" s="61">
        <v>45972</v>
      </c>
      <c r="B582" s="61">
        <v>45973</v>
      </c>
      <c r="C582" s="22" t="s">
        <v>7156</v>
      </c>
      <c r="D582" s="7" t="s">
        <v>1933</v>
      </c>
      <c r="E582" s="1" t="s">
        <v>24</v>
      </c>
      <c r="F582" s="1" t="s">
        <v>639</v>
      </c>
      <c r="G582" s="1" t="s">
        <v>53</v>
      </c>
      <c r="H582" s="206" t="s">
        <v>3697</v>
      </c>
      <c r="I582" s="14"/>
      <c r="J582" s="14"/>
    </row>
    <row r="583" spans="1:10">
      <c r="A583" s="61">
        <v>45972</v>
      </c>
      <c r="B583" s="61">
        <v>45973</v>
      </c>
      <c r="C583" s="22" t="s">
        <v>7157</v>
      </c>
      <c r="D583" s="7" t="s">
        <v>1933</v>
      </c>
      <c r="E583" s="1" t="s">
        <v>24</v>
      </c>
      <c r="F583" s="1" t="s">
        <v>639</v>
      </c>
      <c r="G583" s="1" t="s">
        <v>53</v>
      </c>
      <c r="H583" s="206" t="s">
        <v>3697</v>
      </c>
      <c r="I583" s="14"/>
      <c r="J583" s="14"/>
    </row>
    <row r="584" spans="1:10">
      <c r="A584" s="61">
        <v>45972</v>
      </c>
      <c r="B584" s="61">
        <v>45973</v>
      </c>
      <c r="C584" s="22" t="s">
        <v>7158</v>
      </c>
      <c r="D584" s="7" t="s">
        <v>777</v>
      </c>
      <c r="E584" s="1" t="s">
        <v>24</v>
      </c>
      <c r="F584" s="1" t="s">
        <v>639</v>
      </c>
      <c r="G584" s="1" t="s">
        <v>53</v>
      </c>
      <c r="H584" s="206" t="s">
        <v>3697</v>
      </c>
      <c r="I584" s="14"/>
      <c r="J584" s="14"/>
    </row>
    <row r="585" spans="1:10">
      <c r="A585" s="61">
        <v>45972</v>
      </c>
      <c r="B585" s="61">
        <v>45973</v>
      </c>
      <c r="C585" s="22" t="s">
        <v>7159</v>
      </c>
      <c r="D585" s="7" t="s">
        <v>1834</v>
      </c>
      <c r="E585" s="1" t="s">
        <v>24</v>
      </c>
      <c r="F585" s="1" t="s">
        <v>639</v>
      </c>
      <c r="G585" s="1" t="s">
        <v>53</v>
      </c>
      <c r="H585" s="206" t="s">
        <v>3697</v>
      </c>
      <c r="I585" s="14"/>
      <c r="J585" s="14"/>
    </row>
    <row r="586" spans="1:10">
      <c r="A586" s="61">
        <v>45972</v>
      </c>
      <c r="B586" s="61">
        <v>45972</v>
      </c>
      <c r="C586" s="22" t="s">
        <v>7164</v>
      </c>
      <c r="D586" s="7" t="s">
        <v>741</v>
      </c>
      <c r="E586" s="1"/>
      <c r="F586" s="1" t="s">
        <v>639</v>
      </c>
      <c r="G586" s="1" t="s">
        <v>6531</v>
      </c>
      <c r="H586" s="206" t="s">
        <v>3697</v>
      </c>
      <c r="I586" s="14"/>
      <c r="J586" s="14"/>
    </row>
    <row r="587" spans="1:10">
      <c r="A587" s="61">
        <v>45972</v>
      </c>
      <c r="B587" s="61">
        <v>45973</v>
      </c>
      <c r="C587" s="22" t="s">
        <v>7165</v>
      </c>
      <c r="D587" s="7" t="s">
        <v>277</v>
      </c>
      <c r="E587" s="1" t="s">
        <v>7166</v>
      </c>
      <c r="F587" s="1" t="s">
        <v>639</v>
      </c>
      <c r="G587" s="1" t="s">
        <v>6531</v>
      </c>
      <c r="H587" s="206" t="s">
        <v>3697</v>
      </c>
      <c r="I587" s="14"/>
      <c r="J587" s="7"/>
    </row>
    <row r="588" spans="1:10">
      <c r="A588" s="61">
        <v>45972</v>
      </c>
      <c r="B588" s="61">
        <v>45973</v>
      </c>
      <c r="C588" s="22" t="s">
        <v>4276</v>
      </c>
      <c r="D588" s="7" t="s">
        <v>781</v>
      </c>
      <c r="E588" s="1" t="s">
        <v>3892</v>
      </c>
      <c r="F588" s="1" t="s">
        <v>639</v>
      </c>
      <c r="G588" s="1" t="s">
        <v>53</v>
      </c>
      <c r="H588" s="206" t="s">
        <v>3697</v>
      </c>
      <c r="I588" s="14"/>
      <c r="J588" s="14"/>
    </row>
    <row r="589" spans="1:10">
      <c r="A589" s="61">
        <v>45972</v>
      </c>
      <c r="B589" s="61">
        <v>45979</v>
      </c>
      <c r="C589" s="22" t="s">
        <v>7189</v>
      </c>
      <c r="D589" s="7" t="s">
        <v>1887</v>
      </c>
      <c r="E589" s="1" t="s">
        <v>3892</v>
      </c>
      <c r="F589" s="1" t="s">
        <v>639</v>
      </c>
      <c r="G589" s="1" t="s">
        <v>53</v>
      </c>
      <c r="H589" s="206" t="s">
        <v>3697</v>
      </c>
      <c r="I589" s="14"/>
      <c r="J589" s="14"/>
    </row>
    <row r="590" spans="1:10">
      <c r="A590" s="61">
        <v>45973</v>
      </c>
      <c r="B590" s="61">
        <v>45979</v>
      </c>
      <c r="C590" s="22" t="s">
        <v>6179</v>
      </c>
      <c r="D590" s="7" t="s">
        <v>1887</v>
      </c>
      <c r="E590" s="1" t="s">
        <v>3892</v>
      </c>
      <c r="F590" s="1" t="s">
        <v>639</v>
      </c>
      <c r="G590" s="1" t="s">
        <v>53</v>
      </c>
      <c r="H590" s="206" t="s">
        <v>3697</v>
      </c>
      <c r="I590" s="14"/>
      <c r="J590" s="14"/>
    </row>
    <row r="591" spans="1:10">
      <c r="A591" s="61">
        <v>45973</v>
      </c>
      <c r="B591" s="61">
        <v>45974</v>
      </c>
      <c r="C591" s="22" t="s">
        <v>7190</v>
      </c>
      <c r="D591" s="7" t="s">
        <v>741</v>
      </c>
      <c r="E591" s="1" t="s">
        <v>7263</v>
      </c>
      <c r="F591" s="1" t="s">
        <v>639</v>
      </c>
      <c r="G591" s="1" t="s">
        <v>6531</v>
      </c>
      <c r="H591" s="206" t="s">
        <v>3697</v>
      </c>
      <c r="I591" s="14"/>
      <c r="J591" s="14"/>
    </row>
    <row r="592" spans="1:10">
      <c r="A592" s="61">
        <v>45973</v>
      </c>
      <c r="B592" s="61">
        <v>45974</v>
      </c>
      <c r="C592" s="22" t="s">
        <v>7191</v>
      </c>
      <c r="D592" s="7" t="s">
        <v>741</v>
      </c>
      <c r="E592" s="1" t="s">
        <v>7262</v>
      </c>
      <c r="F592" s="1" t="s">
        <v>639</v>
      </c>
      <c r="G592" s="1" t="s">
        <v>6531</v>
      </c>
      <c r="H592" s="206" t="s">
        <v>3697</v>
      </c>
      <c r="I592" s="14"/>
      <c r="J592" s="14"/>
    </row>
    <row r="593" spans="1:10">
      <c r="A593" s="61">
        <v>45973</v>
      </c>
      <c r="B593" s="61">
        <v>45974</v>
      </c>
      <c r="C593" s="22" t="s">
        <v>7192</v>
      </c>
      <c r="D593" s="7" t="s">
        <v>741</v>
      </c>
      <c r="E593" s="1" t="s">
        <v>7264</v>
      </c>
      <c r="F593" s="1" t="s">
        <v>639</v>
      </c>
      <c r="G593" s="1" t="s">
        <v>6531</v>
      </c>
      <c r="H593" s="206" t="s">
        <v>3697</v>
      </c>
      <c r="I593" s="14"/>
      <c r="J593" s="14"/>
    </row>
    <row r="594" spans="1:10">
      <c r="A594" s="61">
        <v>45973</v>
      </c>
      <c r="B594" s="61">
        <v>45974</v>
      </c>
      <c r="C594" s="22" t="s">
        <v>7194</v>
      </c>
      <c r="D594" s="7" t="s">
        <v>3624</v>
      </c>
      <c r="E594" s="1" t="s">
        <v>7267</v>
      </c>
      <c r="F594" s="1" t="s">
        <v>639</v>
      </c>
      <c r="G594" s="1" t="s">
        <v>6531</v>
      </c>
      <c r="H594" s="206" t="s">
        <v>3697</v>
      </c>
      <c r="I594" s="14"/>
      <c r="J594" s="14"/>
    </row>
    <row r="595" spans="1:10">
      <c r="A595" s="61">
        <v>45973</v>
      </c>
      <c r="B595" s="61">
        <v>45974</v>
      </c>
      <c r="C595" s="22" t="s">
        <v>7195</v>
      </c>
      <c r="D595" s="7" t="s">
        <v>32</v>
      </c>
      <c r="E595" s="1" t="s">
        <v>24</v>
      </c>
      <c r="F595" s="1" t="s">
        <v>639</v>
      </c>
      <c r="G595" s="1" t="s">
        <v>53</v>
      </c>
      <c r="H595" s="206" t="s">
        <v>3697</v>
      </c>
      <c r="I595" s="14"/>
      <c r="J595" s="14"/>
    </row>
    <row r="596" spans="1:10">
      <c r="A596" s="61">
        <v>45973</v>
      </c>
      <c r="B596" s="61">
        <v>45974</v>
      </c>
      <c r="C596" s="22" t="s">
        <v>7196</v>
      </c>
      <c r="D596" s="7" t="s">
        <v>499</v>
      </c>
      <c r="E596" s="1" t="s">
        <v>7272</v>
      </c>
      <c r="F596" s="1" t="s">
        <v>639</v>
      </c>
      <c r="G596" s="1" t="s">
        <v>6531</v>
      </c>
      <c r="H596" s="206" t="s">
        <v>3697</v>
      </c>
      <c r="I596" s="14"/>
      <c r="J596" s="14"/>
    </row>
    <row r="597" spans="1:10">
      <c r="A597" s="61">
        <v>45973</v>
      </c>
      <c r="B597" s="61">
        <v>45974</v>
      </c>
      <c r="C597" s="22" t="s">
        <v>7198</v>
      </c>
      <c r="D597" s="7" t="s">
        <v>3624</v>
      </c>
      <c r="E597" s="1" t="s">
        <v>7268</v>
      </c>
      <c r="F597" s="1" t="s">
        <v>648</v>
      </c>
      <c r="G597" s="1" t="s">
        <v>6531</v>
      </c>
      <c r="H597" s="206" t="s">
        <v>3697</v>
      </c>
      <c r="I597" s="14"/>
      <c r="J597" s="14"/>
    </row>
    <row r="598" spans="1:10">
      <c r="A598" s="61">
        <v>45973</v>
      </c>
      <c r="B598" s="61">
        <v>45974</v>
      </c>
      <c r="C598" s="22" t="s">
        <v>7199</v>
      </c>
      <c r="D598" s="7" t="s">
        <v>666</v>
      </c>
      <c r="E598" s="1" t="s">
        <v>7277</v>
      </c>
      <c r="F598" s="1" t="s">
        <v>639</v>
      </c>
      <c r="G598" s="1" t="s">
        <v>6531</v>
      </c>
      <c r="H598" s="206" t="s">
        <v>3697</v>
      </c>
      <c r="I598" s="14"/>
      <c r="J598" s="14"/>
    </row>
    <row r="599" spans="1:10">
      <c r="A599" s="61">
        <v>45973</v>
      </c>
      <c r="B599" s="61">
        <v>45974</v>
      </c>
      <c r="C599" s="22" t="s">
        <v>7200</v>
      </c>
      <c r="D599" s="7" t="s">
        <v>666</v>
      </c>
      <c r="E599" s="1" t="s">
        <v>745</v>
      </c>
      <c r="F599" s="1" t="s">
        <v>648</v>
      </c>
      <c r="G599" s="1" t="s">
        <v>6531</v>
      </c>
      <c r="H599" s="206" t="s">
        <v>3697</v>
      </c>
      <c r="I599" s="14"/>
      <c r="J599" s="14"/>
    </row>
    <row r="600" spans="1:10">
      <c r="A600" s="61">
        <v>45973</v>
      </c>
      <c r="B600" s="61">
        <v>45974</v>
      </c>
      <c r="C600" s="22" t="s">
        <v>7201</v>
      </c>
      <c r="D600" s="7" t="s">
        <v>167</v>
      </c>
      <c r="E600" s="1" t="s">
        <v>745</v>
      </c>
      <c r="F600" s="1" t="s">
        <v>648</v>
      </c>
      <c r="G600" s="1" t="s">
        <v>6531</v>
      </c>
      <c r="H600" s="206" t="s">
        <v>3697</v>
      </c>
      <c r="I600" s="14"/>
      <c r="J600" s="14"/>
    </row>
    <row r="601" spans="1:10">
      <c r="A601" s="61">
        <v>45973</v>
      </c>
      <c r="B601" s="61">
        <v>45974</v>
      </c>
      <c r="C601" s="22" t="s">
        <v>7202</v>
      </c>
      <c r="D601" s="7" t="s">
        <v>167</v>
      </c>
      <c r="E601" s="1" t="s">
        <v>745</v>
      </c>
      <c r="F601" s="1" t="s">
        <v>648</v>
      </c>
      <c r="G601" s="1" t="s">
        <v>6531</v>
      </c>
      <c r="H601" s="206" t="s">
        <v>3697</v>
      </c>
      <c r="I601" s="14"/>
      <c r="J601" s="14"/>
    </row>
    <row r="602" spans="1:10">
      <c r="A602" s="61">
        <v>45973</v>
      </c>
      <c r="B602" s="61">
        <v>45974</v>
      </c>
      <c r="C602" s="22" t="s">
        <v>7203</v>
      </c>
      <c r="D602" s="7" t="s">
        <v>167</v>
      </c>
      <c r="E602" s="1" t="s">
        <v>5928</v>
      </c>
      <c r="F602" s="1" t="s">
        <v>639</v>
      </c>
      <c r="G602" s="1" t="s">
        <v>6531</v>
      </c>
      <c r="H602" s="206" t="s">
        <v>3697</v>
      </c>
      <c r="I602" s="14"/>
      <c r="J602" s="14"/>
    </row>
    <row r="603" spans="1:10">
      <c r="A603" s="61">
        <v>45973</v>
      </c>
      <c r="B603" s="61">
        <v>45974</v>
      </c>
      <c r="C603" s="22" t="s">
        <v>7206</v>
      </c>
      <c r="D603" s="7" t="s">
        <v>2012</v>
      </c>
      <c r="E603" s="1" t="s">
        <v>3933</v>
      </c>
      <c r="F603" s="1" t="s">
        <v>639</v>
      </c>
      <c r="G603" s="1" t="s">
        <v>53</v>
      </c>
      <c r="H603" s="206" t="s">
        <v>3697</v>
      </c>
      <c r="I603" s="14"/>
      <c r="J603" s="14"/>
    </row>
    <row r="604" spans="1:10">
      <c r="A604" s="61">
        <v>45973</v>
      </c>
      <c r="B604" s="61">
        <v>45974</v>
      </c>
      <c r="C604" s="22" t="s">
        <v>7209</v>
      </c>
      <c r="D604" s="7" t="s">
        <v>948</v>
      </c>
      <c r="E604" s="1" t="s">
        <v>3933</v>
      </c>
      <c r="F604" s="1" t="s">
        <v>639</v>
      </c>
      <c r="G604" s="1" t="s">
        <v>53</v>
      </c>
      <c r="H604" s="206" t="s">
        <v>3697</v>
      </c>
      <c r="I604" s="14"/>
      <c r="J604" s="14"/>
    </row>
    <row r="605" spans="1:10">
      <c r="A605" s="61">
        <v>45973</v>
      </c>
      <c r="B605" s="61">
        <v>45974</v>
      </c>
      <c r="C605" s="22" t="s">
        <v>7210</v>
      </c>
      <c r="D605" s="7" t="s">
        <v>1933</v>
      </c>
      <c r="E605" s="1" t="s">
        <v>24</v>
      </c>
      <c r="F605" s="1" t="s">
        <v>639</v>
      </c>
      <c r="G605" s="1" t="s">
        <v>53</v>
      </c>
      <c r="H605" s="206" t="s">
        <v>3697</v>
      </c>
      <c r="I605" s="14"/>
      <c r="J605" s="14"/>
    </row>
    <row r="606" spans="1:10">
      <c r="A606" s="61">
        <v>45973</v>
      </c>
      <c r="B606" s="61">
        <v>45974</v>
      </c>
      <c r="C606" s="22" t="s">
        <v>7211</v>
      </c>
      <c r="D606" s="7" t="s">
        <v>3624</v>
      </c>
      <c r="E606" s="1"/>
      <c r="F606" s="1" t="s">
        <v>639</v>
      </c>
      <c r="G606" s="1" t="s">
        <v>6531</v>
      </c>
      <c r="H606" s="206" t="s">
        <v>3697</v>
      </c>
      <c r="I606" s="14"/>
      <c r="J606" s="14"/>
    </row>
    <row r="607" spans="1:10">
      <c r="A607" s="61">
        <v>45973</v>
      </c>
      <c r="B607" s="61">
        <v>45974</v>
      </c>
      <c r="C607" s="22" t="s">
        <v>7212</v>
      </c>
      <c r="D607" s="7" t="s">
        <v>1933</v>
      </c>
      <c r="E607" s="1" t="s">
        <v>24</v>
      </c>
      <c r="F607" s="1" t="s">
        <v>639</v>
      </c>
      <c r="G607" s="1" t="s">
        <v>53</v>
      </c>
      <c r="H607" s="206" t="s">
        <v>3697</v>
      </c>
      <c r="I607" s="14"/>
      <c r="J607" s="14"/>
    </row>
    <row r="608" spans="1:10">
      <c r="A608" s="61">
        <v>45973</v>
      </c>
      <c r="B608" s="61">
        <v>45974</v>
      </c>
      <c r="C608" s="22" t="s">
        <v>3955</v>
      </c>
      <c r="D608" s="7" t="s">
        <v>948</v>
      </c>
      <c r="E608" s="1" t="s">
        <v>3933</v>
      </c>
      <c r="F608" s="1" t="s">
        <v>648</v>
      </c>
      <c r="G608" s="1" t="s">
        <v>53</v>
      </c>
      <c r="H608" s="206" t="s">
        <v>3697</v>
      </c>
      <c r="I608" s="14"/>
      <c r="J608" s="14"/>
    </row>
    <row r="609" spans="1:10">
      <c r="A609" s="61">
        <v>45973</v>
      </c>
      <c r="B609" s="61">
        <v>45974</v>
      </c>
      <c r="C609" s="22" t="s">
        <v>6059</v>
      </c>
      <c r="D609" s="7" t="s">
        <v>781</v>
      </c>
      <c r="E609" s="1" t="s">
        <v>3892</v>
      </c>
      <c r="F609" s="1" t="s">
        <v>639</v>
      </c>
      <c r="G609" s="1" t="s">
        <v>53</v>
      </c>
      <c r="H609" s="206" t="s">
        <v>3697</v>
      </c>
      <c r="I609" s="14"/>
      <c r="J609" s="14"/>
    </row>
    <row r="610" spans="1:10">
      <c r="A610" s="61">
        <v>45973</v>
      </c>
      <c r="B610" s="61">
        <v>45974</v>
      </c>
      <c r="C610" s="22" t="s">
        <v>7213</v>
      </c>
      <c r="D610" s="7" t="s">
        <v>2108</v>
      </c>
      <c r="E610" s="1" t="s">
        <v>3933</v>
      </c>
      <c r="F610" s="1" t="s">
        <v>639</v>
      </c>
      <c r="G610" s="1" t="s">
        <v>53</v>
      </c>
      <c r="H610" s="206" t="s">
        <v>3697</v>
      </c>
      <c r="I610" s="14"/>
      <c r="J610" s="14"/>
    </row>
    <row r="611" spans="1:10">
      <c r="A611" s="61">
        <v>45973</v>
      </c>
      <c r="B611" s="61">
        <v>45974</v>
      </c>
      <c r="C611" s="22" t="s">
        <v>7214</v>
      </c>
      <c r="D611" s="7" t="s">
        <v>1834</v>
      </c>
      <c r="E611" s="1" t="s">
        <v>24</v>
      </c>
      <c r="F611" s="1" t="s">
        <v>639</v>
      </c>
      <c r="G611" s="1" t="s">
        <v>53</v>
      </c>
      <c r="H611" s="206" t="s">
        <v>3697</v>
      </c>
      <c r="I611" s="14"/>
      <c r="J611" s="14"/>
    </row>
    <row r="612" spans="1:10">
      <c r="A612" s="61">
        <v>45973</v>
      </c>
      <c r="B612" s="61">
        <v>45974</v>
      </c>
      <c r="C612" s="22" t="s">
        <v>7215</v>
      </c>
      <c r="D612" s="7" t="s">
        <v>1834</v>
      </c>
      <c r="E612" s="1" t="s">
        <v>24</v>
      </c>
      <c r="F612" s="1" t="s">
        <v>639</v>
      </c>
      <c r="G612" s="1" t="s">
        <v>53</v>
      </c>
      <c r="H612" s="206" t="s">
        <v>3697</v>
      </c>
      <c r="I612" s="14"/>
      <c r="J612" s="14"/>
    </row>
    <row r="613" spans="1:10">
      <c r="A613" s="61">
        <v>45973</v>
      </c>
      <c r="B613" s="61">
        <v>45974</v>
      </c>
      <c r="C613" s="22" t="s">
        <v>7216</v>
      </c>
      <c r="D613" s="7" t="s">
        <v>2019</v>
      </c>
      <c r="E613" s="1" t="s">
        <v>3933</v>
      </c>
      <c r="F613" s="1" t="s">
        <v>639</v>
      </c>
      <c r="G613" s="1" t="s">
        <v>53</v>
      </c>
      <c r="H613" s="206" t="s">
        <v>3697</v>
      </c>
      <c r="I613" s="14"/>
      <c r="J613" s="14"/>
    </row>
    <row r="614" spans="1:10">
      <c r="A614" s="61">
        <v>45973</v>
      </c>
      <c r="B614" s="61">
        <v>45974</v>
      </c>
      <c r="C614" s="22" t="s">
        <v>7218</v>
      </c>
      <c r="D614" s="7" t="s">
        <v>499</v>
      </c>
      <c r="E614" s="1" t="s">
        <v>3173</v>
      </c>
      <c r="F614" s="1" t="s">
        <v>639</v>
      </c>
      <c r="G614" s="1" t="s">
        <v>6531</v>
      </c>
      <c r="H614" s="206" t="s">
        <v>3697</v>
      </c>
      <c r="I614" s="14"/>
      <c r="J614" s="14"/>
    </row>
    <row r="615" spans="1:10">
      <c r="A615" s="61">
        <v>45973</v>
      </c>
      <c r="B615" s="61">
        <v>45974</v>
      </c>
      <c r="C615" s="22" t="s">
        <v>7219</v>
      </c>
      <c r="D615" s="7" t="s">
        <v>499</v>
      </c>
      <c r="E615" s="1" t="s">
        <v>5012</v>
      </c>
      <c r="F615" s="1" t="s">
        <v>639</v>
      </c>
      <c r="G615" s="1" t="s">
        <v>6531</v>
      </c>
      <c r="H615" s="206" t="s">
        <v>3697</v>
      </c>
      <c r="I615" s="14"/>
      <c r="J615" s="7"/>
    </row>
    <row r="616" spans="1:10">
      <c r="A616" s="61">
        <v>45973</v>
      </c>
      <c r="B616" s="61">
        <v>45974</v>
      </c>
      <c r="C616" s="22" t="s">
        <v>7220</v>
      </c>
      <c r="D616" s="7" t="s">
        <v>499</v>
      </c>
      <c r="E616" s="1" t="s">
        <v>7273</v>
      </c>
      <c r="F616" s="1" t="s">
        <v>639</v>
      </c>
      <c r="G616" s="1" t="s">
        <v>6531</v>
      </c>
      <c r="H616" s="206" t="s">
        <v>3697</v>
      </c>
      <c r="I616" s="14"/>
      <c r="J616" s="14"/>
    </row>
    <row r="617" spans="1:10">
      <c r="A617" s="61">
        <v>45973</v>
      </c>
      <c r="B617" s="61">
        <v>45974</v>
      </c>
      <c r="C617" s="22" t="s">
        <v>7221</v>
      </c>
      <c r="D617" s="7" t="s">
        <v>499</v>
      </c>
      <c r="E617" s="1" t="s">
        <v>7274</v>
      </c>
      <c r="F617" s="1" t="s">
        <v>639</v>
      </c>
      <c r="G617" s="1" t="s">
        <v>6531</v>
      </c>
      <c r="H617" s="206" t="s">
        <v>3697</v>
      </c>
      <c r="I617" s="14"/>
      <c r="J617" s="14"/>
    </row>
    <row r="618" spans="1:10">
      <c r="A618" s="61">
        <v>45973</v>
      </c>
      <c r="B618" s="61">
        <v>45974</v>
      </c>
      <c r="C618" s="22" t="s">
        <v>7222</v>
      </c>
      <c r="D618" s="7" t="s">
        <v>499</v>
      </c>
      <c r="E618" s="1" t="s">
        <v>4072</v>
      </c>
      <c r="F618" s="1" t="s">
        <v>639</v>
      </c>
      <c r="G618" s="1" t="s">
        <v>6531</v>
      </c>
      <c r="H618" s="206" t="s">
        <v>3697</v>
      </c>
      <c r="I618" s="14"/>
      <c r="J618" s="7"/>
    </row>
    <row r="619" spans="1:10">
      <c r="A619" s="61">
        <v>45973</v>
      </c>
      <c r="B619" s="61">
        <v>45974</v>
      </c>
      <c r="C619" s="22" t="s">
        <v>7223</v>
      </c>
      <c r="D619" s="7" t="s">
        <v>499</v>
      </c>
      <c r="E619" s="1" t="s">
        <v>7275</v>
      </c>
      <c r="F619" s="1" t="s">
        <v>639</v>
      </c>
      <c r="G619" s="1" t="s">
        <v>6531</v>
      </c>
      <c r="H619" s="206" t="s">
        <v>3697</v>
      </c>
      <c r="I619" s="14"/>
      <c r="J619" s="7"/>
    </row>
    <row r="620" spans="1:10">
      <c r="A620" s="61">
        <v>45973</v>
      </c>
      <c r="B620" s="61">
        <v>45974</v>
      </c>
      <c r="C620" s="22" t="s">
        <v>7224</v>
      </c>
      <c r="D620" s="7" t="s">
        <v>499</v>
      </c>
      <c r="E620" s="1" t="s">
        <v>2937</v>
      </c>
      <c r="F620" s="1" t="s">
        <v>639</v>
      </c>
      <c r="G620" s="1" t="s">
        <v>6531</v>
      </c>
      <c r="H620" s="206" t="s">
        <v>3697</v>
      </c>
      <c r="I620" s="14"/>
      <c r="J620" s="14"/>
    </row>
    <row r="621" spans="1:10">
      <c r="A621" s="61">
        <v>45973</v>
      </c>
      <c r="B621" s="61">
        <v>45974</v>
      </c>
      <c r="C621" s="22" t="s">
        <v>7225</v>
      </c>
      <c r="D621" s="7" t="s">
        <v>32</v>
      </c>
      <c r="E621" s="1" t="s">
        <v>24</v>
      </c>
      <c r="F621" s="1" t="s">
        <v>639</v>
      </c>
      <c r="G621" s="1" t="s">
        <v>53</v>
      </c>
      <c r="H621" s="206" t="s">
        <v>3697</v>
      </c>
      <c r="I621" s="7"/>
      <c r="J621" s="7"/>
    </row>
    <row r="622" spans="1:10">
      <c r="A622" s="61">
        <v>45973</v>
      </c>
      <c r="B622" s="61">
        <v>45979</v>
      </c>
      <c r="C622" s="22" t="s">
        <v>7226</v>
      </c>
      <c r="D622" s="7" t="s">
        <v>218</v>
      </c>
      <c r="E622" s="1" t="s">
        <v>7260</v>
      </c>
      <c r="F622" s="1" t="s">
        <v>648</v>
      </c>
      <c r="G622" s="1" t="s">
        <v>53</v>
      </c>
      <c r="H622" s="206" t="s">
        <v>3697</v>
      </c>
      <c r="I622" s="7"/>
      <c r="J622" s="7"/>
    </row>
    <row r="623" spans="1:10">
      <c r="A623" s="61">
        <v>45973</v>
      </c>
      <c r="B623" s="61">
        <v>45979</v>
      </c>
      <c r="C623" s="22" t="s">
        <v>7227</v>
      </c>
      <c r="D623" s="7" t="s">
        <v>218</v>
      </c>
      <c r="E623" s="1" t="s">
        <v>7260</v>
      </c>
      <c r="F623" s="1" t="s">
        <v>639</v>
      </c>
      <c r="G623" s="1" t="s">
        <v>53</v>
      </c>
      <c r="H623" s="206" t="s">
        <v>3697</v>
      </c>
      <c r="I623" s="7"/>
      <c r="J623" s="7"/>
    </row>
    <row r="624" spans="1:10">
      <c r="A624" s="61">
        <v>45973</v>
      </c>
      <c r="B624" s="61">
        <v>45979</v>
      </c>
      <c r="C624" s="22" t="s">
        <v>7228</v>
      </c>
      <c r="D624" s="7" t="s">
        <v>218</v>
      </c>
      <c r="E624" s="1" t="s">
        <v>7260</v>
      </c>
      <c r="F624" s="1" t="s">
        <v>639</v>
      </c>
      <c r="G624" s="1" t="s">
        <v>53</v>
      </c>
      <c r="H624" s="206" t="s">
        <v>3697</v>
      </c>
      <c r="I624" s="7"/>
      <c r="J624" s="7"/>
    </row>
    <row r="625" spans="1:10">
      <c r="A625" s="61">
        <v>45973</v>
      </c>
      <c r="B625" s="61">
        <v>45974</v>
      </c>
      <c r="C625" s="22" t="s">
        <v>7229</v>
      </c>
      <c r="D625" s="7" t="s">
        <v>898</v>
      </c>
      <c r="E625" s="1" t="s">
        <v>3933</v>
      </c>
      <c r="F625" s="1" t="s">
        <v>639</v>
      </c>
      <c r="G625" s="1" t="s">
        <v>53</v>
      </c>
      <c r="H625" s="206" t="s">
        <v>3697</v>
      </c>
      <c r="I625" s="7"/>
      <c r="J625" s="7"/>
    </row>
    <row r="626" spans="1:10">
      <c r="A626" s="61">
        <v>45973</v>
      </c>
      <c r="B626" s="61">
        <v>45975</v>
      </c>
      <c r="C626" s="22" t="s">
        <v>5889</v>
      </c>
      <c r="D626" s="7" t="s">
        <v>777</v>
      </c>
      <c r="E626" s="1" t="s">
        <v>24</v>
      </c>
      <c r="F626" s="1" t="s">
        <v>639</v>
      </c>
      <c r="G626" s="1" t="s">
        <v>53</v>
      </c>
      <c r="H626" s="206" t="s">
        <v>3697</v>
      </c>
      <c r="I626" s="7"/>
      <c r="J626" s="7"/>
    </row>
    <row r="627" spans="1:10">
      <c r="A627" s="61">
        <v>45973</v>
      </c>
      <c r="B627" s="61">
        <v>45975</v>
      </c>
      <c r="C627" s="22" t="s">
        <v>7230</v>
      </c>
      <c r="D627" s="7" t="s">
        <v>2043</v>
      </c>
      <c r="E627" s="1" t="s">
        <v>24</v>
      </c>
      <c r="F627" s="1" t="s">
        <v>639</v>
      </c>
      <c r="G627" s="1" t="s">
        <v>53</v>
      </c>
      <c r="H627" s="206" t="s">
        <v>3697</v>
      </c>
      <c r="I627" s="7"/>
      <c r="J627" s="7"/>
    </row>
    <row r="628" spans="1:10">
      <c r="A628" s="61">
        <v>45973</v>
      </c>
      <c r="B628" s="61">
        <v>45975</v>
      </c>
      <c r="C628" s="22" t="s">
        <v>7231</v>
      </c>
      <c r="D628" s="7" t="s">
        <v>2043</v>
      </c>
      <c r="E628" s="1" t="s">
        <v>24</v>
      </c>
      <c r="F628" s="1" t="s">
        <v>639</v>
      </c>
      <c r="G628" s="1" t="s">
        <v>53</v>
      </c>
      <c r="H628" s="206" t="s">
        <v>3697</v>
      </c>
      <c r="I628" s="7"/>
      <c r="J628" s="7"/>
    </row>
    <row r="629" spans="1:10">
      <c r="A629" s="61">
        <v>45973</v>
      </c>
      <c r="B629" s="61">
        <v>45975</v>
      </c>
      <c r="C629" s="22" t="s">
        <v>6155</v>
      </c>
      <c r="D629" s="7" t="s">
        <v>384</v>
      </c>
      <c r="E629" s="1" t="s">
        <v>3892</v>
      </c>
      <c r="F629" s="1" t="s">
        <v>639</v>
      </c>
      <c r="G629" s="1" t="s">
        <v>53</v>
      </c>
      <c r="H629" s="206" t="s">
        <v>3697</v>
      </c>
      <c r="I629" s="7"/>
      <c r="J629" s="7"/>
    </row>
    <row r="630" spans="1:10">
      <c r="A630" s="61">
        <v>45973</v>
      </c>
      <c r="B630" s="61">
        <v>45975</v>
      </c>
      <c r="C630" s="22" t="s">
        <v>6161</v>
      </c>
      <c r="D630" s="7" t="s">
        <v>32</v>
      </c>
      <c r="E630" s="1" t="s">
        <v>24</v>
      </c>
      <c r="F630" s="1" t="s">
        <v>639</v>
      </c>
      <c r="G630" s="1" t="s">
        <v>53</v>
      </c>
      <c r="H630" s="206" t="s">
        <v>3697</v>
      </c>
      <c r="I630" s="7"/>
      <c r="J630" s="7"/>
    </row>
    <row r="631" spans="1:10">
      <c r="A631" s="61">
        <v>45973</v>
      </c>
      <c r="B631" s="61">
        <v>45975</v>
      </c>
      <c r="C631" s="22" t="s">
        <v>6188</v>
      </c>
      <c r="D631" s="7" t="s">
        <v>32</v>
      </c>
      <c r="E631" s="1" t="s">
        <v>24</v>
      </c>
      <c r="F631" s="1" t="s">
        <v>639</v>
      </c>
      <c r="G631" s="1" t="s">
        <v>53</v>
      </c>
      <c r="H631" s="206" t="s">
        <v>3697</v>
      </c>
      <c r="I631" s="7"/>
      <c r="J631" s="7"/>
    </row>
    <row r="632" spans="1:10">
      <c r="A632" s="61">
        <v>45973</v>
      </c>
      <c r="B632" s="61">
        <v>45975</v>
      </c>
      <c r="C632" s="22" t="s">
        <v>6251</v>
      </c>
      <c r="D632" s="7" t="s">
        <v>744</v>
      </c>
      <c r="E632" s="1" t="s">
        <v>3892</v>
      </c>
      <c r="F632" s="1" t="s">
        <v>639</v>
      </c>
      <c r="G632" s="1" t="s">
        <v>53</v>
      </c>
      <c r="H632" s="206" t="s">
        <v>3697</v>
      </c>
      <c r="I632" s="7"/>
      <c r="J632" s="7"/>
    </row>
    <row r="633" spans="1:10">
      <c r="A633" s="61">
        <v>45973</v>
      </c>
      <c r="B633" s="61">
        <v>45975</v>
      </c>
      <c r="C633" s="22" t="s">
        <v>6252</v>
      </c>
      <c r="D633" s="7" t="s">
        <v>32</v>
      </c>
      <c r="E633" s="1" t="s">
        <v>24</v>
      </c>
      <c r="F633" s="1" t="s">
        <v>639</v>
      </c>
      <c r="G633" s="1" t="s">
        <v>53</v>
      </c>
      <c r="H633" s="206" t="s">
        <v>3697</v>
      </c>
      <c r="I633" s="7"/>
      <c r="J633" s="7"/>
    </row>
    <row r="634" spans="1:10">
      <c r="A634" s="61">
        <v>45973</v>
      </c>
      <c r="B634" s="61">
        <v>45975</v>
      </c>
      <c r="C634" s="22" t="s">
        <v>6713</v>
      </c>
      <c r="D634" s="7" t="s">
        <v>277</v>
      </c>
      <c r="E634" s="1" t="s">
        <v>6737</v>
      </c>
      <c r="F634" s="1" t="s">
        <v>639</v>
      </c>
      <c r="G634" s="1" t="s">
        <v>6531</v>
      </c>
      <c r="H634" s="206" t="s">
        <v>3697</v>
      </c>
      <c r="I634" s="7"/>
      <c r="J634" s="7"/>
    </row>
    <row r="635" spans="1:10">
      <c r="A635" s="61">
        <v>45973</v>
      </c>
      <c r="B635" s="61">
        <v>45975</v>
      </c>
      <c r="C635" s="22" t="s">
        <v>4265</v>
      </c>
      <c r="D635" s="7" t="s">
        <v>277</v>
      </c>
      <c r="E635" s="1" t="s">
        <v>7261</v>
      </c>
      <c r="F635" s="1" t="s">
        <v>639</v>
      </c>
      <c r="G635" s="1" t="s">
        <v>6531</v>
      </c>
      <c r="H635" s="206" t="s">
        <v>3697</v>
      </c>
      <c r="I635" s="7"/>
      <c r="J635" s="7"/>
    </row>
    <row r="636" spans="1:10">
      <c r="A636" s="61">
        <v>45973</v>
      </c>
      <c r="B636" s="61">
        <v>45975</v>
      </c>
      <c r="C636" s="22" t="s">
        <v>6715</v>
      </c>
      <c r="D636" s="7" t="s">
        <v>277</v>
      </c>
      <c r="E636" s="1" t="s">
        <v>7261</v>
      </c>
      <c r="F636" s="1" t="s">
        <v>639</v>
      </c>
      <c r="G636" s="1" t="s">
        <v>6531</v>
      </c>
      <c r="H636" s="206" t="s">
        <v>3697</v>
      </c>
      <c r="I636" s="7"/>
      <c r="J636" s="7"/>
    </row>
    <row r="637" spans="1:10">
      <c r="A637" s="61">
        <v>45974</v>
      </c>
      <c r="B637" s="61">
        <v>45975</v>
      </c>
      <c r="C637" s="22" t="s">
        <v>7234</v>
      </c>
      <c r="D637" s="7" t="s">
        <v>277</v>
      </c>
      <c r="E637" s="1" t="s">
        <v>2736</v>
      </c>
      <c r="F637" s="1" t="s">
        <v>639</v>
      </c>
      <c r="G637" s="1" t="s">
        <v>6531</v>
      </c>
      <c r="H637" s="206" t="s">
        <v>3697</v>
      </c>
      <c r="I637" s="7"/>
      <c r="J637" s="7"/>
    </row>
    <row r="638" spans="1:10">
      <c r="A638" s="61">
        <v>45974</v>
      </c>
      <c r="B638" s="61">
        <v>45975</v>
      </c>
      <c r="C638" s="22" t="s">
        <v>7235</v>
      </c>
      <c r="D638" s="7" t="s">
        <v>277</v>
      </c>
      <c r="E638" s="1" t="s">
        <v>5157</v>
      </c>
      <c r="F638" s="1" t="s">
        <v>639</v>
      </c>
      <c r="G638" s="1" t="s">
        <v>6531</v>
      </c>
      <c r="H638" s="206" t="s">
        <v>3697</v>
      </c>
      <c r="I638" s="7"/>
      <c r="J638" s="7"/>
    </row>
    <row r="639" spans="1:10">
      <c r="A639" s="61">
        <v>45974</v>
      </c>
      <c r="B639" s="61">
        <v>45975</v>
      </c>
      <c r="C639" s="22" t="s">
        <v>7236</v>
      </c>
      <c r="D639" s="7" t="s">
        <v>277</v>
      </c>
      <c r="E639" s="1" t="s">
        <v>3751</v>
      </c>
      <c r="F639" s="1" t="s">
        <v>639</v>
      </c>
      <c r="G639" s="1" t="s">
        <v>6531</v>
      </c>
      <c r="H639" s="206" t="s">
        <v>3697</v>
      </c>
      <c r="I639" s="7"/>
      <c r="J639" s="7"/>
    </row>
    <row r="640" spans="1:10">
      <c r="A640" s="61">
        <v>45974</v>
      </c>
      <c r="B640" s="61">
        <v>45975</v>
      </c>
      <c r="C640" s="22" t="s">
        <v>7237</v>
      </c>
      <c r="D640" s="7" t="s">
        <v>277</v>
      </c>
      <c r="E640" s="1" t="s">
        <v>4417</v>
      </c>
      <c r="F640" s="1" t="s">
        <v>639</v>
      </c>
      <c r="G640" s="1" t="s">
        <v>6531</v>
      </c>
      <c r="H640" s="206" t="s">
        <v>3697</v>
      </c>
      <c r="I640" s="7"/>
      <c r="J640" s="7"/>
    </row>
    <row r="641" spans="1:10">
      <c r="A641" s="61">
        <v>45974</v>
      </c>
      <c r="B641" s="61">
        <v>45975</v>
      </c>
      <c r="C641" s="22" t="s">
        <v>7238</v>
      </c>
      <c r="D641" s="7" t="s">
        <v>277</v>
      </c>
      <c r="E641" s="1" t="s">
        <v>7270</v>
      </c>
      <c r="F641" s="1" t="s">
        <v>639</v>
      </c>
      <c r="G641" s="1" t="s">
        <v>6531</v>
      </c>
      <c r="H641" s="206" t="s">
        <v>3697</v>
      </c>
      <c r="I641" s="7"/>
      <c r="J641" s="7"/>
    </row>
    <row r="642" spans="1:10">
      <c r="A642" s="61">
        <v>45974</v>
      </c>
      <c r="B642" s="61">
        <v>45975</v>
      </c>
      <c r="C642" s="22" t="s">
        <v>7239</v>
      </c>
      <c r="D642" s="7" t="s">
        <v>277</v>
      </c>
      <c r="E642" s="1" t="s">
        <v>7271</v>
      </c>
      <c r="F642" s="1" t="s">
        <v>639</v>
      </c>
      <c r="G642" s="1" t="s">
        <v>6531</v>
      </c>
      <c r="H642" s="206" t="s">
        <v>3697</v>
      </c>
      <c r="I642" s="7"/>
      <c r="J642" s="7"/>
    </row>
    <row r="643" spans="1:10">
      <c r="A643" s="61">
        <v>45974</v>
      </c>
      <c r="B643" s="61">
        <v>45975</v>
      </c>
      <c r="C643" s="22" t="s">
        <v>7244</v>
      </c>
      <c r="D643" s="7" t="s">
        <v>827</v>
      </c>
      <c r="E643" s="1" t="s">
        <v>1229</v>
      </c>
      <c r="F643" s="1" t="s">
        <v>639</v>
      </c>
      <c r="G643" s="1" t="s">
        <v>6531</v>
      </c>
      <c r="H643" s="206" t="s">
        <v>3697</v>
      </c>
      <c r="I643" s="7"/>
      <c r="J643" s="7"/>
    </row>
    <row r="644" spans="1:10">
      <c r="A644" s="61">
        <v>45974</v>
      </c>
      <c r="B644" s="61">
        <v>45975</v>
      </c>
      <c r="C644" s="22" t="s">
        <v>7245</v>
      </c>
      <c r="D644" s="7" t="s">
        <v>827</v>
      </c>
      <c r="E644" s="1" t="s">
        <v>7269</v>
      </c>
      <c r="F644" s="1" t="s">
        <v>639</v>
      </c>
      <c r="G644" s="1" t="s">
        <v>6531</v>
      </c>
      <c r="H644" s="206" t="s">
        <v>3697</v>
      </c>
      <c r="I644" s="7"/>
      <c r="J644" s="7"/>
    </row>
    <row r="645" spans="1:10">
      <c r="A645" s="61">
        <v>45974</v>
      </c>
      <c r="B645" s="61">
        <v>45975</v>
      </c>
      <c r="C645" s="22" t="s">
        <v>7246</v>
      </c>
      <c r="D645" s="7" t="s">
        <v>827</v>
      </c>
      <c r="E645" s="1"/>
      <c r="F645" s="1" t="s">
        <v>639</v>
      </c>
      <c r="G645" s="1" t="s">
        <v>6531</v>
      </c>
      <c r="H645" s="206" t="s">
        <v>3697</v>
      </c>
      <c r="I645" s="7"/>
      <c r="J645" s="7"/>
    </row>
    <row r="646" spans="1:10">
      <c r="A646" s="61">
        <v>45974</v>
      </c>
      <c r="B646" s="61">
        <v>45975</v>
      </c>
      <c r="C646" s="22" t="s">
        <v>7247</v>
      </c>
      <c r="D646" s="7" t="s">
        <v>741</v>
      </c>
      <c r="E646" s="1" t="s">
        <v>7265</v>
      </c>
      <c r="F646" s="1" t="s">
        <v>639</v>
      </c>
      <c r="G646" s="1" t="s">
        <v>6531</v>
      </c>
      <c r="H646" s="206" t="s">
        <v>3697</v>
      </c>
      <c r="I646" s="7"/>
      <c r="J646" s="7"/>
    </row>
    <row r="647" spans="1:10">
      <c r="A647" s="61">
        <v>45974</v>
      </c>
      <c r="B647" s="61">
        <v>45975</v>
      </c>
      <c r="C647" s="22" t="s">
        <v>7248</v>
      </c>
      <c r="D647" s="7" t="s">
        <v>741</v>
      </c>
      <c r="E647" s="1" t="s">
        <v>7266</v>
      </c>
      <c r="F647" s="1" t="s">
        <v>639</v>
      </c>
      <c r="G647" s="1" t="s">
        <v>6531</v>
      </c>
      <c r="H647" s="206" t="s">
        <v>3697</v>
      </c>
      <c r="I647" s="7"/>
      <c r="J647" s="7"/>
    </row>
    <row r="648" spans="1:10">
      <c r="A648" s="61">
        <v>45974</v>
      </c>
      <c r="B648" s="61">
        <v>45975</v>
      </c>
      <c r="C648" s="22" t="s">
        <v>7249</v>
      </c>
      <c r="D648" s="7" t="s">
        <v>777</v>
      </c>
      <c r="E648" s="1" t="s">
        <v>24</v>
      </c>
      <c r="F648" s="1" t="s">
        <v>639</v>
      </c>
      <c r="G648" s="1" t="s">
        <v>53</v>
      </c>
      <c r="H648" s="206" t="s">
        <v>3697</v>
      </c>
      <c r="I648" s="7"/>
      <c r="J648" s="7"/>
    </row>
    <row r="649" spans="1:10">
      <c r="A649" s="61">
        <v>45974</v>
      </c>
      <c r="B649" s="61">
        <v>45975</v>
      </c>
      <c r="C649" s="22" t="s">
        <v>7250</v>
      </c>
      <c r="D649" s="7" t="s">
        <v>777</v>
      </c>
      <c r="E649" s="1" t="s">
        <v>24</v>
      </c>
      <c r="F649" s="1" t="s">
        <v>639</v>
      </c>
      <c r="G649" s="1" t="s">
        <v>53</v>
      </c>
      <c r="H649" s="206" t="s">
        <v>3697</v>
      </c>
      <c r="I649" s="7"/>
      <c r="J649" s="7"/>
    </row>
    <row r="650" spans="1:10">
      <c r="A650" s="61">
        <v>45974</v>
      </c>
      <c r="B650" s="61">
        <v>45974</v>
      </c>
      <c r="C650" s="22" t="s">
        <v>7251</v>
      </c>
      <c r="D650" s="7" t="s">
        <v>2110</v>
      </c>
      <c r="E650" s="1" t="s">
        <v>3892</v>
      </c>
      <c r="F650" s="1" t="s">
        <v>639</v>
      </c>
      <c r="G650" s="1" t="s">
        <v>53</v>
      </c>
      <c r="H650" s="206" t="s">
        <v>3697</v>
      </c>
      <c r="I650" s="7"/>
      <c r="J650" s="7"/>
    </row>
    <row r="651" spans="1:10">
      <c r="A651" s="61">
        <v>45974</v>
      </c>
      <c r="B651" s="61">
        <v>45975</v>
      </c>
      <c r="C651" s="22" t="s">
        <v>7252</v>
      </c>
      <c r="D651" s="7" t="s">
        <v>777</v>
      </c>
      <c r="E651" s="1" t="s">
        <v>24</v>
      </c>
      <c r="F651" s="1" t="s">
        <v>639</v>
      </c>
      <c r="G651" s="1" t="s">
        <v>53</v>
      </c>
      <c r="H651" s="206" t="s">
        <v>3697</v>
      </c>
      <c r="I651" s="7"/>
      <c r="J651" s="7"/>
    </row>
    <row r="652" spans="1:10">
      <c r="A652" s="61">
        <v>45974</v>
      </c>
      <c r="B652" s="61">
        <v>45979</v>
      </c>
      <c r="C652" s="22" t="s">
        <v>7253</v>
      </c>
      <c r="D652" s="7" t="s">
        <v>2106</v>
      </c>
      <c r="E652" s="1" t="s">
        <v>3892</v>
      </c>
      <c r="F652" s="1" t="s">
        <v>639</v>
      </c>
      <c r="G652" s="1" t="s">
        <v>53</v>
      </c>
      <c r="H652" s="206" t="s">
        <v>3697</v>
      </c>
      <c r="I652" s="7"/>
      <c r="J652" s="7"/>
    </row>
    <row r="653" spans="1:10">
      <c r="A653" s="61">
        <v>45974</v>
      </c>
      <c r="B653" s="61">
        <v>45975</v>
      </c>
      <c r="C653" s="22" t="s">
        <v>7195</v>
      </c>
      <c r="D653" s="7" t="s">
        <v>32</v>
      </c>
      <c r="E653" s="1" t="s">
        <v>24</v>
      </c>
      <c r="F653" s="1" t="s">
        <v>639</v>
      </c>
      <c r="G653" s="1" t="s">
        <v>53</v>
      </c>
      <c r="H653" s="206" t="s">
        <v>3697</v>
      </c>
      <c r="I653" s="7"/>
      <c r="J653" s="7"/>
    </row>
    <row r="654" spans="1:10">
      <c r="A654" s="61">
        <v>45974</v>
      </c>
      <c r="B654" s="61">
        <v>45975</v>
      </c>
      <c r="C654" s="22" t="s">
        <v>7254</v>
      </c>
      <c r="D654" s="7" t="s">
        <v>1933</v>
      </c>
      <c r="E654" s="1" t="s">
        <v>24</v>
      </c>
      <c r="F654" s="1" t="s">
        <v>639</v>
      </c>
      <c r="G654" s="1" t="s">
        <v>53</v>
      </c>
      <c r="H654" s="206" t="s">
        <v>3697</v>
      </c>
      <c r="I654" s="7"/>
      <c r="J654" s="7"/>
    </row>
    <row r="655" spans="1:10">
      <c r="A655" s="61">
        <v>45974</v>
      </c>
      <c r="B655" s="61">
        <v>45975</v>
      </c>
      <c r="C655" s="22" t="s">
        <v>7255</v>
      </c>
      <c r="D655" s="7" t="s">
        <v>777</v>
      </c>
      <c r="E655" s="1" t="s">
        <v>24</v>
      </c>
      <c r="F655" s="1" t="s">
        <v>639</v>
      </c>
      <c r="G655" s="1" t="s">
        <v>53</v>
      </c>
      <c r="H655" s="206" t="s">
        <v>3697</v>
      </c>
      <c r="I655" s="7"/>
      <c r="J655" s="7"/>
    </row>
    <row r="656" spans="1:10">
      <c r="A656" s="61">
        <v>45974</v>
      </c>
      <c r="B656" s="61">
        <v>45975</v>
      </c>
      <c r="C656" s="22" t="s">
        <v>7256</v>
      </c>
      <c r="D656" s="7" t="s">
        <v>6874</v>
      </c>
      <c r="E656" s="1" t="s">
        <v>7278</v>
      </c>
      <c r="F656" s="1" t="s">
        <v>639</v>
      </c>
      <c r="G656" s="1" t="s">
        <v>6531</v>
      </c>
      <c r="H656" s="206" t="s">
        <v>3697</v>
      </c>
      <c r="I656" s="7"/>
      <c r="J656" s="7"/>
    </row>
    <row r="657" spans="1:10">
      <c r="A657" s="61">
        <v>45974</v>
      </c>
      <c r="B657" s="61">
        <v>45975</v>
      </c>
      <c r="C657" s="22" t="s">
        <v>7257</v>
      </c>
      <c r="D657" s="7" t="s">
        <v>1933</v>
      </c>
      <c r="E657" s="1" t="s">
        <v>24</v>
      </c>
      <c r="F657" s="1" t="s">
        <v>639</v>
      </c>
      <c r="G657" s="1" t="s">
        <v>53</v>
      </c>
      <c r="H657" s="206" t="s">
        <v>3697</v>
      </c>
      <c r="I657" s="7"/>
      <c r="J657" s="7"/>
    </row>
    <row r="658" spans="1:10">
      <c r="A658" s="61">
        <v>45974</v>
      </c>
      <c r="B658" s="61">
        <v>45975</v>
      </c>
      <c r="C658" s="22" t="s">
        <v>7258</v>
      </c>
      <c r="D658" s="7" t="s">
        <v>827</v>
      </c>
      <c r="E658" s="1" t="s">
        <v>3774</v>
      </c>
      <c r="F658" s="1" t="s">
        <v>639</v>
      </c>
      <c r="G658" s="1" t="s">
        <v>6531</v>
      </c>
      <c r="H658" s="206" t="s">
        <v>3697</v>
      </c>
      <c r="I658" s="7"/>
      <c r="J658" s="7"/>
    </row>
    <row r="659" spans="1:10">
      <c r="A659" s="61">
        <v>45974</v>
      </c>
      <c r="B659" s="61">
        <v>45975</v>
      </c>
      <c r="C659" s="22" t="s">
        <v>7259</v>
      </c>
      <c r="D659" s="7" t="s">
        <v>499</v>
      </c>
      <c r="E659" s="1" t="s">
        <v>7276</v>
      </c>
      <c r="F659" s="1" t="s">
        <v>639</v>
      </c>
      <c r="G659" s="1" t="s">
        <v>6531</v>
      </c>
      <c r="H659" s="206" t="s">
        <v>3697</v>
      </c>
      <c r="I659" s="7"/>
      <c r="J659" s="7"/>
    </row>
    <row r="660" spans="1:10">
      <c r="A660" s="61">
        <v>45974</v>
      </c>
      <c r="B660" s="61">
        <v>45975</v>
      </c>
      <c r="C660" s="22" t="s">
        <v>4134</v>
      </c>
      <c r="D660" s="7" t="s">
        <v>499</v>
      </c>
      <c r="E660" s="1"/>
      <c r="F660" s="1" t="s">
        <v>639</v>
      </c>
      <c r="G660" s="1" t="s">
        <v>6531</v>
      </c>
      <c r="H660" s="206" t="s">
        <v>3697</v>
      </c>
      <c r="I660" s="7"/>
      <c r="J660" s="7"/>
    </row>
    <row r="661" spans="1:10">
      <c r="A661" s="61">
        <v>45974</v>
      </c>
      <c r="B661" s="61">
        <v>45975</v>
      </c>
      <c r="C661" s="22" t="s">
        <v>7279</v>
      </c>
      <c r="D661" s="7" t="s">
        <v>32</v>
      </c>
      <c r="E661" s="1" t="s">
        <v>24</v>
      </c>
      <c r="F661" s="1" t="s">
        <v>639</v>
      </c>
      <c r="G661" s="1" t="s">
        <v>53</v>
      </c>
      <c r="H661" s="206" t="s">
        <v>3697</v>
      </c>
      <c r="I661" s="7"/>
      <c r="J661" s="7"/>
    </row>
    <row r="662" spans="1:10">
      <c r="A662" s="61">
        <v>45974</v>
      </c>
      <c r="B662" s="61">
        <v>45975</v>
      </c>
      <c r="C662" s="22" t="s">
        <v>7280</v>
      </c>
      <c r="D662" s="7" t="s">
        <v>32</v>
      </c>
      <c r="E662" s="1" t="s">
        <v>24</v>
      </c>
      <c r="F662" s="1" t="s">
        <v>639</v>
      </c>
      <c r="G662" s="1" t="s">
        <v>53</v>
      </c>
      <c r="H662" s="206" t="s">
        <v>3697</v>
      </c>
      <c r="I662" s="7"/>
      <c r="J662" s="7"/>
    </row>
    <row r="663" spans="1:10">
      <c r="A663" s="61">
        <v>45974</v>
      </c>
      <c r="B663" s="61">
        <v>45975</v>
      </c>
      <c r="C663" s="22" t="s">
        <v>5276</v>
      </c>
      <c r="D663" s="7" t="s">
        <v>777</v>
      </c>
      <c r="E663" s="1" t="s">
        <v>24</v>
      </c>
      <c r="F663" s="1" t="s">
        <v>639</v>
      </c>
      <c r="G663" s="1" t="s">
        <v>53</v>
      </c>
      <c r="H663" s="206" t="s">
        <v>3697</v>
      </c>
      <c r="I663" s="7"/>
      <c r="J663" s="7"/>
    </row>
    <row r="664" spans="1:10">
      <c r="A664" s="61">
        <v>45975</v>
      </c>
      <c r="B664" s="61">
        <v>45975</v>
      </c>
      <c r="C664" s="22" t="s">
        <v>7284</v>
      </c>
      <c r="D664" s="7" t="s">
        <v>2043</v>
      </c>
      <c r="E664" s="1" t="s">
        <v>24</v>
      </c>
      <c r="F664" s="1" t="s">
        <v>639</v>
      </c>
      <c r="G664" s="1" t="s">
        <v>53</v>
      </c>
      <c r="H664" s="206" t="s">
        <v>3697</v>
      </c>
      <c r="I664" s="7"/>
      <c r="J664" s="7"/>
    </row>
    <row r="665" spans="1:10">
      <c r="A665" s="61">
        <v>45975</v>
      </c>
      <c r="B665" s="61">
        <v>45975</v>
      </c>
      <c r="C665" s="22" t="s">
        <v>7285</v>
      </c>
      <c r="D665" s="7" t="s">
        <v>2043</v>
      </c>
      <c r="E665" s="1" t="s">
        <v>24</v>
      </c>
      <c r="F665" s="1" t="s">
        <v>639</v>
      </c>
      <c r="G665" s="1" t="s">
        <v>53</v>
      </c>
      <c r="H665" s="206" t="s">
        <v>3697</v>
      </c>
      <c r="I665" s="7"/>
      <c r="J665" s="7"/>
    </row>
    <row r="666" spans="1:10">
      <c r="A666" s="61">
        <v>45975</v>
      </c>
      <c r="B666" s="61">
        <v>45975</v>
      </c>
      <c r="C666" s="22" t="s">
        <v>7286</v>
      </c>
      <c r="D666" s="7" t="s">
        <v>277</v>
      </c>
      <c r="E666" s="1"/>
      <c r="F666" s="1" t="s">
        <v>639</v>
      </c>
      <c r="G666" s="1" t="s">
        <v>6531</v>
      </c>
      <c r="H666" s="206" t="s">
        <v>3697</v>
      </c>
      <c r="I666" s="7"/>
      <c r="J666" s="7"/>
    </row>
    <row r="667" spans="1:10">
      <c r="A667" s="61">
        <v>45975</v>
      </c>
      <c r="B667" s="61">
        <v>45979</v>
      </c>
      <c r="C667" s="22" t="s">
        <v>7287</v>
      </c>
      <c r="D667" s="7" t="s">
        <v>1933</v>
      </c>
      <c r="E667" s="1" t="s">
        <v>24</v>
      </c>
      <c r="F667" s="1" t="s">
        <v>639</v>
      </c>
      <c r="G667" s="1" t="s">
        <v>53</v>
      </c>
      <c r="H667" s="206" t="s">
        <v>3697</v>
      </c>
      <c r="I667" s="7"/>
      <c r="J667" s="7"/>
    </row>
    <row r="668" spans="1:10">
      <c r="A668" s="61">
        <v>45975</v>
      </c>
      <c r="B668" s="61">
        <v>45975</v>
      </c>
      <c r="C668" s="22" t="s">
        <v>7288</v>
      </c>
      <c r="D668" s="7" t="s">
        <v>3624</v>
      </c>
      <c r="E668" s="1"/>
      <c r="F668" s="1" t="s">
        <v>639</v>
      </c>
      <c r="G668" s="1" t="s">
        <v>6531</v>
      </c>
      <c r="H668" s="206" t="s">
        <v>3697</v>
      </c>
      <c r="I668" s="7"/>
      <c r="J668" s="7"/>
    </row>
    <row r="669" spans="1:10">
      <c r="A669" s="61">
        <v>45975</v>
      </c>
      <c r="B669" s="61">
        <v>45975</v>
      </c>
      <c r="C669" s="22" t="s">
        <v>7289</v>
      </c>
      <c r="D669" s="7" t="s">
        <v>167</v>
      </c>
      <c r="E669" s="1"/>
      <c r="F669" s="1" t="s">
        <v>639</v>
      </c>
      <c r="G669" s="1" t="s">
        <v>6531</v>
      </c>
      <c r="H669" s="206" t="s">
        <v>3697</v>
      </c>
      <c r="I669" s="7"/>
      <c r="J669" s="7"/>
    </row>
    <row r="670" spans="1:10">
      <c r="A670" s="61">
        <v>45975</v>
      </c>
      <c r="B670" s="61">
        <v>45975</v>
      </c>
      <c r="C670" s="22" t="s">
        <v>7290</v>
      </c>
      <c r="D670" s="7" t="s">
        <v>6874</v>
      </c>
      <c r="E670" s="1" t="s">
        <v>387</v>
      </c>
      <c r="F670" s="1" t="s">
        <v>639</v>
      </c>
      <c r="G670" s="1" t="s">
        <v>6531</v>
      </c>
      <c r="H670" s="206" t="s">
        <v>3697</v>
      </c>
      <c r="I670" s="7"/>
      <c r="J670" s="7"/>
    </row>
    <row r="671" spans="1:10">
      <c r="A671" s="61">
        <v>45975</v>
      </c>
      <c r="B671" s="61">
        <v>45979</v>
      </c>
      <c r="C671" s="22" t="s">
        <v>7291</v>
      </c>
      <c r="D671" s="7" t="s">
        <v>1933</v>
      </c>
      <c r="E671" s="1" t="s">
        <v>24</v>
      </c>
      <c r="F671" s="1" t="s">
        <v>639</v>
      </c>
      <c r="G671" s="1" t="s">
        <v>53</v>
      </c>
      <c r="H671" s="206" t="s">
        <v>3697</v>
      </c>
      <c r="I671" s="7"/>
      <c r="J671" s="7"/>
    </row>
    <row r="672" spans="1:10">
      <c r="A672" s="61">
        <v>45975</v>
      </c>
      <c r="B672" s="61">
        <v>45975</v>
      </c>
      <c r="C672" s="22" t="s">
        <v>7292</v>
      </c>
      <c r="D672" s="7" t="s">
        <v>1940</v>
      </c>
      <c r="E672" s="1" t="s">
        <v>3892</v>
      </c>
      <c r="F672" s="1" t="s">
        <v>639</v>
      </c>
      <c r="G672" s="1" t="s">
        <v>53</v>
      </c>
      <c r="H672" s="206" t="s">
        <v>3697</v>
      </c>
      <c r="I672" s="7"/>
      <c r="J672" s="7"/>
    </row>
    <row r="673" spans="1:10">
      <c r="A673" s="61">
        <v>45975</v>
      </c>
      <c r="B673" s="61">
        <v>45975</v>
      </c>
      <c r="C673" s="22" t="s">
        <v>7300</v>
      </c>
      <c r="D673" s="7" t="s">
        <v>3624</v>
      </c>
      <c r="E673" s="1" t="s">
        <v>3062</v>
      </c>
      <c r="F673" s="1" t="s">
        <v>639</v>
      </c>
      <c r="G673" s="1" t="s">
        <v>6531</v>
      </c>
      <c r="H673" s="206" t="s">
        <v>3697</v>
      </c>
      <c r="I673" s="7"/>
      <c r="J673" s="7"/>
    </row>
    <row r="674" spans="1:10">
      <c r="A674" s="61">
        <v>45975</v>
      </c>
      <c r="B674" s="61">
        <v>45975</v>
      </c>
      <c r="C674" s="22" t="s">
        <v>7301</v>
      </c>
      <c r="D674" s="7" t="s">
        <v>499</v>
      </c>
      <c r="E674" s="1"/>
      <c r="F674" s="1" t="s">
        <v>639</v>
      </c>
      <c r="G674" s="1" t="s">
        <v>6531</v>
      </c>
      <c r="H674" s="206" t="s">
        <v>3697</v>
      </c>
      <c r="I674" s="7"/>
      <c r="J674" s="7"/>
    </row>
    <row r="675" spans="1:10">
      <c r="A675" s="61">
        <v>45975</v>
      </c>
      <c r="B675" s="61">
        <v>45975</v>
      </c>
      <c r="C675" s="22" t="s">
        <v>7302</v>
      </c>
      <c r="D675" s="7" t="s">
        <v>499</v>
      </c>
      <c r="E675" s="1"/>
      <c r="F675" s="1" t="s">
        <v>639</v>
      </c>
      <c r="G675" s="1" t="s">
        <v>6531</v>
      </c>
      <c r="H675" s="206" t="s">
        <v>3697</v>
      </c>
      <c r="I675" s="7"/>
      <c r="J675" s="7"/>
    </row>
    <row r="676" spans="1:10">
      <c r="A676" s="61">
        <v>45975</v>
      </c>
      <c r="B676" s="61">
        <v>45975</v>
      </c>
      <c r="C676" s="22" t="s">
        <v>7303</v>
      </c>
      <c r="D676" s="7" t="s">
        <v>499</v>
      </c>
      <c r="E676" s="1"/>
      <c r="F676" s="1" t="s">
        <v>639</v>
      </c>
      <c r="G676" s="1" t="s">
        <v>6531</v>
      </c>
      <c r="H676" s="206" t="s">
        <v>3697</v>
      </c>
      <c r="I676" s="7"/>
      <c r="J676" s="7"/>
    </row>
    <row r="677" spans="1:10">
      <c r="A677" s="61">
        <v>45975</v>
      </c>
      <c r="B677" s="61">
        <v>45975</v>
      </c>
      <c r="C677" s="22" t="s">
        <v>7304</v>
      </c>
      <c r="D677" s="7" t="s">
        <v>167</v>
      </c>
      <c r="E677" s="1" t="s">
        <v>7339</v>
      </c>
      <c r="F677" s="1" t="s">
        <v>648</v>
      </c>
      <c r="G677" s="1" t="s">
        <v>6531</v>
      </c>
      <c r="H677" s="206" t="s">
        <v>3697</v>
      </c>
      <c r="I677" s="7"/>
      <c r="J677" s="7"/>
    </row>
    <row r="678" spans="1:10">
      <c r="A678" s="61">
        <v>45975</v>
      </c>
      <c r="B678" s="61">
        <v>45979</v>
      </c>
      <c r="C678" s="22" t="s">
        <v>7305</v>
      </c>
      <c r="D678" s="7" t="s">
        <v>777</v>
      </c>
      <c r="E678" s="1" t="s">
        <v>24</v>
      </c>
      <c r="F678" s="1" t="s">
        <v>639</v>
      </c>
      <c r="G678" s="1" t="s">
        <v>53</v>
      </c>
      <c r="H678" s="206" t="s">
        <v>3697</v>
      </c>
      <c r="I678" s="7"/>
      <c r="J678" s="7"/>
    </row>
    <row r="679" spans="1:10">
      <c r="A679" s="61">
        <v>45979</v>
      </c>
      <c r="B679" s="61">
        <v>45979</v>
      </c>
      <c r="C679" s="22" t="s">
        <v>7306</v>
      </c>
      <c r="D679" s="7" t="s">
        <v>167</v>
      </c>
      <c r="E679" s="1" t="s">
        <v>7340</v>
      </c>
      <c r="F679" s="1" t="s">
        <v>639</v>
      </c>
      <c r="G679" s="1" t="s">
        <v>6531</v>
      </c>
      <c r="H679" s="206" t="s">
        <v>3697</v>
      </c>
      <c r="I679" s="7"/>
      <c r="J679" s="7"/>
    </row>
    <row r="680" spans="1:10">
      <c r="A680" s="61">
        <v>45979</v>
      </c>
      <c r="B680" s="61">
        <v>45979</v>
      </c>
      <c r="C680" s="22" t="s">
        <v>7309</v>
      </c>
      <c r="D680" s="7" t="s">
        <v>741</v>
      </c>
      <c r="E680" s="1" t="s">
        <v>194</v>
      </c>
      <c r="F680" s="1" t="s">
        <v>639</v>
      </c>
      <c r="G680" s="1" t="s">
        <v>6531</v>
      </c>
      <c r="H680" s="206" t="s">
        <v>3697</v>
      </c>
      <c r="I680" s="7"/>
      <c r="J680" s="7"/>
    </row>
    <row r="681" spans="1:10">
      <c r="A681" s="61">
        <v>45979</v>
      </c>
      <c r="B681" s="61">
        <v>45979</v>
      </c>
      <c r="C681" s="22" t="s">
        <v>7310</v>
      </c>
      <c r="D681" s="7" t="s">
        <v>741</v>
      </c>
      <c r="E681" s="1" t="s">
        <v>7344</v>
      </c>
      <c r="F681" s="1" t="s">
        <v>639</v>
      </c>
      <c r="G681" s="1" t="s">
        <v>6531</v>
      </c>
      <c r="H681" s="206" t="s">
        <v>3697</v>
      </c>
      <c r="I681" s="7"/>
      <c r="J681" s="7"/>
    </row>
    <row r="682" spans="1:10">
      <c r="A682" s="61">
        <v>45979</v>
      </c>
      <c r="B682" s="61">
        <v>45979</v>
      </c>
      <c r="C682" s="22" t="s">
        <v>7311</v>
      </c>
      <c r="D682" s="7" t="s">
        <v>741</v>
      </c>
      <c r="E682" s="1" t="s">
        <v>7345</v>
      </c>
      <c r="F682" s="1" t="s">
        <v>639</v>
      </c>
      <c r="G682" s="1" t="s">
        <v>6531</v>
      </c>
      <c r="H682" s="206" t="s">
        <v>3697</v>
      </c>
      <c r="I682" s="7"/>
      <c r="J682" s="7"/>
    </row>
    <row r="683" spans="1:10">
      <c r="A683" s="61">
        <v>45979</v>
      </c>
      <c r="B683" s="61">
        <v>45979</v>
      </c>
      <c r="C683" s="22" t="s">
        <v>7312</v>
      </c>
      <c r="D683" s="7" t="s">
        <v>741</v>
      </c>
      <c r="E683" s="1" t="s">
        <v>7346</v>
      </c>
      <c r="F683" s="1" t="s">
        <v>639</v>
      </c>
      <c r="G683" s="1" t="s">
        <v>6531</v>
      </c>
      <c r="H683" s="206" t="s">
        <v>3697</v>
      </c>
      <c r="I683" s="7"/>
      <c r="J683" s="7"/>
    </row>
    <row r="684" spans="1:10">
      <c r="A684" s="61">
        <v>45979</v>
      </c>
      <c r="B684" s="61">
        <v>45979</v>
      </c>
      <c r="C684" s="22" t="s">
        <v>7313</v>
      </c>
      <c r="D684" s="7" t="s">
        <v>741</v>
      </c>
      <c r="E684" s="1" t="s">
        <v>7346</v>
      </c>
      <c r="F684" s="1" t="s">
        <v>639</v>
      </c>
      <c r="G684" s="1" t="s">
        <v>6531</v>
      </c>
      <c r="H684" s="206" t="s">
        <v>3697</v>
      </c>
      <c r="I684" s="7"/>
      <c r="J684" s="7"/>
    </row>
    <row r="685" spans="1:10">
      <c r="A685" s="61">
        <v>45979</v>
      </c>
      <c r="B685" s="61">
        <v>45979</v>
      </c>
      <c r="C685" s="22" t="s">
        <v>7314</v>
      </c>
      <c r="D685" s="7" t="s">
        <v>741</v>
      </c>
      <c r="E685" s="1" t="s">
        <v>1171</v>
      </c>
      <c r="F685" s="1" t="s">
        <v>639</v>
      </c>
      <c r="G685" s="1" t="s">
        <v>6531</v>
      </c>
      <c r="H685" s="206" t="s">
        <v>3697</v>
      </c>
      <c r="I685" s="7"/>
      <c r="J685" s="7"/>
    </row>
    <row r="686" spans="1:10">
      <c r="A686" s="61">
        <v>45979</v>
      </c>
      <c r="B686" s="61">
        <v>45979</v>
      </c>
      <c r="C686" s="22" t="s">
        <v>7315</v>
      </c>
      <c r="D686" s="7" t="s">
        <v>741</v>
      </c>
      <c r="E686" s="1" t="s">
        <v>7347</v>
      </c>
      <c r="F686" s="1" t="s">
        <v>639</v>
      </c>
      <c r="G686" s="1" t="s">
        <v>6531</v>
      </c>
      <c r="H686" s="206" t="s">
        <v>3697</v>
      </c>
      <c r="I686" s="7"/>
      <c r="J686" s="7"/>
    </row>
    <row r="687" spans="1:10">
      <c r="A687" s="61">
        <v>45979</v>
      </c>
      <c r="B687" s="61">
        <v>45979</v>
      </c>
      <c r="C687" s="22" t="s">
        <v>7316</v>
      </c>
      <c r="D687" s="7" t="s">
        <v>741</v>
      </c>
      <c r="E687" s="1" t="s">
        <v>1371</v>
      </c>
      <c r="F687" s="1" t="s">
        <v>639</v>
      </c>
      <c r="G687" s="1" t="s">
        <v>6531</v>
      </c>
      <c r="H687" s="206" t="s">
        <v>3697</v>
      </c>
      <c r="I687" s="7"/>
      <c r="J687" s="7"/>
    </row>
    <row r="688" spans="1:10">
      <c r="A688" s="61">
        <v>45979</v>
      </c>
      <c r="B688" s="61">
        <v>45979</v>
      </c>
      <c r="C688" s="22" t="s">
        <v>7317</v>
      </c>
      <c r="D688" s="7" t="s">
        <v>741</v>
      </c>
      <c r="E688" s="1" t="s">
        <v>7348</v>
      </c>
      <c r="F688" s="1" t="s">
        <v>639</v>
      </c>
      <c r="G688" s="1" t="s">
        <v>6531</v>
      </c>
      <c r="H688" s="206" t="s">
        <v>3697</v>
      </c>
      <c r="I688" s="7"/>
      <c r="J688" s="7"/>
    </row>
    <row r="689" spans="1:10">
      <c r="A689" s="61">
        <v>45979</v>
      </c>
      <c r="B689" s="61">
        <v>45979</v>
      </c>
      <c r="C689" s="22" t="s">
        <v>7318</v>
      </c>
      <c r="D689" s="7" t="s">
        <v>741</v>
      </c>
      <c r="E689" s="1" t="s">
        <v>7349</v>
      </c>
      <c r="F689" s="1" t="s">
        <v>639</v>
      </c>
      <c r="G689" s="1" t="s">
        <v>6531</v>
      </c>
      <c r="H689" s="206" t="s">
        <v>3697</v>
      </c>
      <c r="I689" s="7"/>
      <c r="J689" s="7"/>
    </row>
    <row r="690" spans="1:10">
      <c r="A690" s="61">
        <v>45979</v>
      </c>
      <c r="B690" s="61">
        <v>45979</v>
      </c>
      <c r="C690" s="22" t="s">
        <v>7319</v>
      </c>
      <c r="D690" s="7" t="s">
        <v>741</v>
      </c>
      <c r="E690" s="1" t="s">
        <v>7350</v>
      </c>
      <c r="F690" s="1" t="s">
        <v>639</v>
      </c>
      <c r="G690" s="1" t="s">
        <v>6531</v>
      </c>
      <c r="H690" s="206" t="s">
        <v>3697</v>
      </c>
      <c r="I690" s="7"/>
      <c r="J690" s="7"/>
    </row>
    <row r="691" spans="1:10">
      <c r="A691" s="61">
        <v>45979</v>
      </c>
      <c r="B691" s="61">
        <v>45979</v>
      </c>
      <c r="C691" s="22">
        <v>202532001857131</v>
      </c>
      <c r="D691" s="7" t="s">
        <v>741</v>
      </c>
      <c r="E691" s="1"/>
      <c r="F691" s="1" t="s">
        <v>639</v>
      </c>
      <c r="G691" s="1" t="s">
        <v>6531</v>
      </c>
      <c r="H691" s="206" t="s">
        <v>3697</v>
      </c>
      <c r="I691" s="7"/>
      <c r="J691" s="7"/>
    </row>
    <row r="692" spans="1:10">
      <c r="A692" s="61">
        <v>45979</v>
      </c>
      <c r="B692" s="61">
        <v>45979</v>
      </c>
      <c r="C692" s="22" t="s">
        <v>7320</v>
      </c>
      <c r="D692" s="7" t="s">
        <v>1933</v>
      </c>
      <c r="E692" s="1" t="s">
        <v>24</v>
      </c>
      <c r="F692" s="1" t="s">
        <v>639</v>
      </c>
      <c r="G692" s="1" t="s">
        <v>53</v>
      </c>
      <c r="H692" s="206" t="s">
        <v>3697</v>
      </c>
      <c r="I692" s="7"/>
      <c r="J692" s="7"/>
    </row>
    <row r="693" spans="1:10" ht="30">
      <c r="A693" s="61">
        <v>45979</v>
      </c>
      <c r="B693" s="61">
        <v>45979</v>
      </c>
      <c r="C693" s="22" t="s">
        <v>7321</v>
      </c>
      <c r="D693" s="7" t="s">
        <v>2043</v>
      </c>
      <c r="E693" s="1" t="s">
        <v>24</v>
      </c>
      <c r="F693" s="1" t="s">
        <v>639</v>
      </c>
      <c r="G693" s="1" t="s">
        <v>53</v>
      </c>
      <c r="H693" s="206" t="s">
        <v>3697</v>
      </c>
      <c r="I693" s="7"/>
      <c r="J693" s="7"/>
    </row>
    <row r="694" spans="1:10">
      <c r="A694" s="61">
        <v>45980</v>
      </c>
      <c r="B694" s="61">
        <v>45980</v>
      </c>
      <c r="C694" s="22" t="s">
        <v>7322</v>
      </c>
      <c r="D694" s="7" t="s">
        <v>827</v>
      </c>
      <c r="E694" s="1" t="s">
        <v>386</v>
      </c>
      <c r="F694" s="1" t="s">
        <v>639</v>
      </c>
      <c r="G694" s="1" t="s">
        <v>6531</v>
      </c>
      <c r="H694" s="206" t="s">
        <v>3697</v>
      </c>
      <c r="I694" s="7"/>
      <c r="J694" s="7"/>
    </row>
    <row r="695" spans="1:10">
      <c r="A695" s="61">
        <v>45980</v>
      </c>
      <c r="B695" s="61">
        <v>45980</v>
      </c>
      <c r="C695" s="22" t="s">
        <v>7323</v>
      </c>
      <c r="D695" s="7" t="s">
        <v>8</v>
      </c>
      <c r="E695" s="1" t="s">
        <v>3933</v>
      </c>
      <c r="F695" s="1" t="s">
        <v>639</v>
      </c>
      <c r="G695" s="1" t="s">
        <v>53</v>
      </c>
      <c r="H695" s="206" t="s">
        <v>3697</v>
      </c>
      <c r="I695" s="7"/>
      <c r="J695" s="7"/>
    </row>
    <row r="696" spans="1:10">
      <c r="A696" s="61">
        <v>45980</v>
      </c>
      <c r="B696" s="61">
        <v>45980</v>
      </c>
      <c r="C696" s="22" t="s">
        <v>7324</v>
      </c>
      <c r="D696" s="7" t="s">
        <v>8</v>
      </c>
      <c r="E696" s="1" t="s">
        <v>3933</v>
      </c>
      <c r="F696" s="1" t="s">
        <v>639</v>
      </c>
      <c r="G696" s="1" t="s">
        <v>53</v>
      </c>
      <c r="H696" s="206" t="s">
        <v>3697</v>
      </c>
      <c r="I696" s="7"/>
      <c r="J696" s="7"/>
    </row>
    <row r="697" spans="1:10">
      <c r="A697" s="61">
        <v>45980</v>
      </c>
      <c r="B697" s="61">
        <v>45980</v>
      </c>
      <c r="C697" s="22" t="s">
        <v>7325</v>
      </c>
      <c r="D697" s="7" t="s">
        <v>8</v>
      </c>
      <c r="E697" s="1" t="s">
        <v>3933</v>
      </c>
      <c r="F697" s="1" t="s">
        <v>639</v>
      </c>
      <c r="G697" s="1" t="s">
        <v>53</v>
      </c>
      <c r="H697" s="206" t="s">
        <v>3697</v>
      </c>
      <c r="I697" s="7"/>
      <c r="J697" s="7"/>
    </row>
    <row r="698" spans="1:10">
      <c r="A698" s="61">
        <v>45980</v>
      </c>
      <c r="B698" s="61">
        <v>45980</v>
      </c>
      <c r="C698" s="22" t="s">
        <v>7326</v>
      </c>
      <c r="D698" s="7" t="s">
        <v>167</v>
      </c>
      <c r="E698" s="64" t="s">
        <v>7341</v>
      </c>
      <c r="F698" s="1" t="s">
        <v>639</v>
      </c>
      <c r="G698" s="1" t="s">
        <v>6531</v>
      </c>
      <c r="H698" s="206" t="s">
        <v>3697</v>
      </c>
      <c r="I698" s="7"/>
      <c r="J698" s="7"/>
    </row>
    <row r="699" spans="1:10">
      <c r="A699" s="61">
        <v>45980</v>
      </c>
      <c r="B699" s="61">
        <v>45980</v>
      </c>
      <c r="C699" s="22" t="s">
        <v>7327</v>
      </c>
      <c r="D699" s="7" t="s">
        <v>167</v>
      </c>
      <c r="E699" s="270" t="s">
        <v>7343</v>
      </c>
      <c r="F699" s="1" t="s">
        <v>639</v>
      </c>
      <c r="G699" s="1" t="s">
        <v>6531</v>
      </c>
      <c r="H699" s="206" t="s">
        <v>3697</v>
      </c>
      <c r="I699" s="7"/>
      <c r="J699" s="7"/>
    </row>
    <row r="700" spans="1:10">
      <c r="A700" s="61">
        <v>45980</v>
      </c>
      <c r="B700" s="61">
        <v>45980</v>
      </c>
      <c r="C700" s="22" t="s">
        <v>7328</v>
      </c>
      <c r="D700" s="7" t="s">
        <v>1997</v>
      </c>
      <c r="E700" s="1" t="s">
        <v>7356</v>
      </c>
      <c r="F700" s="1" t="s">
        <v>639</v>
      </c>
      <c r="G700" s="1" t="s">
        <v>6531</v>
      </c>
      <c r="H700" s="206" t="s">
        <v>3697</v>
      </c>
      <c r="I700" s="7"/>
      <c r="J700" s="7"/>
    </row>
    <row r="701" spans="1:10">
      <c r="A701" s="61">
        <v>45980</v>
      </c>
      <c r="B701" s="61">
        <v>45980</v>
      </c>
      <c r="C701" s="22" t="s">
        <v>7330</v>
      </c>
      <c r="D701" s="7" t="s">
        <v>3624</v>
      </c>
      <c r="E701" s="1" t="s">
        <v>7351</v>
      </c>
      <c r="F701" s="1" t="s">
        <v>639</v>
      </c>
      <c r="G701" s="1" t="s">
        <v>6531</v>
      </c>
      <c r="H701" s="206" t="s">
        <v>3697</v>
      </c>
      <c r="I701" s="7"/>
      <c r="J701" s="7"/>
    </row>
    <row r="702" spans="1:10">
      <c r="A702" s="61">
        <v>45980</v>
      </c>
      <c r="B702" s="61">
        <v>45980</v>
      </c>
      <c r="C702" s="22" t="s">
        <v>7331</v>
      </c>
      <c r="D702" s="7" t="s">
        <v>3624</v>
      </c>
      <c r="E702" s="1" t="s">
        <v>7351</v>
      </c>
      <c r="F702" s="1" t="s">
        <v>639</v>
      </c>
      <c r="G702" s="1" t="s">
        <v>6531</v>
      </c>
      <c r="H702" s="206" t="s">
        <v>3697</v>
      </c>
      <c r="I702" s="7"/>
      <c r="J702" s="7"/>
    </row>
    <row r="703" spans="1:10">
      <c r="A703" s="61">
        <v>45980</v>
      </c>
      <c r="B703" s="61">
        <v>45980</v>
      </c>
      <c r="C703" s="22" t="s">
        <v>7332</v>
      </c>
      <c r="D703" s="7" t="s">
        <v>3624</v>
      </c>
      <c r="E703" s="1" t="s">
        <v>7352</v>
      </c>
      <c r="F703" s="1" t="s">
        <v>639</v>
      </c>
      <c r="G703" s="1" t="s">
        <v>6531</v>
      </c>
      <c r="H703" s="206" t="s">
        <v>3697</v>
      </c>
      <c r="I703" s="7"/>
      <c r="J703" s="7"/>
    </row>
    <row r="704" spans="1:10">
      <c r="A704" s="61">
        <v>45980</v>
      </c>
      <c r="B704" s="61">
        <v>45980</v>
      </c>
      <c r="C704" s="22" t="s">
        <v>7333</v>
      </c>
      <c r="D704" s="7" t="s">
        <v>3624</v>
      </c>
      <c r="E704" s="1" t="s">
        <v>7353</v>
      </c>
      <c r="F704" s="1" t="s">
        <v>639</v>
      </c>
      <c r="G704" s="1" t="s">
        <v>6531</v>
      </c>
      <c r="H704" s="206" t="s">
        <v>3697</v>
      </c>
      <c r="I704" s="7"/>
      <c r="J704" s="7"/>
    </row>
    <row r="705" spans="1:10">
      <c r="A705" s="61">
        <v>45980</v>
      </c>
      <c r="B705" s="61">
        <v>45980</v>
      </c>
      <c r="C705" s="22" t="s">
        <v>7336</v>
      </c>
      <c r="D705" s="7" t="s">
        <v>827</v>
      </c>
      <c r="E705" s="1" t="s">
        <v>7354</v>
      </c>
      <c r="F705" s="1" t="s">
        <v>639</v>
      </c>
      <c r="G705" s="1" t="s">
        <v>6531</v>
      </c>
      <c r="H705" s="206" t="s">
        <v>3697</v>
      </c>
      <c r="I705" s="7"/>
      <c r="J705" s="7"/>
    </row>
    <row r="706" spans="1:10">
      <c r="A706" s="61">
        <v>45980</v>
      </c>
      <c r="B706" s="61">
        <v>45980</v>
      </c>
      <c r="C706" s="22" t="s">
        <v>7337</v>
      </c>
      <c r="D706" s="7" t="s">
        <v>827</v>
      </c>
      <c r="E706" s="1" t="s">
        <v>1001</v>
      </c>
      <c r="F706" s="1" t="s">
        <v>639</v>
      </c>
      <c r="G706" s="1" t="s">
        <v>6531</v>
      </c>
      <c r="H706" s="206" t="s">
        <v>3697</v>
      </c>
      <c r="I706" s="7"/>
      <c r="J706" s="7"/>
    </row>
    <row r="707" spans="1:10">
      <c r="A707" s="61">
        <v>45980</v>
      </c>
      <c r="B707" s="61">
        <v>45980</v>
      </c>
      <c r="C707" s="22" t="s">
        <v>7338</v>
      </c>
      <c r="D707" s="7" t="s">
        <v>167</v>
      </c>
      <c r="E707" s="136" t="s">
        <v>7342</v>
      </c>
      <c r="F707" s="1" t="s">
        <v>639</v>
      </c>
      <c r="G707" s="1" t="s">
        <v>6531</v>
      </c>
      <c r="H707" s="206" t="s">
        <v>3697</v>
      </c>
      <c r="I707" s="7"/>
      <c r="J707" s="7"/>
    </row>
    <row r="708" spans="1:10">
      <c r="A708" s="61">
        <v>45980</v>
      </c>
      <c r="B708" s="61">
        <v>45980</v>
      </c>
      <c r="C708" s="22" t="s">
        <v>7357</v>
      </c>
      <c r="D708" s="7" t="s">
        <v>948</v>
      </c>
      <c r="E708" s="1" t="s">
        <v>24</v>
      </c>
      <c r="F708" s="1" t="s">
        <v>639</v>
      </c>
      <c r="G708" s="1" t="s">
        <v>53</v>
      </c>
      <c r="H708" s="206" t="s">
        <v>3697</v>
      </c>
      <c r="I708" s="7"/>
      <c r="J708" s="7"/>
    </row>
    <row r="709" spans="1:10">
      <c r="A709" s="61">
        <v>45980</v>
      </c>
      <c r="B709" s="61">
        <v>45980</v>
      </c>
      <c r="C709" s="22" t="s">
        <v>7360</v>
      </c>
      <c r="D709" s="7" t="s">
        <v>2043</v>
      </c>
      <c r="E709" s="1" t="s">
        <v>24</v>
      </c>
      <c r="F709" s="1" t="s">
        <v>639</v>
      </c>
      <c r="G709" s="1" t="s">
        <v>53</v>
      </c>
      <c r="H709" s="206" t="s">
        <v>3697</v>
      </c>
      <c r="I709" s="7"/>
      <c r="J709" s="7"/>
    </row>
    <row r="710" spans="1:10">
      <c r="A710" s="61">
        <v>45980</v>
      </c>
      <c r="B710" s="61">
        <v>45980</v>
      </c>
      <c r="C710" s="22" t="s">
        <v>7361</v>
      </c>
      <c r="D710" s="7" t="s">
        <v>948</v>
      </c>
      <c r="E710" s="1" t="s">
        <v>24</v>
      </c>
      <c r="F710" s="1" t="s">
        <v>648</v>
      </c>
      <c r="G710" s="1" t="s">
        <v>53</v>
      </c>
      <c r="H710" s="206" t="s">
        <v>3697</v>
      </c>
      <c r="I710" s="7"/>
      <c r="J710" s="7"/>
    </row>
    <row r="711" spans="1:10">
      <c r="A711" s="61"/>
      <c r="B711" s="61"/>
      <c r="H711" s="8"/>
      <c r="I711" s="7"/>
      <c r="J711" s="7"/>
    </row>
    <row r="712" spans="1:10">
      <c r="A712" s="61"/>
      <c r="B712" s="61"/>
      <c r="H712" s="8"/>
      <c r="I712" s="7"/>
      <c r="J712" s="7"/>
    </row>
    <row r="713" spans="1:10">
      <c r="A713" s="61"/>
      <c r="B713" s="61"/>
      <c r="H713" s="8"/>
      <c r="I713" s="7"/>
      <c r="J713" s="7"/>
    </row>
    <row r="714" spans="1:10">
      <c r="A714" s="61"/>
      <c r="B714" s="61"/>
      <c r="H714" s="8"/>
      <c r="I714" s="7"/>
      <c r="J714" s="7"/>
    </row>
    <row r="715" spans="1:10">
      <c r="A715" s="61"/>
      <c r="B715" s="61"/>
      <c r="H715" s="8"/>
      <c r="I715" s="7"/>
      <c r="J715" s="7"/>
    </row>
    <row r="716" spans="1:10">
      <c r="A716" s="61"/>
      <c r="B716" s="61"/>
      <c r="H716" s="8"/>
      <c r="I716" s="7"/>
      <c r="J716" s="7"/>
    </row>
    <row r="717" spans="1:10">
      <c r="A717" s="61"/>
      <c r="B717" s="61"/>
      <c r="H717" s="8"/>
      <c r="I717" s="7"/>
      <c r="J717" s="7"/>
    </row>
    <row r="718" spans="1:10">
      <c r="A718" s="61"/>
      <c r="B718" s="61"/>
      <c r="H718" s="8"/>
      <c r="I718" s="7"/>
      <c r="J718" s="7"/>
    </row>
    <row r="719" spans="1:10">
      <c r="A719" s="61"/>
      <c r="B719" s="61"/>
      <c r="H719" s="8"/>
      <c r="I719" s="7"/>
      <c r="J719" s="7"/>
    </row>
    <row r="720" spans="1:10">
      <c r="A720" s="61"/>
      <c r="B720" s="61"/>
      <c r="H720" s="8"/>
      <c r="I720" s="7"/>
      <c r="J720" s="7"/>
    </row>
    <row r="721" spans="1:10">
      <c r="A721" s="61"/>
      <c r="B721" s="61"/>
      <c r="H721" s="8"/>
      <c r="I721" s="7"/>
      <c r="J721" s="7"/>
    </row>
    <row r="722" spans="1:10">
      <c r="A722" s="61"/>
      <c r="B722" s="61"/>
      <c r="H722" s="8"/>
      <c r="I722" s="7"/>
      <c r="J722" s="7"/>
    </row>
    <row r="723" spans="1:10">
      <c r="A723" s="61"/>
      <c r="B723" s="61"/>
      <c r="H723" s="8"/>
      <c r="I723" s="7"/>
      <c r="J723" s="7"/>
    </row>
    <row r="724" spans="1:10">
      <c r="A724" s="61"/>
      <c r="B724" s="61"/>
      <c r="H724" s="8"/>
      <c r="I724" s="7"/>
      <c r="J724" s="7"/>
    </row>
    <row r="725" spans="1:10">
      <c r="A725" s="61"/>
      <c r="B725" s="61"/>
      <c r="H725" s="8"/>
      <c r="I725" s="7"/>
      <c r="J725" s="7"/>
    </row>
    <row r="726" spans="1:10">
      <c r="A726" s="61"/>
      <c r="B726" s="61"/>
      <c r="H726" s="8"/>
      <c r="I726" s="7"/>
      <c r="J726" s="7"/>
    </row>
    <row r="727" spans="1:10">
      <c r="A727" s="61"/>
      <c r="B727" s="61"/>
      <c r="H727" s="8"/>
      <c r="I727" s="7"/>
      <c r="J727" s="7"/>
    </row>
    <row r="728" spans="1:10">
      <c r="A728" s="61"/>
      <c r="B728" s="61"/>
      <c r="H728" s="8"/>
      <c r="I728" s="7"/>
      <c r="J728" s="7"/>
    </row>
    <row r="729" spans="1:10">
      <c r="B729" s="61"/>
      <c r="H729" s="8"/>
      <c r="I729" s="7"/>
      <c r="J729" s="7"/>
    </row>
    <row r="730" spans="1:10">
      <c r="A730" s="5"/>
      <c r="B730" s="6"/>
      <c r="H730" s="8"/>
      <c r="I730" s="7"/>
      <c r="J730" s="7"/>
    </row>
    <row r="731" spans="1:10">
      <c r="A731" s="5"/>
      <c r="B731" s="6"/>
      <c r="H731" s="8"/>
      <c r="I731" s="7"/>
      <c r="J731" s="7"/>
    </row>
    <row r="732" spans="1:10">
      <c r="A732" s="5"/>
      <c r="B732" s="6"/>
      <c r="H732" s="8"/>
      <c r="I732" s="7"/>
      <c r="J732" s="7"/>
    </row>
    <row r="733" spans="1:10">
      <c r="A733" s="5"/>
      <c r="B733" s="6"/>
      <c r="H733" s="8"/>
      <c r="I733" s="7"/>
      <c r="J733" s="7"/>
    </row>
    <row r="734" spans="1:10">
      <c r="A734" s="5"/>
      <c r="B734" s="6"/>
      <c r="H734" s="8"/>
      <c r="I734" s="7"/>
      <c r="J734" s="7"/>
    </row>
    <row r="735" spans="1:10">
      <c r="A735" s="5"/>
      <c r="B735" s="6"/>
      <c r="H735" s="8"/>
      <c r="I735" s="7"/>
      <c r="J735" s="7"/>
    </row>
    <row r="736" spans="1:10">
      <c r="A736" s="5"/>
      <c r="B736" s="6"/>
      <c r="H736" s="8"/>
      <c r="I736" s="7"/>
      <c r="J736" s="7"/>
    </row>
    <row r="737" spans="1:10">
      <c r="A737" s="5"/>
      <c r="B737" s="6"/>
      <c r="H737" s="8"/>
      <c r="I737" s="7"/>
      <c r="J737" s="7"/>
    </row>
    <row r="738" spans="1:10">
      <c r="A738" s="5"/>
      <c r="B738" s="6"/>
      <c r="H738" s="8"/>
      <c r="I738" s="7"/>
      <c r="J738" s="7"/>
    </row>
    <row r="739" spans="1:10">
      <c r="A739" s="5"/>
      <c r="B739" s="6"/>
      <c r="H739" s="8"/>
      <c r="I739" s="7"/>
      <c r="J739" s="7"/>
    </row>
    <row r="740" spans="1:10">
      <c r="A740" s="5"/>
      <c r="B740" s="6"/>
      <c r="H740" s="8"/>
      <c r="I740" s="7"/>
      <c r="J740" s="7"/>
    </row>
    <row r="741" spans="1:10">
      <c r="A741" s="5"/>
      <c r="B741" s="6"/>
      <c r="H741" s="8"/>
      <c r="I741" s="7"/>
      <c r="J741" s="7"/>
    </row>
    <row r="742" spans="1:10">
      <c r="A742" s="5"/>
      <c r="B742" s="6"/>
      <c r="H742" s="8"/>
      <c r="I742" s="7"/>
      <c r="J742" s="7"/>
    </row>
    <row r="743" spans="1:10">
      <c r="A743" s="5"/>
      <c r="B743" s="6"/>
      <c r="H743" s="8"/>
      <c r="I743" s="7"/>
      <c r="J743" s="7"/>
    </row>
    <row r="744" spans="1:10">
      <c r="A744" s="5"/>
      <c r="B744" s="6"/>
      <c r="H744" s="8"/>
      <c r="I744" s="7"/>
      <c r="J744" s="7"/>
    </row>
    <row r="745" spans="1:10">
      <c r="A745" s="5"/>
      <c r="B745" s="6"/>
      <c r="H745" s="8"/>
      <c r="I745" s="7"/>
      <c r="J745" s="7"/>
    </row>
    <row r="746" spans="1:10">
      <c r="A746" s="5"/>
      <c r="B746" s="6"/>
      <c r="H746" s="8"/>
      <c r="I746" s="7"/>
      <c r="J746" s="7"/>
    </row>
    <row r="747" spans="1:10">
      <c r="A747" s="5"/>
      <c r="B747" s="6"/>
      <c r="H747" s="8"/>
      <c r="I747" s="7"/>
      <c r="J747" s="7"/>
    </row>
    <row r="748" spans="1:10">
      <c r="A748" s="5"/>
      <c r="B748" s="6"/>
      <c r="H748" s="8"/>
      <c r="I748" s="7"/>
      <c r="J748" s="7"/>
    </row>
    <row r="749" spans="1:10">
      <c r="A749" s="5"/>
      <c r="B749" s="6"/>
      <c r="H749" s="8"/>
      <c r="I749" s="7"/>
      <c r="J749" s="7"/>
    </row>
    <row r="750" spans="1:10">
      <c r="A750" s="5"/>
      <c r="B750" s="6"/>
      <c r="H750" s="8"/>
      <c r="I750" s="7"/>
      <c r="J750" s="7"/>
    </row>
    <row r="751" spans="1:10">
      <c r="A751" s="5"/>
      <c r="B751" s="6"/>
      <c r="H751" s="8"/>
      <c r="I751" s="7"/>
      <c r="J751" s="7"/>
    </row>
    <row r="752" spans="1:10">
      <c r="A752" s="5"/>
      <c r="B752" s="6"/>
      <c r="H752" s="8"/>
      <c r="I752" s="7"/>
      <c r="J752" s="7"/>
    </row>
    <row r="753" spans="1:10">
      <c r="A753" s="5"/>
      <c r="B753" s="6"/>
      <c r="H753" s="8"/>
      <c r="I753" s="7"/>
      <c r="J753" s="7"/>
    </row>
    <row r="754" spans="1:10">
      <c r="A754" s="5"/>
      <c r="B754" s="6"/>
      <c r="H754" s="8"/>
      <c r="I754" s="7"/>
      <c r="J754" s="7"/>
    </row>
    <row r="755" spans="1:10">
      <c r="A755" s="5"/>
      <c r="B755" s="6"/>
      <c r="H755" s="8"/>
      <c r="I755" s="7"/>
      <c r="J755" s="7"/>
    </row>
    <row r="756" spans="1:10">
      <c r="A756" s="5"/>
      <c r="B756" s="6"/>
      <c r="H756" s="8"/>
      <c r="I756" s="7"/>
      <c r="J756" s="7"/>
    </row>
    <row r="757" spans="1:10">
      <c r="A757" s="5"/>
      <c r="B757" s="6"/>
      <c r="H757" s="8"/>
      <c r="I757" s="7"/>
      <c r="J757" s="7"/>
    </row>
    <row r="758" spans="1:10">
      <c r="A758" s="5"/>
      <c r="B758" s="6"/>
      <c r="H758" s="8"/>
      <c r="I758" s="7"/>
      <c r="J758" s="7"/>
    </row>
    <row r="759" spans="1:10">
      <c r="A759" s="5"/>
      <c r="B759" s="6"/>
      <c r="H759" s="8"/>
      <c r="I759" s="7"/>
      <c r="J759" s="7"/>
    </row>
    <row r="760" spans="1:10">
      <c r="A760" s="5"/>
      <c r="B760" s="6"/>
      <c r="H760" s="8"/>
      <c r="I760" s="7"/>
      <c r="J760" s="7"/>
    </row>
    <row r="761" spans="1:10">
      <c r="A761" s="5"/>
      <c r="B761" s="6"/>
      <c r="H761" s="8"/>
      <c r="I761" s="16"/>
      <c r="J761" s="7"/>
    </row>
    <row r="762" spans="1:10">
      <c r="A762" s="5"/>
      <c r="B762" s="6"/>
      <c r="H762" s="8"/>
      <c r="I762" s="7"/>
      <c r="J762" s="7"/>
    </row>
    <row r="763" spans="1:10">
      <c r="A763" s="5"/>
      <c r="B763" s="6"/>
      <c r="H763" s="8"/>
      <c r="I763" s="7"/>
      <c r="J763" s="7"/>
    </row>
    <row r="764" spans="1:10">
      <c r="A764" s="5"/>
      <c r="B764" s="6"/>
      <c r="H764" s="8"/>
      <c r="I764" s="7"/>
      <c r="J764" s="7"/>
    </row>
    <row r="765" spans="1:10">
      <c r="A765" s="5"/>
      <c r="B765" s="6"/>
      <c r="H765" s="8"/>
      <c r="I765" s="7"/>
      <c r="J765" s="7"/>
    </row>
    <row r="766" spans="1:10">
      <c r="A766" s="5"/>
      <c r="B766" s="6"/>
      <c r="H766" s="8"/>
      <c r="I766" s="7"/>
      <c r="J766" s="7"/>
    </row>
    <row r="767" spans="1:10">
      <c r="A767" s="5"/>
      <c r="B767" s="6"/>
      <c r="H767" s="8"/>
      <c r="I767" s="7"/>
      <c r="J767" s="7"/>
    </row>
    <row r="768" spans="1:10">
      <c r="A768" s="5"/>
      <c r="B768" s="6"/>
      <c r="H768" s="8"/>
      <c r="I768" s="7"/>
      <c r="J768" s="7"/>
    </row>
    <row r="769" spans="1:10">
      <c r="A769" s="5"/>
      <c r="B769" s="6"/>
      <c r="H769" s="8"/>
      <c r="I769" s="7"/>
      <c r="J769" s="7"/>
    </row>
    <row r="770" spans="1:10">
      <c r="A770" s="5"/>
      <c r="B770" s="6"/>
      <c r="H770" s="8"/>
      <c r="I770" s="7"/>
      <c r="J770" s="7"/>
    </row>
    <row r="771" spans="1:10">
      <c r="A771" s="5"/>
      <c r="B771" s="6"/>
      <c r="H771" s="8"/>
      <c r="I771" s="7"/>
      <c r="J771" s="7"/>
    </row>
    <row r="772" spans="1:10">
      <c r="A772" s="5"/>
      <c r="B772" s="6"/>
      <c r="H772" s="8"/>
      <c r="I772" s="7"/>
      <c r="J772" s="7"/>
    </row>
    <row r="773" spans="1:10">
      <c r="A773" s="5"/>
      <c r="B773" s="6"/>
      <c r="H773" s="8"/>
      <c r="I773" s="7"/>
      <c r="J773" s="7"/>
    </row>
    <row r="774" spans="1:10">
      <c r="A774" s="5"/>
      <c r="B774" s="6"/>
      <c r="H774" s="8"/>
      <c r="I774" s="7"/>
      <c r="J774" s="7"/>
    </row>
    <row r="775" spans="1:10">
      <c r="A775" s="5"/>
      <c r="B775" s="6"/>
      <c r="H775" s="8"/>
      <c r="I775" s="7"/>
      <c r="J775" s="7"/>
    </row>
    <row r="776" spans="1:10">
      <c r="A776" s="5"/>
      <c r="B776" s="6"/>
      <c r="H776" s="8"/>
      <c r="I776" s="7"/>
      <c r="J776" s="7"/>
    </row>
    <row r="777" spans="1:10">
      <c r="A777" s="5"/>
      <c r="B777" s="6"/>
      <c r="H777" s="8"/>
      <c r="I777" s="7"/>
      <c r="J777" s="7"/>
    </row>
    <row r="778" spans="1:10">
      <c r="A778" s="5"/>
      <c r="B778" s="6"/>
      <c r="H778" s="8"/>
      <c r="I778" s="7"/>
      <c r="J778" s="7"/>
    </row>
    <row r="779" spans="1:10">
      <c r="A779" s="5"/>
      <c r="B779" s="6"/>
      <c r="H779" s="8"/>
      <c r="I779" s="7"/>
      <c r="J779" s="7"/>
    </row>
    <row r="780" spans="1:10">
      <c r="A780" s="5"/>
      <c r="B780" s="6"/>
      <c r="H780" s="8"/>
      <c r="I780" s="7"/>
      <c r="J780" s="7"/>
    </row>
    <row r="781" spans="1:10">
      <c r="A781" s="5"/>
      <c r="B781" s="6"/>
      <c r="H781" s="8"/>
      <c r="I781" s="7"/>
      <c r="J781" s="7"/>
    </row>
    <row r="782" spans="1:10">
      <c r="A782" s="5"/>
      <c r="B782" s="6"/>
      <c r="H782" s="8"/>
      <c r="I782" s="7"/>
      <c r="J782" s="7"/>
    </row>
    <row r="783" spans="1:10">
      <c r="A783" s="5"/>
      <c r="B783" s="6"/>
      <c r="H783" s="8"/>
      <c r="I783" s="7"/>
      <c r="J783" s="7"/>
    </row>
    <row r="784" spans="1:10">
      <c r="A784" s="5"/>
      <c r="B784" s="6"/>
      <c r="H784" s="8"/>
      <c r="I784" s="7"/>
      <c r="J784" s="7"/>
    </row>
    <row r="785" spans="1:10">
      <c r="A785" s="5"/>
      <c r="B785" s="6"/>
      <c r="H785" s="8"/>
      <c r="I785" s="7"/>
      <c r="J785" s="7"/>
    </row>
    <row r="786" spans="1:10">
      <c r="A786" s="5"/>
      <c r="B786" s="6"/>
      <c r="H786" s="8"/>
      <c r="I786" s="7"/>
      <c r="J786" s="7"/>
    </row>
    <row r="787" spans="1:10">
      <c r="A787" s="5"/>
      <c r="B787" s="6"/>
      <c r="H787" s="8"/>
      <c r="I787" s="7"/>
      <c r="J787" s="7"/>
    </row>
    <row r="788" spans="1:10">
      <c r="A788" s="5"/>
      <c r="B788" s="6"/>
      <c r="H788" s="8"/>
      <c r="I788" s="7"/>
      <c r="J788" s="7"/>
    </row>
    <row r="789" spans="1:10">
      <c r="A789" s="5"/>
      <c r="B789" s="6"/>
      <c r="H789" s="8"/>
      <c r="I789" s="7"/>
      <c r="J789" s="7"/>
    </row>
    <row r="790" spans="1:10">
      <c r="A790" s="5"/>
      <c r="B790" s="6"/>
      <c r="H790" s="8"/>
      <c r="I790" s="7"/>
      <c r="J790" s="7"/>
    </row>
    <row r="791" spans="1:10">
      <c r="A791" s="5"/>
      <c r="B791" s="6"/>
      <c r="H791" s="8"/>
      <c r="I791" s="7"/>
      <c r="J791" s="7"/>
    </row>
    <row r="792" spans="1:10">
      <c r="A792" s="5"/>
      <c r="B792" s="6"/>
      <c r="H792" s="8"/>
      <c r="I792" s="7"/>
      <c r="J792" s="7"/>
    </row>
    <row r="793" spans="1:10">
      <c r="A793" s="21"/>
      <c r="B793" s="13"/>
      <c r="H793" s="15"/>
      <c r="I793" s="14"/>
      <c r="J793" s="14"/>
    </row>
    <row r="794" spans="1:10">
      <c r="A794" s="21"/>
      <c r="B794" s="21"/>
      <c r="H794" s="15"/>
      <c r="I794" s="14"/>
      <c r="J794" s="14"/>
    </row>
    <row r="795" spans="1:10">
      <c r="A795" s="21"/>
      <c r="B795" s="21"/>
      <c r="H795" s="15"/>
      <c r="I795" s="14"/>
      <c r="J795" s="14"/>
    </row>
    <row r="796" spans="1:10">
      <c r="A796" s="21"/>
      <c r="B796" s="21"/>
      <c r="H796" s="15"/>
      <c r="I796" s="14"/>
      <c r="J796" s="14"/>
    </row>
    <row r="797" spans="1:10">
      <c r="A797" s="21"/>
      <c r="B797" s="21"/>
      <c r="H797" s="15"/>
      <c r="I797" s="14"/>
      <c r="J797" s="14"/>
    </row>
    <row r="798" spans="1:10">
      <c r="A798" s="21"/>
      <c r="B798" s="21"/>
      <c r="H798" s="15"/>
      <c r="I798" s="14"/>
      <c r="J798" s="14"/>
    </row>
    <row r="799" spans="1:10">
      <c r="A799" s="21"/>
      <c r="B799" s="21"/>
      <c r="H799" s="15"/>
      <c r="I799" s="14"/>
      <c r="J799" s="7"/>
    </row>
    <row r="800" spans="1:10">
      <c r="A800" s="21"/>
      <c r="B800" s="21"/>
      <c r="H800" s="15"/>
      <c r="I800" s="110"/>
      <c r="J800" s="7"/>
    </row>
    <row r="801" spans="1:10">
      <c r="A801" s="21"/>
      <c r="B801" s="21"/>
      <c r="H801" s="15"/>
      <c r="I801" s="110"/>
      <c r="J801" s="7"/>
    </row>
    <row r="802" spans="1:10">
      <c r="A802" s="21"/>
      <c r="B802" s="21"/>
      <c r="H802" s="15"/>
      <c r="I802" s="110"/>
      <c r="J802" s="7"/>
    </row>
    <row r="803" spans="1:10">
      <c r="A803" s="21"/>
      <c r="B803" s="21"/>
      <c r="H803" s="15"/>
      <c r="I803" s="110"/>
      <c r="J803" s="7"/>
    </row>
    <row r="804" spans="1:10">
      <c r="A804" s="21"/>
      <c r="B804" s="21"/>
      <c r="H804" s="15"/>
      <c r="I804" s="110"/>
      <c r="J804" s="7"/>
    </row>
    <row r="805" spans="1:10">
      <c r="A805" s="21"/>
      <c r="B805" s="21"/>
      <c r="H805" s="15"/>
      <c r="I805" s="110"/>
      <c r="J805" s="7"/>
    </row>
    <row r="806" spans="1:10">
      <c r="A806" s="21"/>
      <c r="B806" s="21"/>
      <c r="H806" s="15"/>
      <c r="I806" s="110"/>
      <c r="J806" s="7"/>
    </row>
    <row r="807" spans="1:10">
      <c r="A807" s="21"/>
      <c r="B807" s="21"/>
      <c r="H807" s="15"/>
      <c r="I807" s="110"/>
      <c r="J807" s="7"/>
    </row>
    <row r="808" spans="1:10">
      <c r="A808" s="21"/>
      <c r="B808" s="21"/>
      <c r="H808" s="15"/>
      <c r="I808" s="110"/>
      <c r="J808" s="7"/>
    </row>
    <row r="809" spans="1:10">
      <c r="A809" s="21"/>
      <c r="B809" s="21"/>
      <c r="H809" s="15"/>
      <c r="I809" s="110"/>
      <c r="J809" s="7"/>
    </row>
    <row r="810" spans="1:10">
      <c r="A810" s="21"/>
      <c r="B810" s="21"/>
      <c r="H810" s="15"/>
      <c r="I810" s="110"/>
      <c r="J810" s="7"/>
    </row>
    <row r="811" spans="1:10">
      <c r="A811" s="21"/>
      <c r="B811" s="21"/>
      <c r="H811" s="15"/>
      <c r="I811" s="110"/>
      <c r="J811" s="7"/>
    </row>
    <row r="812" spans="1:10">
      <c r="A812" s="21"/>
      <c r="B812" s="21"/>
      <c r="H812" s="15"/>
      <c r="I812" s="110"/>
      <c r="J812" s="7"/>
    </row>
    <row r="813" spans="1:10">
      <c r="A813" s="21"/>
      <c r="B813" s="21"/>
      <c r="H813" s="15"/>
      <c r="I813" s="110"/>
      <c r="J813" s="7"/>
    </row>
    <row r="814" spans="1:10">
      <c r="A814" s="21"/>
      <c r="B814" s="21"/>
      <c r="H814" s="15"/>
      <c r="I814" s="110"/>
      <c r="J814" s="7"/>
    </row>
    <row r="815" spans="1:10">
      <c r="A815" s="21"/>
      <c r="B815" s="21"/>
      <c r="H815" s="15"/>
      <c r="I815" s="110"/>
      <c r="J815" s="7"/>
    </row>
    <row r="816" spans="1:10">
      <c r="A816" s="21"/>
      <c r="B816" s="21"/>
      <c r="H816" s="15"/>
      <c r="I816" s="110"/>
      <c r="J816" s="7"/>
    </row>
    <row r="817" spans="1:10">
      <c r="A817" s="21"/>
      <c r="B817" s="21"/>
      <c r="H817" s="15"/>
      <c r="I817" s="110"/>
      <c r="J817" s="7"/>
    </row>
    <row r="818" spans="1:10">
      <c r="A818" s="21"/>
      <c r="B818" s="21"/>
      <c r="H818" s="15"/>
      <c r="I818" s="110"/>
      <c r="J818" s="7"/>
    </row>
    <row r="819" spans="1:10">
      <c r="A819" s="21"/>
      <c r="B819" s="21"/>
      <c r="H819" s="15"/>
      <c r="I819" s="110"/>
      <c r="J819" s="7"/>
    </row>
    <row r="820" spans="1:10">
      <c r="A820" s="21"/>
      <c r="B820" s="21"/>
      <c r="H820" s="15"/>
      <c r="I820" s="110"/>
      <c r="J820" s="7"/>
    </row>
    <row r="821" spans="1:10">
      <c r="A821" s="21"/>
      <c r="B821" s="21"/>
      <c r="H821" s="15"/>
      <c r="I821" s="110"/>
      <c r="J821" s="7"/>
    </row>
    <row r="822" spans="1:10">
      <c r="A822" s="21"/>
      <c r="B822" s="21"/>
      <c r="H822" s="15"/>
      <c r="I822" s="110"/>
      <c r="J822" s="14"/>
    </row>
    <row r="823" spans="1:10">
      <c r="A823" s="21"/>
      <c r="B823" s="21"/>
      <c r="H823" s="15"/>
      <c r="I823" s="14"/>
      <c r="J823" s="14"/>
    </row>
    <row r="824" spans="1:10">
      <c r="A824" s="21"/>
      <c r="B824" s="21"/>
      <c r="H824" s="15"/>
      <c r="I824" s="14"/>
      <c r="J824" s="14"/>
    </row>
    <row r="825" spans="1:10">
      <c r="A825" s="21"/>
      <c r="B825" s="21"/>
      <c r="H825" s="15"/>
      <c r="I825" s="14"/>
      <c r="J825" s="14"/>
    </row>
    <row r="826" spans="1:10">
      <c r="A826" s="21"/>
      <c r="B826" s="21"/>
      <c r="H826" s="15"/>
      <c r="I826" s="110"/>
      <c r="J826" s="7"/>
    </row>
    <row r="827" spans="1:10">
      <c r="A827" s="21"/>
      <c r="B827" s="21"/>
      <c r="H827" s="15"/>
      <c r="I827" s="110"/>
      <c r="J827" s="7"/>
    </row>
    <row r="828" spans="1:10">
      <c r="A828" s="21"/>
      <c r="B828" s="21"/>
      <c r="H828" s="8"/>
      <c r="I828" s="110"/>
      <c r="J828" s="7"/>
    </row>
    <row r="829" spans="1:10">
      <c r="A829" s="21"/>
      <c r="B829" s="21"/>
      <c r="H829" s="8"/>
      <c r="I829" s="110"/>
      <c r="J829" s="7"/>
    </row>
    <row r="830" spans="1:10">
      <c r="A830" s="21"/>
      <c r="B830" s="21"/>
      <c r="H830" s="8"/>
      <c r="I830" s="14"/>
      <c r="J830" s="7"/>
    </row>
    <row r="831" spans="1:10">
      <c r="A831" s="21"/>
      <c r="B831" s="21"/>
      <c r="H831" s="8"/>
      <c r="I831" s="14"/>
      <c r="J831" s="14"/>
    </row>
    <row r="832" spans="1:10">
      <c r="A832" s="21"/>
      <c r="B832" s="21"/>
      <c r="H832" s="14"/>
      <c r="I832" s="14"/>
      <c r="J832" s="14"/>
    </row>
    <row r="833" spans="1:10">
      <c r="A833" s="21"/>
      <c r="B833" s="21"/>
      <c r="H833" s="14"/>
      <c r="I833" s="14"/>
      <c r="J833" s="14"/>
    </row>
    <row r="834" spans="1:10">
      <c r="A834" s="21"/>
      <c r="B834" s="21"/>
      <c r="H834" s="14"/>
      <c r="I834" s="14"/>
      <c r="J834" s="14"/>
    </row>
    <row r="835" spans="1:10">
      <c r="A835" s="21"/>
      <c r="B835" s="21"/>
      <c r="H835" s="14"/>
      <c r="I835" s="14"/>
      <c r="J835" s="14"/>
    </row>
    <row r="836" spans="1:10">
      <c r="A836" s="21"/>
      <c r="B836" s="21"/>
      <c r="H836" s="14"/>
      <c r="I836" s="14"/>
      <c r="J836" s="14"/>
    </row>
    <row r="837" spans="1:10" ht="19.5" customHeight="1">
      <c r="A837" s="21"/>
      <c r="B837" s="21"/>
      <c r="H837" s="15"/>
      <c r="I837" s="14"/>
      <c r="J837" s="14"/>
    </row>
    <row r="838" spans="1:10" ht="24.75" customHeight="1">
      <c r="A838" s="21"/>
      <c r="B838" s="21"/>
      <c r="H838" s="15"/>
      <c r="I838" s="14"/>
      <c r="J838" s="14"/>
    </row>
    <row r="839" spans="1:10" ht="19.5" customHeight="1">
      <c r="A839" s="21"/>
      <c r="B839" s="21"/>
      <c r="H839" s="15"/>
      <c r="I839" s="14"/>
      <c r="J839" s="14"/>
    </row>
    <row r="840" spans="1:10">
      <c r="A840" s="21"/>
      <c r="B840" s="21"/>
      <c r="H840" s="15"/>
      <c r="I840" s="14"/>
      <c r="J840" s="14"/>
    </row>
    <row r="841" spans="1:10" ht="20.25" customHeight="1">
      <c r="A841" s="21"/>
      <c r="B841" s="21"/>
      <c r="H841" s="15"/>
      <c r="I841" s="14"/>
      <c r="J841" s="14"/>
    </row>
    <row r="842" spans="1:10" ht="18.75" customHeight="1">
      <c r="A842" s="21"/>
      <c r="B842" s="21"/>
      <c r="H842" s="15"/>
      <c r="I842" s="14"/>
      <c r="J842" s="14"/>
    </row>
    <row r="843" spans="1:10" ht="20.25" customHeight="1">
      <c r="A843" s="21"/>
      <c r="B843" s="21"/>
      <c r="H843" s="14"/>
      <c r="I843" s="14"/>
      <c r="J843" s="14"/>
    </row>
    <row r="844" spans="1:10" ht="19.5" customHeight="1">
      <c r="A844" s="21"/>
      <c r="B844" s="21"/>
      <c r="H844" s="15"/>
      <c r="I844" s="14"/>
      <c r="J844" s="14"/>
    </row>
    <row r="845" spans="1:10" ht="17.25" customHeight="1">
      <c r="A845" s="21"/>
      <c r="B845" s="21"/>
      <c r="H845" s="15"/>
      <c r="I845" s="14"/>
      <c r="J845" s="14"/>
    </row>
    <row r="846" spans="1:10" ht="18.75" customHeight="1">
      <c r="A846" s="21"/>
      <c r="B846" s="13"/>
      <c r="H846" s="15"/>
      <c r="I846" s="14"/>
      <c r="J846" s="14"/>
    </row>
    <row r="847" spans="1:10" ht="17.25" customHeight="1">
      <c r="A847" s="21"/>
      <c r="B847" s="13"/>
      <c r="H847" s="15"/>
      <c r="I847" s="14"/>
      <c r="J847" s="14"/>
    </row>
    <row r="848" spans="1:10" ht="16.5" customHeight="1">
      <c r="A848" s="21"/>
      <c r="B848" s="13"/>
      <c r="H848" s="15"/>
      <c r="I848" s="15"/>
      <c r="J848" s="14"/>
    </row>
    <row r="849" spans="1:10" ht="19.5" customHeight="1">
      <c r="A849" s="21"/>
      <c r="B849" s="13"/>
      <c r="H849" s="15"/>
      <c r="I849" s="14"/>
      <c r="J849" s="14"/>
    </row>
    <row r="850" spans="1:10" ht="18" customHeight="1">
      <c r="A850" s="21"/>
      <c r="B850" s="13"/>
      <c r="H850" s="15"/>
      <c r="I850" s="14"/>
      <c r="J850" s="14"/>
    </row>
    <row r="851" spans="1:10" ht="18.75" customHeight="1">
      <c r="A851" s="21"/>
      <c r="B851" s="13"/>
      <c r="H851" s="15"/>
      <c r="I851" s="14"/>
      <c r="J851" s="14"/>
    </row>
    <row r="852" spans="1:10" ht="16.5" customHeight="1">
      <c r="A852" s="21"/>
      <c r="B852" s="13"/>
      <c r="H852" s="15"/>
      <c r="I852" s="14"/>
      <c r="J852" s="14"/>
    </row>
    <row r="853" spans="1:10" ht="16.5" customHeight="1">
      <c r="A853" s="21"/>
      <c r="B853" s="13"/>
      <c r="H853" s="15"/>
      <c r="I853" s="14"/>
      <c r="J853" s="14"/>
    </row>
    <row r="854" spans="1:10" ht="23.25" customHeight="1">
      <c r="A854" s="21"/>
      <c r="B854" s="13"/>
      <c r="H854" s="15"/>
      <c r="I854" s="14"/>
      <c r="J854" s="14"/>
    </row>
    <row r="855" spans="1:10" ht="21" customHeight="1">
      <c r="A855" s="21"/>
      <c r="B855" s="13"/>
      <c r="H855" s="15"/>
      <c r="I855" s="14"/>
      <c r="J855" s="14"/>
    </row>
    <row r="856" spans="1:10" ht="24" customHeight="1">
      <c r="A856" s="21"/>
      <c r="B856" s="13"/>
      <c r="H856" s="15"/>
      <c r="I856" s="14"/>
      <c r="J856" s="14"/>
    </row>
    <row r="857" spans="1:10" ht="18.75" customHeight="1">
      <c r="A857" s="21"/>
      <c r="B857" s="13"/>
      <c r="H857" s="15"/>
      <c r="I857" s="14"/>
      <c r="J857" s="14"/>
    </row>
    <row r="858" spans="1:10" ht="16.5" customHeight="1">
      <c r="A858" s="21"/>
      <c r="B858" s="13"/>
      <c r="H858" s="15"/>
      <c r="I858" s="14"/>
      <c r="J858" s="14"/>
    </row>
    <row r="859" spans="1:10" ht="19.5" customHeight="1">
      <c r="A859" s="21"/>
      <c r="B859" s="13"/>
      <c r="H859" s="15"/>
      <c r="I859" s="14"/>
      <c r="J859" s="14"/>
    </row>
    <row r="860" spans="1:10" ht="18.75" customHeight="1">
      <c r="A860" s="21"/>
      <c r="B860" s="13"/>
      <c r="H860" s="15"/>
      <c r="I860" s="14"/>
      <c r="J860" s="14"/>
    </row>
    <row r="861" spans="1:10" ht="16.5" customHeight="1">
      <c r="A861" s="21"/>
      <c r="B861" s="13"/>
      <c r="H861" s="15"/>
      <c r="I861" s="14"/>
      <c r="J861" s="14"/>
    </row>
    <row r="862" spans="1:10" ht="22.5" customHeight="1">
      <c r="A862" s="21"/>
      <c r="B862" s="13"/>
      <c r="H862" s="15"/>
      <c r="I862" s="14"/>
      <c r="J862" s="14"/>
    </row>
    <row r="863" spans="1:10" ht="19.5" customHeight="1">
      <c r="A863" s="21"/>
      <c r="B863" s="13"/>
      <c r="H863" s="8"/>
      <c r="I863" s="14"/>
      <c r="J863" s="7"/>
    </row>
    <row r="864" spans="1:10" ht="18.75" customHeight="1">
      <c r="A864" s="21"/>
      <c r="B864" s="13"/>
      <c r="H864" s="8"/>
      <c r="I864" s="14"/>
      <c r="J864" s="14"/>
    </row>
    <row r="865" spans="1:10" ht="17.25" customHeight="1">
      <c r="A865" s="21"/>
      <c r="B865" s="13"/>
      <c r="H865" s="15"/>
      <c r="I865" s="14"/>
      <c r="J865" s="14"/>
    </row>
    <row r="866" spans="1:10" ht="19.5" customHeight="1">
      <c r="A866" s="21"/>
      <c r="B866" s="13"/>
      <c r="H866" s="15"/>
      <c r="I866" s="14"/>
      <c r="J866" s="14"/>
    </row>
    <row r="867" spans="1:10" ht="16.5" customHeight="1">
      <c r="A867" s="21"/>
      <c r="B867" s="13"/>
      <c r="H867" s="15"/>
      <c r="I867" s="14"/>
      <c r="J867" s="14"/>
    </row>
    <row r="868" spans="1:10" ht="17.25" customHeight="1">
      <c r="A868" s="21"/>
      <c r="B868" s="13"/>
      <c r="H868" s="15"/>
      <c r="I868" s="14"/>
      <c r="J868" s="14"/>
    </row>
    <row r="869" spans="1:10" ht="18" customHeight="1">
      <c r="A869" s="21"/>
      <c r="B869" s="13"/>
      <c r="H869" s="15"/>
      <c r="I869" s="14"/>
      <c r="J869" s="14"/>
    </row>
    <row r="870" spans="1:10" ht="14.25" customHeight="1">
      <c r="A870" s="21"/>
      <c r="B870" s="13"/>
      <c r="H870" s="15"/>
      <c r="I870" s="14"/>
      <c r="J870" s="14"/>
    </row>
    <row r="871" spans="1:10" ht="16.5" customHeight="1">
      <c r="A871" s="21"/>
      <c r="B871" s="13"/>
      <c r="H871" s="15"/>
      <c r="I871" s="14"/>
      <c r="J871" s="14"/>
    </row>
    <row r="872" spans="1:10" ht="15" customHeight="1">
      <c r="A872" s="21"/>
      <c r="B872" s="13"/>
      <c r="H872" s="15"/>
      <c r="I872" s="14"/>
      <c r="J872" s="14"/>
    </row>
    <row r="873" spans="1:10" ht="17.25" customHeight="1">
      <c r="A873" s="21"/>
      <c r="B873" s="13"/>
      <c r="H873" s="15"/>
      <c r="I873" s="14"/>
      <c r="J873" s="14"/>
    </row>
    <row r="874" spans="1:10" ht="14.25" customHeight="1">
      <c r="A874" s="21"/>
      <c r="B874" s="13"/>
      <c r="H874" s="15"/>
      <c r="I874" s="14"/>
      <c r="J874" s="14"/>
    </row>
    <row r="875" spans="1:10" ht="18.75" customHeight="1">
      <c r="A875" s="21"/>
      <c r="B875" s="13"/>
      <c r="H875" s="15"/>
      <c r="I875" s="14"/>
      <c r="J875" s="14"/>
    </row>
    <row r="876" spans="1:10" ht="14.25" customHeight="1">
      <c r="A876" s="21"/>
      <c r="B876" s="13"/>
      <c r="H876" s="15"/>
      <c r="I876" s="14"/>
      <c r="J876" s="14"/>
    </row>
    <row r="877" spans="1:10" ht="15" customHeight="1">
      <c r="A877" s="21"/>
      <c r="B877" s="13"/>
      <c r="H877" s="15"/>
      <c r="I877" s="14"/>
      <c r="J877" s="7"/>
    </row>
    <row r="878" spans="1:10" ht="15" customHeight="1">
      <c r="A878" s="21"/>
      <c r="B878" s="13"/>
      <c r="H878" s="15"/>
      <c r="I878" s="14"/>
      <c r="J878" s="14"/>
    </row>
    <row r="879" spans="1:10" ht="12.75" customHeight="1">
      <c r="A879" s="21"/>
      <c r="B879" s="13"/>
      <c r="H879" s="15"/>
      <c r="I879" s="14"/>
      <c r="J879" s="14"/>
    </row>
    <row r="880" spans="1:10" ht="17.25" customHeight="1">
      <c r="A880" s="21"/>
      <c r="B880" s="13"/>
      <c r="H880" s="15"/>
      <c r="I880" s="14"/>
      <c r="J880" s="14"/>
    </row>
  </sheetData>
  <conditionalFormatting sqref="B1 B730:B880 B919:B1048576">
    <cfRule type="cellIs" dxfId="2133" priority="2112" operator="equal">
      <formula>"PENDIENTE"</formula>
    </cfRule>
  </conditionalFormatting>
  <conditionalFormatting sqref="G1">
    <cfRule type="cellIs" dxfId="2132" priority="2113" stopIfTrue="1" operator="equal">
      <formula>#REF!</formula>
    </cfRule>
  </conditionalFormatting>
  <conditionalFormatting sqref="F1 F730:H827 F828:F880 F919:F1048576 G711:H729">
    <cfRule type="containsText" dxfId="2131" priority="2108" operator="containsText" text="REMITIDO">
      <formula>NOT(ISERROR(SEARCH("REMITIDO",F1)))</formula>
    </cfRule>
    <cfRule type="containsText" dxfId="2130" priority="2109" operator="containsText" text="NO SE ENCONTRO">
      <formula>NOT(ISERROR(SEARCH("NO SE ENCONTRO",F1)))</formula>
    </cfRule>
    <cfRule type="containsText" dxfId="2129" priority="2110" operator="containsText" text="SE ENCONTRO">
      <formula>NOT(ISERROR(SEARCH("SE ENCONTRO",F1)))</formula>
    </cfRule>
    <cfRule type="containsText" dxfId="2128" priority="2111" operator="containsText" text="EN BUSQUEDA">
      <formula>NOT(ISERROR(SEARCH("EN BUSQUEDA",F1)))</formula>
    </cfRule>
  </conditionalFormatting>
  <conditionalFormatting sqref="F1">
    <cfRule type="containsText" dxfId="2127" priority="2107" operator="containsText" text="REITERADO">
      <formula>NOT(ISERROR(SEARCH("REITERADO",F1)))</formula>
    </cfRule>
  </conditionalFormatting>
  <conditionalFormatting sqref="C919:C1048576 C864 C845 C834:C835 C799:C818 C1 C730:C793 C795 C839 C869:C870 C875:C880">
    <cfRule type="duplicateValues" dxfId="2126" priority="2114"/>
    <cfRule type="duplicateValues" dxfId="2125" priority="2115"/>
  </conditionalFormatting>
  <conditionalFormatting sqref="C919:C1048576 C864 C845 C834:C835 C799:C818 C1 C730:C793 C795 C839 C869:C870 C875:C880">
    <cfRule type="duplicateValues" dxfId="2124" priority="2116"/>
  </conditionalFormatting>
  <conditionalFormatting sqref="C919:C1048576 C864 C845 C834:C835 C799:C818 C1 C730:C793 C795 C839 C869:C870 C875:C880">
    <cfRule type="duplicateValues" dxfId="2123" priority="2117"/>
  </conditionalFormatting>
  <conditionalFormatting sqref="C919:C1048576 C864 C845 C834:C835 C799:C818 C1 C730:C793 C795 C839 C869:C870 C875:C880">
    <cfRule type="duplicateValues" dxfId="2122" priority="2118"/>
  </conditionalFormatting>
  <conditionalFormatting sqref="C919:C1048576 C864 C845 C834:C835 C799:C818 C730:C793 C795 C839 C869:C870 C875:C880">
    <cfRule type="duplicateValues" dxfId="2121" priority="2119"/>
  </conditionalFormatting>
  <conditionalFormatting sqref="C819">
    <cfRule type="duplicateValues" dxfId="2120" priority="2104"/>
    <cfRule type="duplicateValues" dxfId="2119" priority="2105"/>
  </conditionalFormatting>
  <conditionalFormatting sqref="C819">
    <cfRule type="duplicateValues" dxfId="2118" priority="2106"/>
  </conditionalFormatting>
  <conditionalFormatting sqref="C820">
    <cfRule type="duplicateValues" dxfId="2117" priority="2101"/>
    <cfRule type="duplicateValues" dxfId="2116" priority="2102"/>
  </conditionalFormatting>
  <conditionalFormatting sqref="C820">
    <cfRule type="duplicateValues" dxfId="2115" priority="2103"/>
  </conditionalFormatting>
  <conditionalFormatting sqref="C821">
    <cfRule type="duplicateValues" dxfId="2114" priority="2098"/>
    <cfRule type="duplicateValues" dxfId="2113" priority="2099"/>
  </conditionalFormatting>
  <conditionalFormatting sqref="C821">
    <cfRule type="duplicateValues" dxfId="2112" priority="2100"/>
  </conditionalFormatting>
  <conditionalFormatting sqref="C836">
    <cfRule type="duplicateValues" dxfId="2111" priority="2095"/>
    <cfRule type="duplicateValues" dxfId="2110" priority="2096"/>
  </conditionalFormatting>
  <conditionalFormatting sqref="C836">
    <cfRule type="duplicateValues" dxfId="2109" priority="2097"/>
  </conditionalFormatting>
  <conditionalFormatting sqref="C1 C730:C1048576">
    <cfRule type="duplicateValues" dxfId="2108" priority="2092"/>
    <cfRule type="duplicateValues" dxfId="2107" priority="2093"/>
  </conditionalFormatting>
  <conditionalFormatting sqref="C1 C730:C1048576">
    <cfRule type="duplicateValues" dxfId="2106" priority="2094"/>
  </conditionalFormatting>
  <conditionalFormatting sqref="F1 F730:F1048576">
    <cfRule type="containsText" dxfId="2105" priority="2085" operator="containsText" text="REMITIDO">
      <formula>NOT(ISERROR(SEARCH("REMITIDO",F1)))</formula>
    </cfRule>
    <cfRule type="containsText" dxfId="2104" priority="2086" operator="containsText" text="NO SE ENCONTRO">
      <formula>NOT(ISERROR(SEARCH("NO SE ENCONTRO",F1)))</formula>
    </cfRule>
    <cfRule type="containsText" dxfId="2103" priority="2087" operator="containsText" text="SE ENCONTRO">
      <formula>NOT(ISERROR(SEARCH("SE ENCONTRO",F1)))</formula>
    </cfRule>
    <cfRule type="containsText" dxfId="2102" priority="2088" operator="containsText" text="EN BUSQUEDA">
      <formula>NOT(ISERROR(SEARCH("EN BUSQUEDA",F1)))</formula>
    </cfRule>
  </conditionalFormatting>
  <conditionalFormatting sqref="F1 F730:F1048576">
    <cfRule type="containsText" dxfId="2101" priority="2084" operator="containsText" text="REITERADO">
      <formula>NOT(ISERROR(SEARCH("REITERADO",F1)))</formula>
    </cfRule>
  </conditionalFormatting>
  <conditionalFormatting sqref="C1 C730:C1048576">
    <cfRule type="duplicateValues" dxfId="2100" priority="2089"/>
    <cfRule type="duplicateValues" dxfId="2099" priority="2090"/>
  </conditionalFormatting>
  <conditionalFormatting sqref="C1 C730:C1048576">
    <cfRule type="duplicateValues" dxfId="2098" priority="2091"/>
  </conditionalFormatting>
  <conditionalFormatting sqref="F725:F729 F718:F723">
    <cfRule type="containsText" dxfId="2056" priority="2080" operator="containsText" text="REMITIDO">
      <formula>NOT(ISERROR(SEARCH("REMITIDO",F718)))</formula>
    </cfRule>
    <cfRule type="containsText" dxfId="2055" priority="2081" operator="containsText" text="NO SE ENCONTRO">
      <formula>NOT(ISERROR(SEARCH("NO SE ENCONTRO",F718)))</formula>
    </cfRule>
    <cfRule type="containsText" dxfId="2054" priority="2082" operator="containsText" text="SE ENCONTRO">
      <formula>NOT(ISERROR(SEARCH("SE ENCONTRO",F718)))</formula>
    </cfRule>
    <cfRule type="containsText" dxfId="2053" priority="2083" operator="containsText" text="EN BUSQUEDA">
      <formula>NOT(ISERROR(SEARCH("EN BUSQUEDA",F718)))</formula>
    </cfRule>
  </conditionalFormatting>
  <conditionalFormatting sqref="F725:F729 F718:F723">
    <cfRule type="containsText" dxfId="2052" priority="2079" operator="containsText" text="REITERADO">
      <formula>NOT(ISERROR(SEARCH("REITERADO",F718)))</formula>
    </cfRule>
  </conditionalFormatting>
  <conditionalFormatting sqref="C723">
    <cfRule type="duplicateValues" dxfId="2051" priority="2076"/>
  </conditionalFormatting>
  <conditionalFormatting sqref="C723">
    <cfRule type="duplicateValues" dxfId="2050" priority="2077"/>
    <cfRule type="duplicateValues" dxfId="2049" priority="2078"/>
  </conditionalFormatting>
  <conditionalFormatting sqref="B711:B729">
    <cfRule type="cellIs" dxfId="2048" priority="2075" operator="equal">
      <formula>"PENDIENTE"</formula>
    </cfRule>
  </conditionalFormatting>
  <conditionalFormatting sqref="F711">
    <cfRule type="containsText" dxfId="1754" priority="1737" operator="containsText" text="REMITIDO">
      <formula>NOT(ISERROR(SEARCH("REMITIDO",F711)))</formula>
    </cfRule>
    <cfRule type="containsText" dxfId="1753" priority="1738" operator="containsText" text="NO SE ENCONTRO">
      <formula>NOT(ISERROR(SEARCH("NO SE ENCONTRO",F711)))</formula>
    </cfRule>
    <cfRule type="containsText" dxfId="1752" priority="1739" operator="containsText" text="SE ENCONTRO">
      <formula>NOT(ISERROR(SEARCH("SE ENCONTRO",F711)))</formula>
    </cfRule>
    <cfRule type="containsText" dxfId="1751" priority="1740" operator="containsText" text="EN BUSQUEDA">
      <formula>NOT(ISERROR(SEARCH("EN BUSQUEDA",F711)))</formula>
    </cfRule>
  </conditionalFormatting>
  <conditionalFormatting sqref="F711">
    <cfRule type="containsText" dxfId="1750" priority="1736" operator="containsText" text="REITERADO">
      <formula>NOT(ISERROR(SEARCH("REITERADO",F711)))</formula>
    </cfRule>
  </conditionalFormatting>
  <conditionalFormatting sqref="F712">
    <cfRule type="containsText" dxfId="1749" priority="1732" operator="containsText" text="REMITIDO">
      <formula>NOT(ISERROR(SEARCH("REMITIDO",F712)))</formula>
    </cfRule>
    <cfRule type="containsText" dxfId="1748" priority="1733" operator="containsText" text="NO SE ENCONTRO">
      <formula>NOT(ISERROR(SEARCH("NO SE ENCONTRO",F712)))</formula>
    </cfRule>
    <cfRule type="containsText" dxfId="1747" priority="1734" operator="containsText" text="SE ENCONTRO">
      <formula>NOT(ISERROR(SEARCH("SE ENCONTRO",F712)))</formula>
    </cfRule>
    <cfRule type="containsText" dxfId="1746" priority="1735" operator="containsText" text="EN BUSQUEDA">
      <formula>NOT(ISERROR(SEARCH("EN BUSQUEDA",F712)))</formula>
    </cfRule>
  </conditionalFormatting>
  <conditionalFormatting sqref="F712">
    <cfRule type="containsText" dxfId="1745" priority="1731" operator="containsText" text="REITERADO">
      <formula>NOT(ISERROR(SEARCH("REITERADO",F712)))</formula>
    </cfRule>
  </conditionalFormatting>
  <conditionalFormatting sqref="F713">
    <cfRule type="containsText" dxfId="1744" priority="1727" operator="containsText" text="REMITIDO">
      <formula>NOT(ISERROR(SEARCH("REMITIDO",F713)))</formula>
    </cfRule>
    <cfRule type="containsText" dxfId="1743" priority="1728" operator="containsText" text="NO SE ENCONTRO">
      <formula>NOT(ISERROR(SEARCH("NO SE ENCONTRO",F713)))</formula>
    </cfRule>
    <cfRule type="containsText" dxfId="1742" priority="1729" operator="containsText" text="SE ENCONTRO">
      <formula>NOT(ISERROR(SEARCH("SE ENCONTRO",F713)))</formula>
    </cfRule>
    <cfRule type="containsText" dxfId="1741" priority="1730" operator="containsText" text="EN BUSQUEDA">
      <formula>NOT(ISERROR(SEARCH("EN BUSQUEDA",F713)))</formula>
    </cfRule>
  </conditionalFormatting>
  <conditionalFormatting sqref="F713">
    <cfRule type="containsText" dxfId="1740" priority="1726" operator="containsText" text="REITERADO">
      <formula>NOT(ISERROR(SEARCH("REITERADO",F713)))</formula>
    </cfRule>
  </conditionalFormatting>
  <conditionalFormatting sqref="F714">
    <cfRule type="containsText" dxfId="1739" priority="1722" operator="containsText" text="REMITIDO">
      <formula>NOT(ISERROR(SEARCH("REMITIDO",F714)))</formula>
    </cfRule>
    <cfRule type="containsText" dxfId="1738" priority="1723" operator="containsText" text="NO SE ENCONTRO">
      <formula>NOT(ISERROR(SEARCH("NO SE ENCONTRO",F714)))</formula>
    </cfRule>
    <cfRule type="containsText" dxfId="1737" priority="1724" operator="containsText" text="SE ENCONTRO">
      <formula>NOT(ISERROR(SEARCH("SE ENCONTRO",F714)))</formula>
    </cfRule>
    <cfRule type="containsText" dxfId="1736" priority="1725" operator="containsText" text="EN BUSQUEDA">
      <formula>NOT(ISERROR(SEARCH("EN BUSQUEDA",F714)))</formula>
    </cfRule>
  </conditionalFormatting>
  <conditionalFormatting sqref="F714">
    <cfRule type="containsText" dxfId="1735" priority="1721" operator="containsText" text="REITERADO">
      <formula>NOT(ISERROR(SEARCH("REITERADO",F714)))</formula>
    </cfRule>
  </conditionalFormatting>
  <conditionalFormatting sqref="F715">
    <cfRule type="containsText" dxfId="1734" priority="1717" operator="containsText" text="REMITIDO">
      <formula>NOT(ISERROR(SEARCH("REMITIDO",F715)))</formula>
    </cfRule>
    <cfRule type="containsText" dxfId="1733" priority="1718" operator="containsText" text="NO SE ENCONTRO">
      <formula>NOT(ISERROR(SEARCH("NO SE ENCONTRO",F715)))</formula>
    </cfRule>
    <cfRule type="containsText" dxfId="1732" priority="1719" operator="containsText" text="SE ENCONTRO">
      <formula>NOT(ISERROR(SEARCH("SE ENCONTRO",F715)))</formula>
    </cfRule>
    <cfRule type="containsText" dxfId="1731" priority="1720" operator="containsText" text="EN BUSQUEDA">
      <formula>NOT(ISERROR(SEARCH("EN BUSQUEDA",F715)))</formula>
    </cfRule>
  </conditionalFormatting>
  <conditionalFormatting sqref="F715">
    <cfRule type="containsText" dxfId="1730" priority="1716" operator="containsText" text="REITERADO">
      <formula>NOT(ISERROR(SEARCH("REITERADO",F715)))</formula>
    </cfRule>
  </conditionalFormatting>
  <conditionalFormatting sqref="F716">
    <cfRule type="containsText" dxfId="1729" priority="1712" operator="containsText" text="REMITIDO">
      <formula>NOT(ISERROR(SEARCH("REMITIDO",F716)))</formula>
    </cfRule>
    <cfRule type="containsText" dxfId="1728" priority="1713" operator="containsText" text="NO SE ENCONTRO">
      <formula>NOT(ISERROR(SEARCH("NO SE ENCONTRO",F716)))</formula>
    </cfRule>
    <cfRule type="containsText" dxfId="1727" priority="1714" operator="containsText" text="SE ENCONTRO">
      <formula>NOT(ISERROR(SEARCH("SE ENCONTRO",F716)))</formula>
    </cfRule>
    <cfRule type="containsText" dxfId="1726" priority="1715" operator="containsText" text="EN BUSQUEDA">
      <formula>NOT(ISERROR(SEARCH("EN BUSQUEDA",F716)))</formula>
    </cfRule>
  </conditionalFormatting>
  <conditionalFormatting sqref="F716">
    <cfRule type="containsText" dxfId="1725" priority="1711" operator="containsText" text="REITERADO">
      <formula>NOT(ISERROR(SEARCH("REITERADO",F716)))</formula>
    </cfRule>
  </conditionalFormatting>
  <conditionalFormatting sqref="F717">
    <cfRule type="containsText" dxfId="1724" priority="1707" operator="containsText" text="REMITIDO">
      <formula>NOT(ISERROR(SEARCH("REMITIDO",F717)))</formula>
    </cfRule>
    <cfRule type="containsText" dxfId="1723" priority="1708" operator="containsText" text="NO SE ENCONTRO">
      <formula>NOT(ISERROR(SEARCH("NO SE ENCONTRO",F717)))</formula>
    </cfRule>
    <cfRule type="containsText" dxfId="1722" priority="1709" operator="containsText" text="SE ENCONTRO">
      <formula>NOT(ISERROR(SEARCH("SE ENCONTRO",F717)))</formula>
    </cfRule>
    <cfRule type="containsText" dxfId="1721" priority="1710" operator="containsText" text="EN BUSQUEDA">
      <formula>NOT(ISERROR(SEARCH("EN BUSQUEDA",F717)))</formula>
    </cfRule>
  </conditionalFormatting>
  <conditionalFormatting sqref="F717">
    <cfRule type="containsText" dxfId="1720" priority="1706" operator="containsText" text="REITERADO">
      <formula>NOT(ISERROR(SEARCH("REITERADO",F717)))</formula>
    </cfRule>
  </conditionalFormatting>
  <conditionalFormatting sqref="F724">
    <cfRule type="containsText" dxfId="1719" priority="1702" operator="containsText" text="REMITIDO">
      <formula>NOT(ISERROR(SEARCH("REMITIDO",F724)))</formula>
    </cfRule>
    <cfRule type="containsText" dxfId="1718" priority="1703" operator="containsText" text="NO SE ENCONTRO">
      <formula>NOT(ISERROR(SEARCH("NO SE ENCONTRO",F724)))</formula>
    </cfRule>
    <cfRule type="containsText" dxfId="1717" priority="1704" operator="containsText" text="SE ENCONTRO">
      <formula>NOT(ISERROR(SEARCH("SE ENCONTRO",F724)))</formula>
    </cfRule>
    <cfRule type="containsText" dxfId="1716" priority="1705" operator="containsText" text="EN BUSQUEDA">
      <formula>NOT(ISERROR(SEARCH("EN BUSQUEDA",F724)))</formula>
    </cfRule>
  </conditionalFormatting>
  <conditionalFormatting sqref="F724">
    <cfRule type="containsText" dxfId="1715" priority="1701" operator="containsText" text="REITERADO">
      <formula>NOT(ISERROR(SEARCH("REITERADO",F724)))</formula>
    </cfRule>
  </conditionalFormatting>
  <conditionalFormatting sqref="A724:A728">
    <cfRule type="cellIs" dxfId="1714" priority="1700" operator="equal">
      <formula>"PENDIENTE"</formula>
    </cfRule>
  </conditionalFormatting>
  <conditionalFormatting sqref="F1 F711:F1048576">
    <cfRule type="containsText" dxfId="1713" priority="1696" operator="containsText" text="REMITIDO">
      <formula>NOT(ISERROR(SEARCH("REMITIDO",F1)))</formula>
    </cfRule>
    <cfRule type="containsText" dxfId="1712" priority="1697" operator="containsText" text="NO SE ENCONTRO">
      <formula>NOT(ISERROR(SEARCH("NO SE ENCONTRO",F1)))</formula>
    </cfRule>
    <cfRule type="containsText" dxfId="1711" priority="1698" operator="containsText" text="SE ENCONTRO">
      <formula>NOT(ISERROR(SEARCH("SE ENCONTRO",F1)))</formula>
    </cfRule>
    <cfRule type="containsText" dxfId="1710" priority="1699" operator="containsText" text="EN BUSQUEDA">
      <formula>NOT(ISERROR(SEARCH("EN BUSQUEDA",F1)))</formula>
    </cfRule>
  </conditionalFormatting>
  <conditionalFormatting sqref="F1 F711:F1048576">
    <cfRule type="containsText" dxfId="1709" priority="1695" operator="containsText" text="REITERADO">
      <formula>NOT(ISERROR(SEARCH("REITERADO",F1)))</formula>
    </cfRule>
  </conditionalFormatting>
  <conditionalFormatting sqref="C1 C711:C1048576">
    <cfRule type="duplicateValues" dxfId="1708" priority="1692"/>
  </conditionalFormatting>
  <conditionalFormatting sqref="C1 C711:C1048576">
    <cfRule type="duplicateValues" dxfId="1707" priority="1693"/>
    <cfRule type="duplicateValues" dxfId="1706" priority="1694"/>
  </conditionalFormatting>
  <conditionalFormatting sqref="I234:I236">
    <cfRule type="cellIs" dxfId="1208" priority="1194" operator="equal">
      <formula>"PENDIENTE"</formula>
    </cfRule>
  </conditionalFormatting>
  <conditionalFormatting sqref="C2:C710">
    <cfRule type="duplicateValues" dxfId="749" priority="745"/>
    <cfRule type="duplicateValues" dxfId="748" priority="746"/>
  </conditionalFormatting>
  <conditionalFormatting sqref="C2:C710">
    <cfRule type="duplicateValues" dxfId="747" priority="747"/>
  </conditionalFormatting>
  <conditionalFormatting sqref="F2:F3">
    <cfRule type="containsText" dxfId="746" priority="741" operator="containsText" text="REMITIDO">
      <formula>NOT(ISERROR(SEARCH("REMITIDO",F2)))</formula>
    </cfRule>
    <cfRule type="containsText" dxfId="745" priority="742" operator="containsText" text="NO SE ENCONTRO">
      <formula>NOT(ISERROR(SEARCH("NO SE ENCONTRO",F2)))</formula>
    </cfRule>
    <cfRule type="containsText" dxfId="744" priority="743" operator="containsText" text="SE ENCONTRO">
      <formula>NOT(ISERROR(SEARCH("SE ENCONTRO",F2)))</formula>
    </cfRule>
    <cfRule type="containsText" dxfId="743" priority="744" operator="containsText" text="EN BUSQUEDA">
      <formula>NOT(ISERROR(SEARCH("EN BUSQUEDA",F2)))</formula>
    </cfRule>
  </conditionalFormatting>
  <conditionalFormatting sqref="F2:F3">
    <cfRule type="containsText" dxfId="742" priority="740" operator="containsText" text="REITERADO">
      <formula>NOT(ISERROR(SEARCH("REITERADO",F2)))</formula>
    </cfRule>
  </conditionalFormatting>
  <conditionalFormatting sqref="B66 B40:B42 B32:B34 B28:B29 B22 B12:B13 B2">
    <cfRule type="cellIs" dxfId="741" priority="739" operator="equal">
      <formula>"PENDIENTE"</formula>
    </cfRule>
  </conditionalFormatting>
  <conditionalFormatting sqref="C2:C710">
    <cfRule type="duplicateValues" dxfId="740" priority="748"/>
  </conditionalFormatting>
  <conditionalFormatting sqref="C2:C710">
    <cfRule type="duplicateValues" dxfId="739" priority="749"/>
    <cfRule type="duplicateValues" dxfId="738" priority="750"/>
  </conditionalFormatting>
  <conditionalFormatting sqref="B3:B10">
    <cfRule type="cellIs" dxfId="737" priority="738" operator="equal">
      <formula>"PENDIENTE"</formula>
    </cfRule>
  </conditionalFormatting>
  <conditionalFormatting sqref="F4">
    <cfRule type="containsText" dxfId="736" priority="734" operator="containsText" text="REMITIDO">
      <formula>NOT(ISERROR(SEARCH("REMITIDO",F4)))</formula>
    </cfRule>
    <cfRule type="containsText" dxfId="735" priority="735" operator="containsText" text="NO SE ENCONTRO">
      <formula>NOT(ISERROR(SEARCH("NO SE ENCONTRO",F4)))</formula>
    </cfRule>
    <cfRule type="containsText" dxfId="734" priority="736" operator="containsText" text="SE ENCONTRO">
      <formula>NOT(ISERROR(SEARCH("SE ENCONTRO",F4)))</formula>
    </cfRule>
    <cfRule type="containsText" dxfId="733" priority="737" operator="containsText" text="EN BUSQUEDA">
      <formula>NOT(ISERROR(SEARCH("EN BUSQUEDA",F4)))</formula>
    </cfRule>
  </conditionalFormatting>
  <conditionalFormatting sqref="F4">
    <cfRule type="containsText" dxfId="732" priority="733" operator="containsText" text="REITERADO">
      <formula>NOT(ISERROR(SEARCH("REITERADO",F4)))</formula>
    </cfRule>
  </conditionalFormatting>
  <conditionalFormatting sqref="F5">
    <cfRule type="containsText" dxfId="731" priority="729" operator="containsText" text="REMITIDO">
      <formula>NOT(ISERROR(SEARCH("REMITIDO",F5)))</formula>
    </cfRule>
    <cfRule type="containsText" dxfId="730" priority="730" operator="containsText" text="NO SE ENCONTRO">
      <formula>NOT(ISERROR(SEARCH("NO SE ENCONTRO",F5)))</formula>
    </cfRule>
    <cfRule type="containsText" dxfId="729" priority="731" operator="containsText" text="SE ENCONTRO">
      <formula>NOT(ISERROR(SEARCH("SE ENCONTRO",F5)))</formula>
    </cfRule>
    <cfRule type="containsText" dxfId="728" priority="732" operator="containsText" text="EN BUSQUEDA">
      <formula>NOT(ISERROR(SEARCH("EN BUSQUEDA",F5)))</formula>
    </cfRule>
  </conditionalFormatting>
  <conditionalFormatting sqref="F5">
    <cfRule type="containsText" dxfId="727" priority="728" operator="containsText" text="REITERADO">
      <formula>NOT(ISERROR(SEARCH("REITERADO",F5)))</formula>
    </cfRule>
  </conditionalFormatting>
  <conditionalFormatting sqref="A5">
    <cfRule type="cellIs" dxfId="726" priority="727" operator="equal">
      <formula>"PENDIENTE"</formula>
    </cfRule>
  </conditionalFormatting>
  <conditionalFormatting sqref="F6">
    <cfRule type="containsText" dxfId="725" priority="723" operator="containsText" text="REMITIDO">
      <formula>NOT(ISERROR(SEARCH("REMITIDO",F6)))</formula>
    </cfRule>
    <cfRule type="containsText" dxfId="724" priority="724" operator="containsText" text="NO SE ENCONTRO">
      <formula>NOT(ISERROR(SEARCH("NO SE ENCONTRO",F6)))</formula>
    </cfRule>
    <cfRule type="containsText" dxfId="723" priority="725" operator="containsText" text="SE ENCONTRO">
      <formula>NOT(ISERROR(SEARCH("SE ENCONTRO",F6)))</formula>
    </cfRule>
    <cfRule type="containsText" dxfId="722" priority="726" operator="containsText" text="EN BUSQUEDA">
      <formula>NOT(ISERROR(SEARCH("EN BUSQUEDA",F6)))</formula>
    </cfRule>
  </conditionalFormatting>
  <conditionalFormatting sqref="F7">
    <cfRule type="containsText" dxfId="721" priority="718" operator="containsText" text="REMITIDO">
      <formula>NOT(ISERROR(SEARCH("REMITIDO",F7)))</formula>
    </cfRule>
    <cfRule type="containsText" dxfId="720" priority="719" operator="containsText" text="NO SE ENCONTRO">
      <formula>NOT(ISERROR(SEARCH("NO SE ENCONTRO",F7)))</formula>
    </cfRule>
    <cfRule type="containsText" dxfId="719" priority="720" operator="containsText" text="SE ENCONTRO">
      <formula>NOT(ISERROR(SEARCH("SE ENCONTRO",F7)))</formula>
    </cfRule>
    <cfRule type="containsText" dxfId="718" priority="721" operator="containsText" text="EN BUSQUEDA">
      <formula>NOT(ISERROR(SEARCH("EN BUSQUEDA",F7)))</formula>
    </cfRule>
  </conditionalFormatting>
  <conditionalFormatting sqref="E7">
    <cfRule type="duplicateValues" dxfId="717" priority="722"/>
  </conditionalFormatting>
  <conditionalFormatting sqref="F8">
    <cfRule type="containsText" dxfId="716" priority="714" operator="containsText" text="REMITIDO">
      <formula>NOT(ISERROR(SEARCH("REMITIDO",F8)))</formula>
    </cfRule>
    <cfRule type="containsText" dxfId="715" priority="715" operator="containsText" text="NO SE ENCONTRO">
      <formula>NOT(ISERROR(SEARCH("NO SE ENCONTRO",F8)))</formula>
    </cfRule>
    <cfRule type="containsText" dxfId="714" priority="716" operator="containsText" text="SE ENCONTRO">
      <formula>NOT(ISERROR(SEARCH("SE ENCONTRO",F8)))</formula>
    </cfRule>
    <cfRule type="containsText" dxfId="713" priority="717" operator="containsText" text="EN BUSQUEDA">
      <formula>NOT(ISERROR(SEARCH("EN BUSQUEDA",F8)))</formula>
    </cfRule>
  </conditionalFormatting>
  <conditionalFormatting sqref="C8">
    <cfRule type="duplicateValues" dxfId="712" priority="713"/>
  </conditionalFormatting>
  <conditionalFormatting sqref="E8">
    <cfRule type="duplicateValues" dxfId="711" priority="712"/>
  </conditionalFormatting>
  <conditionalFormatting sqref="C9">
    <cfRule type="duplicateValues" dxfId="710" priority="710"/>
  </conditionalFormatting>
  <conditionalFormatting sqref="C9">
    <cfRule type="duplicateValues" dxfId="709" priority="711"/>
  </conditionalFormatting>
  <conditionalFormatting sqref="F9">
    <cfRule type="containsText" dxfId="708" priority="706" operator="containsText" text="REMITIDO">
      <formula>NOT(ISERROR(SEARCH("REMITIDO",F9)))</formula>
    </cfRule>
    <cfRule type="containsText" dxfId="707" priority="707" operator="containsText" text="NO SE ENCONTRO">
      <formula>NOT(ISERROR(SEARCH("NO SE ENCONTRO",F9)))</formula>
    </cfRule>
    <cfRule type="containsText" dxfId="706" priority="708" operator="containsText" text="SE ENCONTRO">
      <formula>NOT(ISERROR(SEARCH("SE ENCONTRO",F9)))</formula>
    </cfRule>
    <cfRule type="containsText" dxfId="705" priority="709" operator="containsText" text="EN BUSQUEDA">
      <formula>NOT(ISERROR(SEARCH("EN BUSQUEDA",F9)))</formula>
    </cfRule>
  </conditionalFormatting>
  <conditionalFormatting sqref="F16:F19 F12:F14">
    <cfRule type="containsText" dxfId="704" priority="702" operator="containsText" text="REMITIDO">
      <formula>NOT(ISERROR(SEARCH("REMITIDO",F12)))</formula>
    </cfRule>
    <cfRule type="containsText" dxfId="703" priority="703" operator="containsText" text="NO SE ENCONTRO">
      <formula>NOT(ISERROR(SEARCH("NO SE ENCONTRO",F12)))</formula>
    </cfRule>
    <cfRule type="containsText" dxfId="702" priority="704" operator="containsText" text="SE ENCONTRO">
      <formula>NOT(ISERROR(SEARCH("SE ENCONTRO",F12)))</formula>
    </cfRule>
    <cfRule type="containsText" dxfId="701" priority="705" operator="containsText" text="EN BUSQUEDA">
      <formula>NOT(ISERROR(SEARCH("EN BUSQUEDA",F12)))</formula>
    </cfRule>
  </conditionalFormatting>
  <conditionalFormatting sqref="F10">
    <cfRule type="containsText" dxfId="700" priority="698" operator="containsText" text="REMITIDO">
      <formula>NOT(ISERROR(SEARCH("REMITIDO",F10)))</formula>
    </cfRule>
    <cfRule type="containsText" dxfId="699" priority="699" operator="containsText" text="NO SE ENCONTRO">
      <formula>NOT(ISERROR(SEARCH("NO SE ENCONTRO",F10)))</formula>
    </cfRule>
    <cfRule type="containsText" dxfId="698" priority="700" operator="containsText" text="SE ENCONTRO">
      <formula>NOT(ISERROR(SEARCH("SE ENCONTRO",F10)))</formula>
    </cfRule>
    <cfRule type="containsText" dxfId="697" priority="701" operator="containsText" text="EN BUSQUEDA">
      <formula>NOT(ISERROR(SEARCH("EN BUSQUEDA",F10)))</formula>
    </cfRule>
  </conditionalFormatting>
  <conditionalFormatting sqref="F11">
    <cfRule type="containsText" dxfId="696" priority="694" operator="containsText" text="REMITIDO">
      <formula>NOT(ISERROR(SEARCH("REMITIDO",F11)))</formula>
    </cfRule>
    <cfRule type="containsText" dxfId="695" priority="695" operator="containsText" text="NO SE ENCONTRO">
      <formula>NOT(ISERROR(SEARCH("NO SE ENCONTRO",F11)))</formula>
    </cfRule>
    <cfRule type="containsText" dxfId="694" priority="696" operator="containsText" text="SE ENCONTRO">
      <formula>NOT(ISERROR(SEARCH("SE ENCONTRO",F11)))</formula>
    </cfRule>
    <cfRule type="containsText" dxfId="693" priority="697" operator="containsText" text="EN BUSQUEDA">
      <formula>NOT(ISERROR(SEARCH("EN BUSQUEDA",F11)))</formula>
    </cfRule>
  </conditionalFormatting>
  <conditionalFormatting sqref="B14">
    <cfRule type="cellIs" dxfId="692" priority="693" operator="equal">
      <formula>"PENDIENTE"</formula>
    </cfRule>
  </conditionalFormatting>
  <conditionalFormatting sqref="F15">
    <cfRule type="containsText" dxfId="691" priority="689" operator="containsText" text="REMITIDO">
      <formula>NOT(ISERROR(SEARCH("REMITIDO",F15)))</formula>
    </cfRule>
    <cfRule type="containsText" dxfId="690" priority="690" operator="containsText" text="NO SE ENCONTRO">
      <formula>NOT(ISERROR(SEARCH("NO SE ENCONTRO",F15)))</formula>
    </cfRule>
    <cfRule type="containsText" dxfId="689" priority="691" operator="containsText" text="SE ENCONTRO">
      <formula>NOT(ISERROR(SEARCH("SE ENCONTRO",F15)))</formula>
    </cfRule>
    <cfRule type="containsText" dxfId="688" priority="692" operator="containsText" text="EN BUSQUEDA">
      <formula>NOT(ISERROR(SEARCH("EN BUSQUEDA",F15)))</formula>
    </cfRule>
  </conditionalFormatting>
  <conditionalFormatting sqref="B15">
    <cfRule type="cellIs" dxfId="687" priority="688" operator="equal">
      <formula>"PENDIENTE"</formula>
    </cfRule>
  </conditionalFormatting>
  <conditionalFormatting sqref="B613:B693 B580:B585 B587:B609 B571:B577 B550:B551 B553:B563 B453:B534 B416:B451 B411 B399:B408 B397 B384:B387 B366:B382 B344:B364 B341:B342 B305:B339 B202:B302 B173:B182 B67:B171 B43:B65 B35:B39 B30:B31 B23:B27 B17:B18 B21">
    <cfRule type="cellIs" dxfId="686" priority="687" operator="equal">
      <formula>"PENDIENTE"</formula>
    </cfRule>
  </conditionalFormatting>
  <conditionalFormatting sqref="F698:F710 F666:F671 F673:F695 F655:F664 F634:F653 F613:F632 F558:F611 F543:F552 F554:F555 F494:F538 F464 F466:F468 F470 F472:F474 F481:F492 F453:F462 F415:F451 F407:F410 F412:F413 F404:F405 F379 F381:F385 F387:F402 F366 F368:F371 F374:F376 F342:F363 F340 F279:F338 F268:F274 F266 F228:F264 F200:F226 F48 F52:F60 F20:F36">
    <cfRule type="containsText" dxfId="685" priority="683" operator="containsText" text="REMITIDO">
      <formula>NOT(ISERROR(SEARCH("REMITIDO",F20)))</formula>
    </cfRule>
    <cfRule type="containsText" dxfId="684" priority="684" operator="containsText" text="NO SE ENCONTRO">
      <formula>NOT(ISERROR(SEARCH("NO SE ENCONTRO",F20)))</formula>
    </cfRule>
    <cfRule type="containsText" dxfId="683" priority="685" operator="containsText" text="SE ENCONTRO">
      <formula>NOT(ISERROR(SEARCH("SE ENCONTRO",F20)))</formula>
    </cfRule>
    <cfRule type="containsText" dxfId="682" priority="686" operator="containsText" text="EN BUSQUEDA">
      <formula>NOT(ISERROR(SEARCH("EN BUSQUEDA",F20)))</formula>
    </cfRule>
  </conditionalFormatting>
  <conditionalFormatting sqref="B16">
    <cfRule type="cellIs" dxfId="681" priority="682" operator="equal">
      <formula>"PENDIENTE"</formula>
    </cfRule>
  </conditionalFormatting>
  <conditionalFormatting sqref="B19:B20">
    <cfRule type="cellIs" dxfId="680" priority="681" operator="equal">
      <formula>"PENDIENTE"</formula>
    </cfRule>
  </conditionalFormatting>
  <conditionalFormatting sqref="F37">
    <cfRule type="containsText" dxfId="679" priority="677" operator="containsText" text="REMITIDO">
      <formula>NOT(ISERROR(SEARCH("REMITIDO",F37)))</formula>
    </cfRule>
    <cfRule type="containsText" dxfId="678" priority="678" operator="containsText" text="NO SE ENCONTRO">
      <formula>NOT(ISERROR(SEARCH("NO SE ENCONTRO",F37)))</formula>
    </cfRule>
    <cfRule type="containsText" dxfId="677" priority="679" operator="containsText" text="SE ENCONTRO">
      <formula>NOT(ISERROR(SEARCH("SE ENCONTRO",F37)))</formula>
    </cfRule>
    <cfRule type="containsText" dxfId="676" priority="680" operator="containsText" text="EN BUSQUEDA">
      <formula>NOT(ISERROR(SEARCH("EN BUSQUEDA",F37)))</formula>
    </cfRule>
  </conditionalFormatting>
  <conditionalFormatting sqref="F38">
    <cfRule type="containsText" dxfId="675" priority="673" operator="containsText" text="REMITIDO">
      <formula>NOT(ISERROR(SEARCH("REMITIDO",F38)))</formula>
    </cfRule>
    <cfRule type="containsText" dxfId="674" priority="674" operator="containsText" text="NO SE ENCONTRO">
      <formula>NOT(ISERROR(SEARCH("NO SE ENCONTRO",F38)))</formula>
    </cfRule>
    <cfRule type="containsText" dxfId="673" priority="675" operator="containsText" text="SE ENCONTRO">
      <formula>NOT(ISERROR(SEARCH("SE ENCONTRO",F38)))</formula>
    </cfRule>
    <cfRule type="containsText" dxfId="672" priority="676" operator="containsText" text="EN BUSQUEDA">
      <formula>NOT(ISERROR(SEARCH("EN BUSQUEDA",F38)))</formula>
    </cfRule>
  </conditionalFormatting>
  <conditionalFormatting sqref="F39">
    <cfRule type="containsText" dxfId="671" priority="669" operator="containsText" text="REMITIDO">
      <formula>NOT(ISERROR(SEARCH("REMITIDO",F39)))</formula>
    </cfRule>
    <cfRule type="containsText" dxfId="670" priority="670" operator="containsText" text="NO SE ENCONTRO">
      <formula>NOT(ISERROR(SEARCH("NO SE ENCONTRO",F39)))</formula>
    </cfRule>
    <cfRule type="containsText" dxfId="669" priority="671" operator="containsText" text="SE ENCONTRO">
      <formula>NOT(ISERROR(SEARCH("SE ENCONTRO",F39)))</formula>
    </cfRule>
    <cfRule type="containsText" dxfId="668" priority="672" operator="containsText" text="EN BUSQUEDA">
      <formula>NOT(ISERROR(SEARCH("EN BUSQUEDA",F39)))</formula>
    </cfRule>
  </conditionalFormatting>
  <conditionalFormatting sqref="F40:F42">
    <cfRule type="containsText" dxfId="667" priority="665" operator="containsText" text="REMITIDO">
      <formula>NOT(ISERROR(SEARCH("REMITIDO",F40)))</formula>
    </cfRule>
    <cfRule type="containsText" dxfId="666" priority="666" operator="containsText" text="NO SE ENCONTRO">
      <formula>NOT(ISERROR(SEARCH("NO SE ENCONTRO",F40)))</formula>
    </cfRule>
    <cfRule type="containsText" dxfId="665" priority="667" operator="containsText" text="SE ENCONTRO">
      <formula>NOT(ISERROR(SEARCH("SE ENCONTRO",F40)))</formula>
    </cfRule>
    <cfRule type="containsText" dxfId="664" priority="668" operator="containsText" text="EN BUSQUEDA">
      <formula>NOT(ISERROR(SEARCH("EN BUSQUEDA",F40)))</formula>
    </cfRule>
  </conditionalFormatting>
  <conditionalFormatting sqref="F43:F47">
    <cfRule type="containsText" dxfId="663" priority="661" operator="containsText" text="REMITIDO">
      <formula>NOT(ISERROR(SEARCH("REMITIDO",F43)))</formula>
    </cfRule>
    <cfRule type="containsText" dxfId="662" priority="662" operator="containsText" text="NO SE ENCONTRO">
      <formula>NOT(ISERROR(SEARCH("NO SE ENCONTRO",F43)))</formula>
    </cfRule>
    <cfRule type="containsText" dxfId="661" priority="663" operator="containsText" text="SE ENCONTRO">
      <formula>NOT(ISERROR(SEARCH("SE ENCONTRO",F43)))</formula>
    </cfRule>
    <cfRule type="containsText" dxfId="660" priority="664" operator="containsText" text="EN BUSQUEDA">
      <formula>NOT(ISERROR(SEARCH("EN BUSQUEDA",F43)))</formula>
    </cfRule>
  </conditionalFormatting>
  <conditionalFormatting sqref="F49:F50">
    <cfRule type="containsText" dxfId="659" priority="657" operator="containsText" text="REMITIDO">
      <formula>NOT(ISERROR(SEARCH("REMITIDO",F49)))</formula>
    </cfRule>
    <cfRule type="containsText" dxfId="658" priority="658" operator="containsText" text="NO SE ENCONTRO">
      <formula>NOT(ISERROR(SEARCH("NO SE ENCONTRO",F49)))</formula>
    </cfRule>
    <cfRule type="containsText" dxfId="657" priority="659" operator="containsText" text="SE ENCONTRO">
      <formula>NOT(ISERROR(SEARCH("SE ENCONTRO",F49)))</formula>
    </cfRule>
    <cfRule type="containsText" dxfId="656" priority="660" operator="containsText" text="EN BUSQUEDA">
      <formula>NOT(ISERROR(SEARCH("EN BUSQUEDA",F49)))</formula>
    </cfRule>
  </conditionalFormatting>
  <conditionalFormatting sqref="F51">
    <cfRule type="containsText" dxfId="655" priority="653" operator="containsText" text="REMITIDO">
      <formula>NOT(ISERROR(SEARCH("REMITIDO",F51)))</formula>
    </cfRule>
    <cfRule type="containsText" dxfId="654" priority="654" operator="containsText" text="NO SE ENCONTRO">
      <formula>NOT(ISERROR(SEARCH("NO SE ENCONTRO",F51)))</formula>
    </cfRule>
    <cfRule type="containsText" dxfId="653" priority="655" operator="containsText" text="SE ENCONTRO">
      <formula>NOT(ISERROR(SEARCH("SE ENCONTRO",F51)))</formula>
    </cfRule>
    <cfRule type="containsText" dxfId="652" priority="656" operator="containsText" text="EN BUSQUEDA">
      <formula>NOT(ISERROR(SEARCH("EN BUSQUEDA",F51)))</formula>
    </cfRule>
  </conditionalFormatting>
  <conditionalFormatting sqref="F166 F82 F66">
    <cfRule type="containsText" dxfId="651" priority="649" operator="containsText" text="REMITIDO">
      <formula>NOT(ISERROR(SEARCH("REMITIDO",F66)))</formula>
    </cfRule>
    <cfRule type="containsText" dxfId="650" priority="650" operator="containsText" text="NO SE ENCONTRO">
      <formula>NOT(ISERROR(SEARCH("NO SE ENCONTRO",F66)))</formula>
    </cfRule>
    <cfRule type="containsText" dxfId="649" priority="651" operator="containsText" text="SE ENCONTRO">
      <formula>NOT(ISERROR(SEARCH("SE ENCONTRO",F66)))</formula>
    </cfRule>
    <cfRule type="containsText" dxfId="648" priority="652" operator="containsText" text="EN BUSQUEDA">
      <formula>NOT(ISERROR(SEARCH("EN BUSQUEDA",F66)))</formula>
    </cfRule>
  </conditionalFormatting>
  <conditionalFormatting sqref="F61">
    <cfRule type="containsText" dxfId="647" priority="645" operator="containsText" text="REMITIDO">
      <formula>NOT(ISERROR(SEARCH("REMITIDO",F61)))</formula>
    </cfRule>
    <cfRule type="containsText" dxfId="646" priority="646" operator="containsText" text="NO SE ENCONTRO">
      <formula>NOT(ISERROR(SEARCH("NO SE ENCONTRO",F61)))</formula>
    </cfRule>
    <cfRule type="containsText" dxfId="645" priority="647" operator="containsText" text="SE ENCONTRO">
      <formula>NOT(ISERROR(SEARCH("SE ENCONTRO",F61)))</formula>
    </cfRule>
    <cfRule type="containsText" dxfId="644" priority="648" operator="containsText" text="EN BUSQUEDA">
      <formula>NOT(ISERROR(SEARCH("EN BUSQUEDA",F61)))</formula>
    </cfRule>
  </conditionalFormatting>
  <conditionalFormatting sqref="F62">
    <cfRule type="containsText" dxfId="643" priority="641" operator="containsText" text="REMITIDO">
      <formula>NOT(ISERROR(SEARCH("REMITIDO",F62)))</formula>
    </cfRule>
    <cfRule type="containsText" dxfId="642" priority="642" operator="containsText" text="NO SE ENCONTRO">
      <formula>NOT(ISERROR(SEARCH("NO SE ENCONTRO",F62)))</formula>
    </cfRule>
    <cfRule type="containsText" dxfId="641" priority="643" operator="containsText" text="SE ENCONTRO">
      <formula>NOT(ISERROR(SEARCH("SE ENCONTRO",F62)))</formula>
    </cfRule>
    <cfRule type="containsText" dxfId="640" priority="644" operator="containsText" text="EN BUSQUEDA">
      <formula>NOT(ISERROR(SEARCH("EN BUSQUEDA",F62)))</formula>
    </cfRule>
  </conditionalFormatting>
  <conditionalFormatting sqref="F63">
    <cfRule type="containsText" dxfId="639" priority="637" operator="containsText" text="REMITIDO">
      <formula>NOT(ISERROR(SEARCH("REMITIDO",F63)))</formula>
    </cfRule>
    <cfRule type="containsText" dxfId="638" priority="638" operator="containsText" text="NO SE ENCONTRO">
      <formula>NOT(ISERROR(SEARCH("NO SE ENCONTRO",F63)))</formula>
    </cfRule>
    <cfRule type="containsText" dxfId="637" priority="639" operator="containsText" text="SE ENCONTRO">
      <formula>NOT(ISERROR(SEARCH("SE ENCONTRO",F63)))</formula>
    </cfRule>
    <cfRule type="containsText" dxfId="636" priority="640" operator="containsText" text="EN BUSQUEDA">
      <formula>NOT(ISERROR(SEARCH("EN BUSQUEDA",F63)))</formula>
    </cfRule>
  </conditionalFormatting>
  <conditionalFormatting sqref="F64">
    <cfRule type="containsText" dxfId="635" priority="633" operator="containsText" text="REMITIDO">
      <formula>NOT(ISERROR(SEARCH("REMITIDO",F64)))</formula>
    </cfRule>
    <cfRule type="containsText" dxfId="634" priority="634" operator="containsText" text="NO SE ENCONTRO">
      <formula>NOT(ISERROR(SEARCH("NO SE ENCONTRO",F64)))</formula>
    </cfRule>
    <cfRule type="containsText" dxfId="633" priority="635" operator="containsText" text="SE ENCONTRO">
      <formula>NOT(ISERROR(SEARCH("SE ENCONTRO",F64)))</formula>
    </cfRule>
    <cfRule type="containsText" dxfId="632" priority="636" operator="containsText" text="EN BUSQUEDA">
      <formula>NOT(ISERROR(SEARCH("EN BUSQUEDA",F64)))</formula>
    </cfRule>
  </conditionalFormatting>
  <conditionalFormatting sqref="F65">
    <cfRule type="containsText" dxfId="631" priority="629" operator="containsText" text="REMITIDO">
      <formula>NOT(ISERROR(SEARCH("REMITIDO",F65)))</formula>
    </cfRule>
    <cfRule type="containsText" dxfId="630" priority="630" operator="containsText" text="NO SE ENCONTRO">
      <formula>NOT(ISERROR(SEARCH("NO SE ENCONTRO",F65)))</formula>
    </cfRule>
    <cfRule type="containsText" dxfId="629" priority="631" operator="containsText" text="SE ENCONTRO">
      <formula>NOT(ISERROR(SEARCH("SE ENCONTRO",F65)))</formula>
    </cfRule>
    <cfRule type="containsText" dxfId="628" priority="632" operator="containsText" text="EN BUSQUEDA">
      <formula>NOT(ISERROR(SEARCH("EN BUSQUEDA",F65)))</formula>
    </cfRule>
  </conditionalFormatting>
  <conditionalFormatting sqref="F67">
    <cfRule type="containsText" dxfId="627" priority="625" operator="containsText" text="REMITIDO">
      <formula>NOT(ISERROR(SEARCH("REMITIDO",F67)))</formula>
    </cfRule>
    <cfRule type="containsText" dxfId="626" priority="626" operator="containsText" text="NO SE ENCONTRO">
      <formula>NOT(ISERROR(SEARCH("NO SE ENCONTRO",F67)))</formula>
    </cfRule>
    <cfRule type="containsText" dxfId="625" priority="627" operator="containsText" text="SE ENCONTRO">
      <formula>NOT(ISERROR(SEARCH("SE ENCONTRO",F67)))</formula>
    </cfRule>
    <cfRule type="containsText" dxfId="624" priority="628" operator="containsText" text="EN BUSQUEDA">
      <formula>NOT(ISERROR(SEARCH("EN BUSQUEDA",F67)))</formula>
    </cfRule>
  </conditionalFormatting>
  <conditionalFormatting sqref="F68">
    <cfRule type="containsText" dxfId="623" priority="621" operator="containsText" text="REMITIDO">
      <formula>NOT(ISERROR(SEARCH("REMITIDO",F68)))</formula>
    </cfRule>
    <cfRule type="containsText" dxfId="622" priority="622" operator="containsText" text="NO SE ENCONTRO">
      <formula>NOT(ISERROR(SEARCH("NO SE ENCONTRO",F68)))</formula>
    </cfRule>
    <cfRule type="containsText" dxfId="621" priority="623" operator="containsText" text="SE ENCONTRO">
      <formula>NOT(ISERROR(SEARCH("SE ENCONTRO",F68)))</formula>
    </cfRule>
    <cfRule type="containsText" dxfId="620" priority="624" operator="containsText" text="EN BUSQUEDA">
      <formula>NOT(ISERROR(SEARCH("EN BUSQUEDA",F68)))</formula>
    </cfRule>
  </conditionalFormatting>
  <conditionalFormatting sqref="F69">
    <cfRule type="containsText" dxfId="619" priority="617" operator="containsText" text="REMITIDO">
      <formula>NOT(ISERROR(SEARCH("REMITIDO",F69)))</formula>
    </cfRule>
    <cfRule type="containsText" dxfId="618" priority="618" operator="containsText" text="NO SE ENCONTRO">
      <formula>NOT(ISERROR(SEARCH("NO SE ENCONTRO",F69)))</formula>
    </cfRule>
    <cfRule type="containsText" dxfId="617" priority="619" operator="containsText" text="SE ENCONTRO">
      <formula>NOT(ISERROR(SEARCH("SE ENCONTRO",F69)))</formula>
    </cfRule>
    <cfRule type="containsText" dxfId="616" priority="620" operator="containsText" text="EN BUSQUEDA">
      <formula>NOT(ISERROR(SEARCH("EN BUSQUEDA",F69)))</formula>
    </cfRule>
  </conditionalFormatting>
  <conditionalFormatting sqref="F70">
    <cfRule type="containsText" dxfId="615" priority="613" operator="containsText" text="REMITIDO">
      <formula>NOT(ISERROR(SEARCH("REMITIDO",F70)))</formula>
    </cfRule>
    <cfRule type="containsText" dxfId="614" priority="614" operator="containsText" text="NO SE ENCONTRO">
      <formula>NOT(ISERROR(SEARCH("NO SE ENCONTRO",F70)))</formula>
    </cfRule>
    <cfRule type="containsText" dxfId="613" priority="615" operator="containsText" text="SE ENCONTRO">
      <formula>NOT(ISERROR(SEARCH("SE ENCONTRO",F70)))</formula>
    </cfRule>
    <cfRule type="containsText" dxfId="612" priority="616" operator="containsText" text="EN BUSQUEDA">
      <formula>NOT(ISERROR(SEARCH("EN BUSQUEDA",F70)))</formula>
    </cfRule>
  </conditionalFormatting>
  <conditionalFormatting sqref="F71">
    <cfRule type="containsText" dxfId="611" priority="609" operator="containsText" text="REMITIDO">
      <formula>NOT(ISERROR(SEARCH("REMITIDO",F71)))</formula>
    </cfRule>
    <cfRule type="containsText" dxfId="610" priority="610" operator="containsText" text="NO SE ENCONTRO">
      <formula>NOT(ISERROR(SEARCH("NO SE ENCONTRO",F71)))</formula>
    </cfRule>
    <cfRule type="containsText" dxfId="609" priority="611" operator="containsText" text="SE ENCONTRO">
      <formula>NOT(ISERROR(SEARCH("SE ENCONTRO",F71)))</formula>
    </cfRule>
    <cfRule type="containsText" dxfId="608" priority="612" operator="containsText" text="EN BUSQUEDA">
      <formula>NOT(ISERROR(SEARCH("EN BUSQUEDA",F71)))</formula>
    </cfRule>
  </conditionalFormatting>
  <conditionalFormatting sqref="F72">
    <cfRule type="containsText" dxfId="607" priority="605" operator="containsText" text="REMITIDO">
      <formula>NOT(ISERROR(SEARCH("REMITIDO",F72)))</formula>
    </cfRule>
    <cfRule type="containsText" dxfId="606" priority="606" operator="containsText" text="NO SE ENCONTRO">
      <formula>NOT(ISERROR(SEARCH("NO SE ENCONTRO",F72)))</formula>
    </cfRule>
    <cfRule type="containsText" dxfId="605" priority="607" operator="containsText" text="SE ENCONTRO">
      <formula>NOT(ISERROR(SEARCH("SE ENCONTRO",F72)))</formula>
    </cfRule>
    <cfRule type="containsText" dxfId="604" priority="608" operator="containsText" text="EN BUSQUEDA">
      <formula>NOT(ISERROR(SEARCH("EN BUSQUEDA",F72)))</formula>
    </cfRule>
  </conditionalFormatting>
  <conditionalFormatting sqref="F73">
    <cfRule type="containsText" dxfId="603" priority="601" operator="containsText" text="REMITIDO">
      <formula>NOT(ISERROR(SEARCH("REMITIDO",F73)))</formula>
    </cfRule>
    <cfRule type="containsText" dxfId="602" priority="602" operator="containsText" text="NO SE ENCONTRO">
      <formula>NOT(ISERROR(SEARCH("NO SE ENCONTRO",F73)))</formula>
    </cfRule>
    <cfRule type="containsText" dxfId="601" priority="603" operator="containsText" text="SE ENCONTRO">
      <formula>NOT(ISERROR(SEARCH("SE ENCONTRO",F73)))</formula>
    </cfRule>
    <cfRule type="containsText" dxfId="600" priority="604" operator="containsText" text="EN BUSQUEDA">
      <formula>NOT(ISERROR(SEARCH("EN BUSQUEDA",F73)))</formula>
    </cfRule>
  </conditionalFormatting>
  <conditionalFormatting sqref="F74">
    <cfRule type="containsText" dxfId="599" priority="597" operator="containsText" text="REMITIDO">
      <formula>NOT(ISERROR(SEARCH("REMITIDO",F74)))</formula>
    </cfRule>
    <cfRule type="containsText" dxfId="598" priority="598" operator="containsText" text="NO SE ENCONTRO">
      <formula>NOT(ISERROR(SEARCH("NO SE ENCONTRO",F74)))</formula>
    </cfRule>
    <cfRule type="containsText" dxfId="597" priority="599" operator="containsText" text="SE ENCONTRO">
      <formula>NOT(ISERROR(SEARCH("SE ENCONTRO",F74)))</formula>
    </cfRule>
    <cfRule type="containsText" dxfId="596" priority="600" operator="containsText" text="EN BUSQUEDA">
      <formula>NOT(ISERROR(SEARCH("EN BUSQUEDA",F74)))</formula>
    </cfRule>
  </conditionalFormatting>
  <conditionalFormatting sqref="F75">
    <cfRule type="containsText" dxfId="595" priority="593" operator="containsText" text="REMITIDO">
      <formula>NOT(ISERROR(SEARCH("REMITIDO",F75)))</formula>
    </cfRule>
    <cfRule type="containsText" dxfId="594" priority="594" operator="containsText" text="NO SE ENCONTRO">
      <formula>NOT(ISERROR(SEARCH("NO SE ENCONTRO",F75)))</formula>
    </cfRule>
    <cfRule type="containsText" dxfId="593" priority="595" operator="containsText" text="SE ENCONTRO">
      <formula>NOT(ISERROR(SEARCH("SE ENCONTRO",F75)))</formula>
    </cfRule>
    <cfRule type="containsText" dxfId="592" priority="596" operator="containsText" text="EN BUSQUEDA">
      <formula>NOT(ISERROR(SEARCH("EN BUSQUEDA",F75)))</formula>
    </cfRule>
  </conditionalFormatting>
  <conditionalFormatting sqref="F76">
    <cfRule type="containsText" dxfId="591" priority="589" operator="containsText" text="REMITIDO">
      <formula>NOT(ISERROR(SEARCH("REMITIDO",F76)))</formula>
    </cfRule>
    <cfRule type="containsText" dxfId="590" priority="590" operator="containsText" text="NO SE ENCONTRO">
      <formula>NOT(ISERROR(SEARCH("NO SE ENCONTRO",F76)))</formula>
    </cfRule>
    <cfRule type="containsText" dxfId="589" priority="591" operator="containsText" text="SE ENCONTRO">
      <formula>NOT(ISERROR(SEARCH("SE ENCONTRO",F76)))</formula>
    </cfRule>
    <cfRule type="containsText" dxfId="588" priority="592" operator="containsText" text="EN BUSQUEDA">
      <formula>NOT(ISERROR(SEARCH("EN BUSQUEDA",F76)))</formula>
    </cfRule>
  </conditionalFormatting>
  <conditionalFormatting sqref="F77:F81">
    <cfRule type="containsText" dxfId="587" priority="585" operator="containsText" text="REMITIDO">
      <formula>NOT(ISERROR(SEARCH("REMITIDO",F77)))</formula>
    </cfRule>
    <cfRule type="containsText" dxfId="586" priority="586" operator="containsText" text="NO SE ENCONTRO">
      <formula>NOT(ISERROR(SEARCH("NO SE ENCONTRO",F77)))</formula>
    </cfRule>
    <cfRule type="containsText" dxfId="585" priority="587" operator="containsText" text="SE ENCONTRO">
      <formula>NOT(ISERROR(SEARCH("SE ENCONTRO",F77)))</formula>
    </cfRule>
    <cfRule type="containsText" dxfId="584" priority="588" operator="containsText" text="EN BUSQUEDA">
      <formula>NOT(ISERROR(SEARCH("EN BUSQUEDA",F77)))</formula>
    </cfRule>
  </conditionalFormatting>
  <conditionalFormatting sqref="F83">
    <cfRule type="containsText" dxfId="583" priority="581" operator="containsText" text="REMITIDO">
      <formula>NOT(ISERROR(SEARCH("REMITIDO",F83)))</formula>
    </cfRule>
    <cfRule type="containsText" dxfId="582" priority="582" operator="containsText" text="NO SE ENCONTRO">
      <formula>NOT(ISERROR(SEARCH("NO SE ENCONTRO",F83)))</formula>
    </cfRule>
    <cfRule type="containsText" dxfId="581" priority="583" operator="containsText" text="SE ENCONTRO">
      <formula>NOT(ISERROR(SEARCH("SE ENCONTRO",F83)))</formula>
    </cfRule>
    <cfRule type="containsText" dxfId="580" priority="584" operator="containsText" text="EN BUSQUEDA">
      <formula>NOT(ISERROR(SEARCH("EN BUSQUEDA",F83)))</formula>
    </cfRule>
  </conditionalFormatting>
  <conditionalFormatting sqref="F84">
    <cfRule type="containsText" dxfId="579" priority="577" operator="containsText" text="REMITIDO">
      <formula>NOT(ISERROR(SEARCH("REMITIDO",F84)))</formula>
    </cfRule>
    <cfRule type="containsText" dxfId="578" priority="578" operator="containsText" text="NO SE ENCONTRO">
      <formula>NOT(ISERROR(SEARCH("NO SE ENCONTRO",F84)))</formula>
    </cfRule>
    <cfRule type="containsText" dxfId="577" priority="579" operator="containsText" text="SE ENCONTRO">
      <formula>NOT(ISERROR(SEARCH("SE ENCONTRO",F84)))</formula>
    </cfRule>
    <cfRule type="containsText" dxfId="576" priority="580" operator="containsText" text="EN BUSQUEDA">
      <formula>NOT(ISERROR(SEARCH("EN BUSQUEDA",F84)))</formula>
    </cfRule>
  </conditionalFormatting>
  <conditionalFormatting sqref="F85">
    <cfRule type="containsText" dxfId="575" priority="573" operator="containsText" text="REMITIDO">
      <formula>NOT(ISERROR(SEARCH("REMITIDO",F85)))</formula>
    </cfRule>
    <cfRule type="containsText" dxfId="574" priority="574" operator="containsText" text="NO SE ENCONTRO">
      <formula>NOT(ISERROR(SEARCH("NO SE ENCONTRO",F85)))</formula>
    </cfRule>
    <cfRule type="containsText" dxfId="573" priority="575" operator="containsText" text="SE ENCONTRO">
      <formula>NOT(ISERROR(SEARCH("SE ENCONTRO",F85)))</formula>
    </cfRule>
    <cfRule type="containsText" dxfId="572" priority="576" operator="containsText" text="EN BUSQUEDA">
      <formula>NOT(ISERROR(SEARCH("EN BUSQUEDA",F85)))</formula>
    </cfRule>
  </conditionalFormatting>
  <conditionalFormatting sqref="F86">
    <cfRule type="containsText" dxfId="571" priority="569" operator="containsText" text="REMITIDO">
      <formula>NOT(ISERROR(SEARCH("REMITIDO",F86)))</formula>
    </cfRule>
    <cfRule type="containsText" dxfId="570" priority="570" operator="containsText" text="NO SE ENCONTRO">
      <formula>NOT(ISERROR(SEARCH("NO SE ENCONTRO",F86)))</formula>
    </cfRule>
    <cfRule type="containsText" dxfId="569" priority="571" operator="containsText" text="SE ENCONTRO">
      <formula>NOT(ISERROR(SEARCH("SE ENCONTRO",F86)))</formula>
    </cfRule>
    <cfRule type="containsText" dxfId="568" priority="572" operator="containsText" text="EN BUSQUEDA">
      <formula>NOT(ISERROR(SEARCH("EN BUSQUEDA",F86)))</formula>
    </cfRule>
  </conditionalFormatting>
  <conditionalFormatting sqref="A75:A125">
    <cfRule type="cellIs" dxfId="567" priority="568" operator="equal">
      <formula>"PENDIENTE"</formula>
    </cfRule>
  </conditionalFormatting>
  <conditionalFormatting sqref="F87">
    <cfRule type="containsText" dxfId="566" priority="564" operator="containsText" text="REMITIDO">
      <formula>NOT(ISERROR(SEARCH("REMITIDO",F87)))</formula>
    </cfRule>
    <cfRule type="containsText" dxfId="565" priority="565" operator="containsText" text="NO SE ENCONTRO">
      <formula>NOT(ISERROR(SEARCH("NO SE ENCONTRO",F87)))</formula>
    </cfRule>
    <cfRule type="containsText" dxfId="564" priority="566" operator="containsText" text="SE ENCONTRO">
      <formula>NOT(ISERROR(SEARCH("SE ENCONTRO",F87)))</formula>
    </cfRule>
    <cfRule type="containsText" dxfId="563" priority="567" operator="containsText" text="EN BUSQUEDA">
      <formula>NOT(ISERROR(SEARCH("EN BUSQUEDA",F87)))</formula>
    </cfRule>
  </conditionalFormatting>
  <conditionalFormatting sqref="F88">
    <cfRule type="containsText" dxfId="562" priority="560" operator="containsText" text="REMITIDO">
      <formula>NOT(ISERROR(SEARCH("REMITIDO",F88)))</formula>
    </cfRule>
    <cfRule type="containsText" dxfId="561" priority="561" operator="containsText" text="NO SE ENCONTRO">
      <formula>NOT(ISERROR(SEARCH("NO SE ENCONTRO",F88)))</formula>
    </cfRule>
    <cfRule type="containsText" dxfId="560" priority="562" operator="containsText" text="SE ENCONTRO">
      <formula>NOT(ISERROR(SEARCH("SE ENCONTRO",F88)))</formula>
    </cfRule>
    <cfRule type="containsText" dxfId="559" priority="563" operator="containsText" text="EN BUSQUEDA">
      <formula>NOT(ISERROR(SEARCH("EN BUSQUEDA",F88)))</formula>
    </cfRule>
  </conditionalFormatting>
  <conditionalFormatting sqref="F89">
    <cfRule type="containsText" dxfId="558" priority="556" operator="containsText" text="REMITIDO">
      <formula>NOT(ISERROR(SEARCH("REMITIDO",F89)))</formula>
    </cfRule>
    <cfRule type="containsText" dxfId="557" priority="557" operator="containsText" text="NO SE ENCONTRO">
      <formula>NOT(ISERROR(SEARCH("NO SE ENCONTRO",F89)))</formula>
    </cfRule>
    <cfRule type="containsText" dxfId="556" priority="558" operator="containsText" text="SE ENCONTRO">
      <formula>NOT(ISERROR(SEARCH("SE ENCONTRO",F89)))</formula>
    </cfRule>
    <cfRule type="containsText" dxfId="555" priority="559" operator="containsText" text="EN BUSQUEDA">
      <formula>NOT(ISERROR(SEARCH("EN BUSQUEDA",F89)))</formula>
    </cfRule>
  </conditionalFormatting>
  <conditionalFormatting sqref="F90">
    <cfRule type="containsText" dxfId="554" priority="552" operator="containsText" text="REMITIDO">
      <formula>NOT(ISERROR(SEARCH("REMITIDO",F90)))</formula>
    </cfRule>
    <cfRule type="containsText" dxfId="553" priority="553" operator="containsText" text="NO SE ENCONTRO">
      <formula>NOT(ISERROR(SEARCH("NO SE ENCONTRO",F90)))</formula>
    </cfRule>
    <cfRule type="containsText" dxfId="552" priority="554" operator="containsText" text="SE ENCONTRO">
      <formula>NOT(ISERROR(SEARCH("SE ENCONTRO",F90)))</formula>
    </cfRule>
    <cfRule type="containsText" dxfId="551" priority="555" operator="containsText" text="EN BUSQUEDA">
      <formula>NOT(ISERROR(SEARCH("EN BUSQUEDA",F90)))</formula>
    </cfRule>
  </conditionalFormatting>
  <conditionalFormatting sqref="F91:F92">
    <cfRule type="containsText" dxfId="550" priority="548" operator="containsText" text="REMITIDO">
      <formula>NOT(ISERROR(SEARCH("REMITIDO",F91)))</formula>
    </cfRule>
    <cfRule type="containsText" dxfId="549" priority="549" operator="containsText" text="NO SE ENCONTRO">
      <formula>NOT(ISERROR(SEARCH("NO SE ENCONTRO",F91)))</formula>
    </cfRule>
    <cfRule type="containsText" dxfId="548" priority="550" operator="containsText" text="SE ENCONTRO">
      <formula>NOT(ISERROR(SEARCH("SE ENCONTRO",F91)))</formula>
    </cfRule>
    <cfRule type="containsText" dxfId="547" priority="551" operator="containsText" text="EN BUSQUEDA">
      <formula>NOT(ISERROR(SEARCH("EN BUSQUEDA",F91)))</formula>
    </cfRule>
  </conditionalFormatting>
  <conditionalFormatting sqref="F93">
    <cfRule type="containsText" dxfId="546" priority="544" operator="containsText" text="REMITIDO">
      <formula>NOT(ISERROR(SEARCH("REMITIDO",F93)))</formula>
    </cfRule>
    <cfRule type="containsText" dxfId="545" priority="545" operator="containsText" text="NO SE ENCONTRO">
      <formula>NOT(ISERROR(SEARCH("NO SE ENCONTRO",F93)))</formula>
    </cfRule>
    <cfRule type="containsText" dxfId="544" priority="546" operator="containsText" text="SE ENCONTRO">
      <formula>NOT(ISERROR(SEARCH("SE ENCONTRO",F93)))</formula>
    </cfRule>
    <cfRule type="containsText" dxfId="543" priority="547" operator="containsText" text="EN BUSQUEDA">
      <formula>NOT(ISERROR(SEARCH("EN BUSQUEDA",F93)))</formula>
    </cfRule>
  </conditionalFormatting>
  <conditionalFormatting sqref="F94:F95">
    <cfRule type="containsText" dxfId="542" priority="540" operator="containsText" text="REMITIDO">
      <formula>NOT(ISERROR(SEARCH("REMITIDO",F94)))</formula>
    </cfRule>
    <cfRule type="containsText" dxfId="541" priority="541" operator="containsText" text="NO SE ENCONTRO">
      <formula>NOT(ISERROR(SEARCH("NO SE ENCONTRO",F94)))</formula>
    </cfRule>
    <cfRule type="containsText" dxfId="540" priority="542" operator="containsText" text="SE ENCONTRO">
      <formula>NOT(ISERROR(SEARCH("SE ENCONTRO",F94)))</formula>
    </cfRule>
    <cfRule type="containsText" dxfId="539" priority="543" operator="containsText" text="EN BUSQUEDA">
      <formula>NOT(ISERROR(SEARCH("EN BUSQUEDA",F94)))</formula>
    </cfRule>
  </conditionalFormatting>
  <conditionalFormatting sqref="F96">
    <cfRule type="containsText" dxfId="538" priority="536" operator="containsText" text="REMITIDO">
      <formula>NOT(ISERROR(SEARCH("REMITIDO",F96)))</formula>
    </cfRule>
    <cfRule type="containsText" dxfId="537" priority="537" operator="containsText" text="NO SE ENCONTRO">
      <formula>NOT(ISERROR(SEARCH("NO SE ENCONTRO",F96)))</formula>
    </cfRule>
    <cfRule type="containsText" dxfId="536" priority="538" operator="containsText" text="SE ENCONTRO">
      <formula>NOT(ISERROR(SEARCH("SE ENCONTRO",F96)))</formula>
    </cfRule>
    <cfRule type="containsText" dxfId="535" priority="539" operator="containsText" text="EN BUSQUEDA">
      <formula>NOT(ISERROR(SEARCH("EN BUSQUEDA",F96)))</formula>
    </cfRule>
  </conditionalFormatting>
  <conditionalFormatting sqref="F97">
    <cfRule type="containsText" dxfId="534" priority="532" operator="containsText" text="REMITIDO">
      <formula>NOT(ISERROR(SEARCH("REMITIDO",F97)))</formula>
    </cfRule>
    <cfRule type="containsText" dxfId="533" priority="533" operator="containsText" text="NO SE ENCONTRO">
      <formula>NOT(ISERROR(SEARCH("NO SE ENCONTRO",F97)))</formula>
    </cfRule>
    <cfRule type="containsText" dxfId="532" priority="534" operator="containsText" text="SE ENCONTRO">
      <formula>NOT(ISERROR(SEARCH("SE ENCONTRO",F97)))</formula>
    </cfRule>
    <cfRule type="containsText" dxfId="531" priority="535" operator="containsText" text="EN BUSQUEDA">
      <formula>NOT(ISERROR(SEARCH("EN BUSQUEDA",F97)))</formula>
    </cfRule>
  </conditionalFormatting>
  <conditionalFormatting sqref="F98">
    <cfRule type="containsText" dxfId="530" priority="528" operator="containsText" text="REMITIDO">
      <formula>NOT(ISERROR(SEARCH("REMITIDO",F98)))</formula>
    </cfRule>
    <cfRule type="containsText" dxfId="529" priority="529" operator="containsText" text="NO SE ENCONTRO">
      <formula>NOT(ISERROR(SEARCH("NO SE ENCONTRO",F98)))</formula>
    </cfRule>
    <cfRule type="containsText" dxfId="528" priority="530" operator="containsText" text="SE ENCONTRO">
      <formula>NOT(ISERROR(SEARCH("SE ENCONTRO",F98)))</formula>
    </cfRule>
    <cfRule type="containsText" dxfId="527" priority="531" operator="containsText" text="EN BUSQUEDA">
      <formula>NOT(ISERROR(SEARCH("EN BUSQUEDA",F98)))</formula>
    </cfRule>
  </conditionalFormatting>
  <conditionalFormatting sqref="F99">
    <cfRule type="containsText" dxfId="526" priority="524" operator="containsText" text="REMITIDO">
      <formula>NOT(ISERROR(SEARCH("REMITIDO",F99)))</formula>
    </cfRule>
    <cfRule type="containsText" dxfId="525" priority="525" operator="containsText" text="NO SE ENCONTRO">
      <formula>NOT(ISERROR(SEARCH("NO SE ENCONTRO",F99)))</formula>
    </cfRule>
    <cfRule type="containsText" dxfId="524" priority="526" operator="containsText" text="SE ENCONTRO">
      <formula>NOT(ISERROR(SEARCH("SE ENCONTRO",F99)))</formula>
    </cfRule>
    <cfRule type="containsText" dxfId="523" priority="527" operator="containsText" text="EN BUSQUEDA">
      <formula>NOT(ISERROR(SEARCH("EN BUSQUEDA",F99)))</formula>
    </cfRule>
  </conditionalFormatting>
  <conditionalFormatting sqref="F100">
    <cfRule type="containsText" dxfId="522" priority="520" operator="containsText" text="REMITIDO">
      <formula>NOT(ISERROR(SEARCH("REMITIDO",F100)))</formula>
    </cfRule>
    <cfRule type="containsText" dxfId="521" priority="521" operator="containsText" text="NO SE ENCONTRO">
      <formula>NOT(ISERROR(SEARCH("NO SE ENCONTRO",F100)))</formula>
    </cfRule>
    <cfRule type="containsText" dxfId="520" priority="522" operator="containsText" text="SE ENCONTRO">
      <formula>NOT(ISERROR(SEARCH("SE ENCONTRO",F100)))</formula>
    </cfRule>
    <cfRule type="containsText" dxfId="519" priority="523" operator="containsText" text="EN BUSQUEDA">
      <formula>NOT(ISERROR(SEARCH("EN BUSQUEDA",F100)))</formula>
    </cfRule>
  </conditionalFormatting>
  <conditionalFormatting sqref="F101">
    <cfRule type="containsText" dxfId="518" priority="516" operator="containsText" text="REMITIDO">
      <formula>NOT(ISERROR(SEARCH("REMITIDO",F101)))</formula>
    </cfRule>
    <cfRule type="containsText" dxfId="517" priority="517" operator="containsText" text="NO SE ENCONTRO">
      <formula>NOT(ISERROR(SEARCH("NO SE ENCONTRO",F101)))</formula>
    </cfRule>
    <cfRule type="containsText" dxfId="516" priority="518" operator="containsText" text="SE ENCONTRO">
      <formula>NOT(ISERROR(SEARCH("SE ENCONTRO",F101)))</formula>
    </cfRule>
    <cfRule type="containsText" dxfId="515" priority="519" operator="containsText" text="EN BUSQUEDA">
      <formula>NOT(ISERROR(SEARCH("EN BUSQUEDA",F101)))</formula>
    </cfRule>
  </conditionalFormatting>
  <conditionalFormatting sqref="F102">
    <cfRule type="containsText" dxfId="514" priority="512" operator="containsText" text="REMITIDO">
      <formula>NOT(ISERROR(SEARCH("REMITIDO",F102)))</formula>
    </cfRule>
    <cfRule type="containsText" dxfId="513" priority="513" operator="containsText" text="NO SE ENCONTRO">
      <formula>NOT(ISERROR(SEARCH("NO SE ENCONTRO",F102)))</formula>
    </cfRule>
    <cfRule type="containsText" dxfId="512" priority="514" operator="containsText" text="SE ENCONTRO">
      <formula>NOT(ISERROR(SEARCH("SE ENCONTRO",F102)))</formula>
    </cfRule>
    <cfRule type="containsText" dxfId="511" priority="515" operator="containsText" text="EN BUSQUEDA">
      <formula>NOT(ISERROR(SEARCH("EN BUSQUEDA",F102)))</formula>
    </cfRule>
  </conditionalFormatting>
  <conditionalFormatting sqref="F103">
    <cfRule type="containsText" dxfId="510" priority="508" operator="containsText" text="REMITIDO">
      <formula>NOT(ISERROR(SEARCH("REMITIDO",F103)))</formula>
    </cfRule>
    <cfRule type="containsText" dxfId="509" priority="509" operator="containsText" text="NO SE ENCONTRO">
      <formula>NOT(ISERROR(SEARCH("NO SE ENCONTRO",F103)))</formula>
    </cfRule>
    <cfRule type="containsText" dxfId="508" priority="510" operator="containsText" text="SE ENCONTRO">
      <formula>NOT(ISERROR(SEARCH("SE ENCONTRO",F103)))</formula>
    </cfRule>
    <cfRule type="containsText" dxfId="507" priority="511" operator="containsText" text="EN BUSQUEDA">
      <formula>NOT(ISERROR(SEARCH("EN BUSQUEDA",F103)))</formula>
    </cfRule>
  </conditionalFormatting>
  <conditionalFormatting sqref="F104">
    <cfRule type="containsText" dxfId="506" priority="504" operator="containsText" text="REMITIDO">
      <formula>NOT(ISERROR(SEARCH("REMITIDO",F104)))</formula>
    </cfRule>
    <cfRule type="containsText" dxfId="505" priority="505" operator="containsText" text="NO SE ENCONTRO">
      <formula>NOT(ISERROR(SEARCH("NO SE ENCONTRO",F104)))</formula>
    </cfRule>
    <cfRule type="containsText" dxfId="504" priority="506" operator="containsText" text="SE ENCONTRO">
      <formula>NOT(ISERROR(SEARCH("SE ENCONTRO",F104)))</formula>
    </cfRule>
    <cfRule type="containsText" dxfId="503" priority="507" operator="containsText" text="EN BUSQUEDA">
      <formula>NOT(ISERROR(SEARCH("EN BUSQUEDA",F104)))</formula>
    </cfRule>
  </conditionalFormatting>
  <conditionalFormatting sqref="F105">
    <cfRule type="containsText" dxfId="502" priority="500" operator="containsText" text="REMITIDO">
      <formula>NOT(ISERROR(SEARCH("REMITIDO",F105)))</formula>
    </cfRule>
    <cfRule type="containsText" dxfId="501" priority="501" operator="containsText" text="NO SE ENCONTRO">
      <formula>NOT(ISERROR(SEARCH("NO SE ENCONTRO",F105)))</formula>
    </cfRule>
    <cfRule type="containsText" dxfId="500" priority="502" operator="containsText" text="SE ENCONTRO">
      <formula>NOT(ISERROR(SEARCH("SE ENCONTRO",F105)))</formula>
    </cfRule>
    <cfRule type="containsText" dxfId="499" priority="503" operator="containsText" text="EN BUSQUEDA">
      <formula>NOT(ISERROR(SEARCH("EN BUSQUEDA",F105)))</formula>
    </cfRule>
  </conditionalFormatting>
  <conditionalFormatting sqref="F106">
    <cfRule type="containsText" dxfId="498" priority="496" operator="containsText" text="REMITIDO">
      <formula>NOT(ISERROR(SEARCH("REMITIDO",F106)))</formula>
    </cfRule>
    <cfRule type="containsText" dxfId="497" priority="497" operator="containsText" text="NO SE ENCONTRO">
      <formula>NOT(ISERROR(SEARCH("NO SE ENCONTRO",F106)))</formula>
    </cfRule>
    <cfRule type="containsText" dxfId="496" priority="498" operator="containsText" text="SE ENCONTRO">
      <formula>NOT(ISERROR(SEARCH("SE ENCONTRO",F106)))</formula>
    </cfRule>
    <cfRule type="containsText" dxfId="495" priority="499" operator="containsText" text="EN BUSQUEDA">
      <formula>NOT(ISERROR(SEARCH("EN BUSQUEDA",F106)))</formula>
    </cfRule>
  </conditionalFormatting>
  <conditionalFormatting sqref="F107">
    <cfRule type="containsText" dxfId="494" priority="492" operator="containsText" text="REMITIDO">
      <formula>NOT(ISERROR(SEARCH("REMITIDO",F107)))</formula>
    </cfRule>
    <cfRule type="containsText" dxfId="493" priority="493" operator="containsText" text="NO SE ENCONTRO">
      <formula>NOT(ISERROR(SEARCH("NO SE ENCONTRO",F107)))</formula>
    </cfRule>
    <cfRule type="containsText" dxfId="492" priority="494" operator="containsText" text="SE ENCONTRO">
      <formula>NOT(ISERROR(SEARCH("SE ENCONTRO",F107)))</formula>
    </cfRule>
    <cfRule type="containsText" dxfId="491" priority="495" operator="containsText" text="EN BUSQUEDA">
      <formula>NOT(ISERROR(SEARCH("EN BUSQUEDA",F107)))</formula>
    </cfRule>
  </conditionalFormatting>
  <conditionalFormatting sqref="F108">
    <cfRule type="containsText" dxfId="490" priority="488" operator="containsText" text="REMITIDO">
      <formula>NOT(ISERROR(SEARCH("REMITIDO",F108)))</formula>
    </cfRule>
    <cfRule type="containsText" dxfId="489" priority="489" operator="containsText" text="NO SE ENCONTRO">
      <formula>NOT(ISERROR(SEARCH("NO SE ENCONTRO",F108)))</formula>
    </cfRule>
    <cfRule type="containsText" dxfId="488" priority="490" operator="containsText" text="SE ENCONTRO">
      <formula>NOT(ISERROR(SEARCH("SE ENCONTRO",F108)))</formula>
    </cfRule>
    <cfRule type="containsText" dxfId="487" priority="491" operator="containsText" text="EN BUSQUEDA">
      <formula>NOT(ISERROR(SEARCH("EN BUSQUEDA",F108)))</formula>
    </cfRule>
  </conditionalFormatting>
  <conditionalFormatting sqref="F109:F112">
    <cfRule type="containsText" dxfId="486" priority="484" operator="containsText" text="REMITIDO">
      <formula>NOT(ISERROR(SEARCH("REMITIDO",F109)))</formula>
    </cfRule>
    <cfRule type="containsText" dxfId="485" priority="485" operator="containsText" text="NO SE ENCONTRO">
      <formula>NOT(ISERROR(SEARCH("NO SE ENCONTRO",F109)))</formula>
    </cfRule>
    <cfRule type="containsText" dxfId="484" priority="486" operator="containsText" text="SE ENCONTRO">
      <formula>NOT(ISERROR(SEARCH("SE ENCONTRO",F109)))</formula>
    </cfRule>
    <cfRule type="containsText" dxfId="483" priority="487" operator="containsText" text="EN BUSQUEDA">
      <formula>NOT(ISERROR(SEARCH("EN BUSQUEDA",F109)))</formula>
    </cfRule>
  </conditionalFormatting>
  <conditionalFormatting sqref="C156 C114">
    <cfRule type="duplicateValues" dxfId="482" priority="481"/>
    <cfRule type="duplicateValues" dxfId="481" priority="482"/>
  </conditionalFormatting>
  <conditionalFormatting sqref="C156 C114">
    <cfRule type="duplicateValues" dxfId="480" priority="483"/>
  </conditionalFormatting>
  <conditionalFormatting sqref="F113">
    <cfRule type="containsText" dxfId="479" priority="477" operator="containsText" text="REMITIDO">
      <formula>NOT(ISERROR(SEARCH("REMITIDO",F113)))</formula>
    </cfRule>
    <cfRule type="containsText" dxfId="478" priority="478" operator="containsText" text="NO SE ENCONTRO">
      <formula>NOT(ISERROR(SEARCH("NO SE ENCONTRO",F113)))</formula>
    </cfRule>
    <cfRule type="containsText" dxfId="477" priority="479" operator="containsText" text="SE ENCONTRO">
      <formula>NOT(ISERROR(SEARCH("SE ENCONTRO",F113)))</formula>
    </cfRule>
    <cfRule type="containsText" dxfId="476" priority="480" operator="containsText" text="EN BUSQUEDA">
      <formula>NOT(ISERROR(SEARCH("EN BUSQUEDA",F113)))</formula>
    </cfRule>
  </conditionalFormatting>
  <conditionalFormatting sqref="F115">
    <cfRule type="containsText" dxfId="475" priority="473" operator="containsText" text="REMITIDO">
      <formula>NOT(ISERROR(SEARCH("REMITIDO",F115)))</formula>
    </cfRule>
    <cfRule type="containsText" dxfId="474" priority="474" operator="containsText" text="NO SE ENCONTRO">
      <formula>NOT(ISERROR(SEARCH("NO SE ENCONTRO",F115)))</formula>
    </cfRule>
    <cfRule type="containsText" dxfId="473" priority="475" operator="containsText" text="SE ENCONTRO">
      <formula>NOT(ISERROR(SEARCH("SE ENCONTRO",F115)))</formula>
    </cfRule>
    <cfRule type="containsText" dxfId="472" priority="476" operator="containsText" text="EN BUSQUEDA">
      <formula>NOT(ISERROR(SEARCH("EN BUSQUEDA",F115)))</formula>
    </cfRule>
  </conditionalFormatting>
  <conditionalFormatting sqref="F114">
    <cfRule type="containsText" dxfId="471" priority="469" operator="containsText" text="REMITIDO">
      <formula>NOT(ISERROR(SEARCH("REMITIDO",F114)))</formula>
    </cfRule>
    <cfRule type="containsText" dxfId="470" priority="470" operator="containsText" text="NO SE ENCONTRO">
      <formula>NOT(ISERROR(SEARCH("NO SE ENCONTRO",F114)))</formula>
    </cfRule>
    <cfRule type="containsText" dxfId="469" priority="471" operator="containsText" text="SE ENCONTRO">
      <formula>NOT(ISERROR(SEARCH("SE ENCONTRO",F114)))</formula>
    </cfRule>
    <cfRule type="containsText" dxfId="468" priority="472" operator="containsText" text="EN BUSQUEDA">
      <formula>NOT(ISERROR(SEARCH("EN BUSQUEDA",F114)))</formula>
    </cfRule>
  </conditionalFormatting>
  <conditionalFormatting sqref="F116">
    <cfRule type="containsText" dxfId="467" priority="465" operator="containsText" text="REMITIDO">
      <formula>NOT(ISERROR(SEARCH("REMITIDO",F116)))</formula>
    </cfRule>
    <cfRule type="containsText" dxfId="466" priority="466" operator="containsText" text="NO SE ENCONTRO">
      <formula>NOT(ISERROR(SEARCH("NO SE ENCONTRO",F116)))</formula>
    </cfRule>
    <cfRule type="containsText" dxfId="465" priority="467" operator="containsText" text="SE ENCONTRO">
      <formula>NOT(ISERROR(SEARCH("SE ENCONTRO",F116)))</formula>
    </cfRule>
    <cfRule type="containsText" dxfId="464" priority="468" operator="containsText" text="EN BUSQUEDA">
      <formula>NOT(ISERROR(SEARCH("EN BUSQUEDA",F116)))</formula>
    </cfRule>
  </conditionalFormatting>
  <conditionalFormatting sqref="F117">
    <cfRule type="containsText" dxfId="463" priority="461" operator="containsText" text="REMITIDO">
      <formula>NOT(ISERROR(SEARCH("REMITIDO",F117)))</formula>
    </cfRule>
    <cfRule type="containsText" dxfId="462" priority="462" operator="containsText" text="NO SE ENCONTRO">
      <formula>NOT(ISERROR(SEARCH("NO SE ENCONTRO",F117)))</formula>
    </cfRule>
    <cfRule type="containsText" dxfId="461" priority="463" operator="containsText" text="SE ENCONTRO">
      <formula>NOT(ISERROR(SEARCH("SE ENCONTRO",F117)))</formula>
    </cfRule>
    <cfRule type="containsText" dxfId="460" priority="464" operator="containsText" text="EN BUSQUEDA">
      <formula>NOT(ISERROR(SEARCH("EN BUSQUEDA",F117)))</formula>
    </cfRule>
  </conditionalFormatting>
  <conditionalFormatting sqref="F118">
    <cfRule type="containsText" dxfId="459" priority="457" operator="containsText" text="REMITIDO">
      <formula>NOT(ISERROR(SEARCH("REMITIDO",F118)))</formula>
    </cfRule>
    <cfRule type="containsText" dxfId="458" priority="458" operator="containsText" text="NO SE ENCONTRO">
      <formula>NOT(ISERROR(SEARCH("NO SE ENCONTRO",F118)))</formula>
    </cfRule>
    <cfRule type="containsText" dxfId="457" priority="459" operator="containsText" text="SE ENCONTRO">
      <formula>NOT(ISERROR(SEARCH("SE ENCONTRO",F118)))</formula>
    </cfRule>
    <cfRule type="containsText" dxfId="456" priority="460" operator="containsText" text="EN BUSQUEDA">
      <formula>NOT(ISERROR(SEARCH("EN BUSQUEDA",F118)))</formula>
    </cfRule>
  </conditionalFormatting>
  <conditionalFormatting sqref="F119">
    <cfRule type="containsText" dxfId="455" priority="453" operator="containsText" text="REMITIDO">
      <formula>NOT(ISERROR(SEARCH("REMITIDO",F119)))</formula>
    </cfRule>
    <cfRule type="containsText" dxfId="454" priority="454" operator="containsText" text="NO SE ENCONTRO">
      <formula>NOT(ISERROR(SEARCH("NO SE ENCONTRO",F119)))</formula>
    </cfRule>
    <cfRule type="containsText" dxfId="453" priority="455" operator="containsText" text="SE ENCONTRO">
      <formula>NOT(ISERROR(SEARCH("SE ENCONTRO",F119)))</formula>
    </cfRule>
    <cfRule type="containsText" dxfId="452" priority="456" operator="containsText" text="EN BUSQUEDA">
      <formula>NOT(ISERROR(SEARCH("EN BUSQUEDA",F119)))</formula>
    </cfRule>
  </conditionalFormatting>
  <conditionalFormatting sqref="F120:F124">
    <cfRule type="containsText" dxfId="451" priority="449" operator="containsText" text="REMITIDO">
      <formula>NOT(ISERROR(SEARCH("REMITIDO",F120)))</formula>
    </cfRule>
    <cfRule type="containsText" dxfId="450" priority="450" operator="containsText" text="NO SE ENCONTRO">
      <formula>NOT(ISERROR(SEARCH("NO SE ENCONTRO",F120)))</formula>
    </cfRule>
    <cfRule type="containsText" dxfId="449" priority="451" operator="containsText" text="SE ENCONTRO">
      <formula>NOT(ISERROR(SEARCH("SE ENCONTRO",F120)))</formula>
    </cfRule>
    <cfRule type="containsText" dxfId="448" priority="452" operator="containsText" text="EN BUSQUEDA">
      <formula>NOT(ISERROR(SEARCH("EN BUSQUEDA",F120)))</formula>
    </cfRule>
  </conditionalFormatting>
  <conditionalFormatting sqref="F125">
    <cfRule type="containsText" dxfId="447" priority="445" operator="containsText" text="REMITIDO">
      <formula>NOT(ISERROR(SEARCH("REMITIDO",F125)))</formula>
    </cfRule>
    <cfRule type="containsText" dxfId="446" priority="446" operator="containsText" text="NO SE ENCONTRO">
      <formula>NOT(ISERROR(SEARCH("NO SE ENCONTRO",F125)))</formula>
    </cfRule>
    <cfRule type="containsText" dxfId="445" priority="447" operator="containsText" text="SE ENCONTRO">
      <formula>NOT(ISERROR(SEARCH("SE ENCONTRO",F125)))</formula>
    </cfRule>
    <cfRule type="containsText" dxfId="444" priority="448" operator="containsText" text="EN BUSQUEDA">
      <formula>NOT(ISERROR(SEARCH("EN BUSQUEDA",F125)))</formula>
    </cfRule>
  </conditionalFormatting>
  <conditionalFormatting sqref="F126">
    <cfRule type="containsText" dxfId="443" priority="441" operator="containsText" text="REMITIDO">
      <formula>NOT(ISERROR(SEARCH("REMITIDO",F126)))</formula>
    </cfRule>
    <cfRule type="containsText" dxfId="442" priority="442" operator="containsText" text="NO SE ENCONTRO">
      <formula>NOT(ISERROR(SEARCH("NO SE ENCONTRO",F126)))</formula>
    </cfRule>
    <cfRule type="containsText" dxfId="441" priority="443" operator="containsText" text="SE ENCONTRO">
      <formula>NOT(ISERROR(SEARCH("SE ENCONTRO",F126)))</formula>
    </cfRule>
    <cfRule type="containsText" dxfId="440" priority="444" operator="containsText" text="EN BUSQUEDA">
      <formula>NOT(ISERROR(SEARCH("EN BUSQUEDA",F126)))</formula>
    </cfRule>
  </conditionalFormatting>
  <conditionalFormatting sqref="F127">
    <cfRule type="containsText" dxfId="439" priority="437" operator="containsText" text="REMITIDO">
      <formula>NOT(ISERROR(SEARCH("REMITIDO",F127)))</formula>
    </cfRule>
    <cfRule type="containsText" dxfId="438" priority="438" operator="containsText" text="NO SE ENCONTRO">
      <formula>NOT(ISERROR(SEARCH("NO SE ENCONTRO",F127)))</formula>
    </cfRule>
    <cfRule type="containsText" dxfId="437" priority="439" operator="containsText" text="SE ENCONTRO">
      <formula>NOT(ISERROR(SEARCH("SE ENCONTRO",F127)))</formula>
    </cfRule>
    <cfRule type="containsText" dxfId="436" priority="440" operator="containsText" text="EN BUSQUEDA">
      <formula>NOT(ISERROR(SEARCH("EN BUSQUEDA",F127)))</formula>
    </cfRule>
  </conditionalFormatting>
  <conditionalFormatting sqref="A126:A166">
    <cfRule type="cellIs" dxfId="435" priority="436" operator="equal">
      <formula>"PENDIENTE"</formula>
    </cfRule>
  </conditionalFormatting>
  <conditionalFormatting sqref="F128">
    <cfRule type="containsText" dxfId="434" priority="432" operator="containsText" text="REMITIDO">
      <formula>NOT(ISERROR(SEARCH("REMITIDO",F128)))</formula>
    </cfRule>
    <cfRule type="containsText" dxfId="433" priority="433" operator="containsText" text="NO SE ENCONTRO">
      <formula>NOT(ISERROR(SEARCH("NO SE ENCONTRO",F128)))</formula>
    </cfRule>
    <cfRule type="containsText" dxfId="432" priority="434" operator="containsText" text="SE ENCONTRO">
      <formula>NOT(ISERROR(SEARCH("SE ENCONTRO",F128)))</formula>
    </cfRule>
    <cfRule type="containsText" dxfId="431" priority="435" operator="containsText" text="EN BUSQUEDA">
      <formula>NOT(ISERROR(SEARCH("EN BUSQUEDA",F128)))</formula>
    </cfRule>
  </conditionalFormatting>
  <conditionalFormatting sqref="F129">
    <cfRule type="containsText" dxfId="430" priority="428" operator="containsText" text="REMITIDO">
      <formula>NOT(ISERROR(SEARCH("REMITIDO",F129)))</formula>
    </cfRule>
    <cfRule type="containsText" dxfId="429" priority="429" operator="containsText" text="NO SE ENCONTRO">
      <formula>NOT(ISERROR(SEARCH("NO SE ENCONTRO",F129)))</formula>
    </cfRule>
    <cfRule type="containsText" dxfId="428" priority="430" operator="containsText" text="SE ENCONTRO">
      <formula>NOT(ISERROR(SEARCH("SE ENCONTRO",F129)))</formula>
    </cfRule>
    <cfRule type="containsText" dxfId="427" priority="431" operator="containsText" text="EN BUSQUEDA">
      <formula>NOT(ISERROR(SEARCH("EN BUSQUEDA",F129)))</formula>
    </cfRule>
  </conditionalFormatting>
  <conditionalFormatting sqref="F130">
    <cfRule type="containsText" dxfId="426" priority="424" operator="containsText" text="REMITIDO">
      <formula>NOT(ISERROR(SEARCH("REMITIDO",F130)))</formula>
    </cfRule>
    <cfRule type="containsText" dxfId="425" priority="425" operator="containsText" text="NO SE ENCONTRO">
      <formula>NOT(ISERROR(SEARCH("NO SE ENCONTRO",F130)))</formula>
    </cfRule>
    <cfRule type="containsText" dxfId="424" priority="426" operator="containsText" text="SE ENCONTRO">
      <formula>NOT(ISERROR(SEARCH("SE ENCONTRO",F130)))</formula>
    </cfRule>
    <cfRule type="containsText" dxfId="423" priority="427" operator="containsText" text="EN BUSQUEDA">
      <formula>NOT(ISERROR(SEARCH("EN BUSQUEDA",F130)))</formula>
    </cfRule>
  </conditionalFormatting>
  <conditionalFormatting sqref="F131">
    <cfRule type="containsText" dxfId="422" priority="420" operator="containsText" text="REMITIDO">
      <formula>NOT(ISERROR(SEARCH("REMITIDO",F131)))</formula>
    </cfRule>
    <cfRule type="containsText" dxfId="421" priority="421" operator="containsText" text="NO SE ENCONTRO">
      <formula>NOT(ISERROR(SEARCH("NO SE ENCONTRO",F131)))</formula>
    </cfRule>
    <cfRule type="containsText" dxfId="420" priority="422" operator="containsText" text="SE ENCONTRO">
      <formula>NOT(ISERROR(SEARCH("SE ENCONTRO",F131)))</formula>
    </cfRule>
    <cfRule type="containsText" dxfId="419" priority="423" operator="containsText" text="EN BUSQUEDA">
      <formula>NOT(ISERROR(SEARCH("EN BUSQUEDA",F131)))</formula>
    </cfRule>
  </conditionalFormatting>
  <conditionalFormatting sqref="F132">
    <cfRule type="containsText" dxfId="418" priority="416" operator="containsText" text="REMITIDO">
      <formula>NOT(ISERROR(SEARCH("REMITIDO",F132)))</formula>
    </cfRule>
    <cfRule type="containsText" dxfId="417" priority="417" operator="containsText" text="NO SE ENCONTRO">
      <formula>NOT(ISERROR(SEARCH("NO SE ENCONTRO",F132)))</formula>
    </cfRule>
    <cfRule type="containsText" dxfId="416" priority="418" operator="containsText" text="SE ENCONTRO">
      <formula>NOT(ISERROR(SEARCH("SE ENCONTRO",F132)))</formula>
    </cfRule>
    <cfRule type="containsText" dxfId="415" priority="419" operator="containsText" text="EN BUSQUEDA">
      <formula>NOT(ISERROR(SEARCH("EN BUSQUEDA",F132)))</formula>
    </cfRule>
  </conditionalFormatting>
  <conditionalFormatting sqref="F133">
    <cfRule type="containsText" dxfId="414" priority="412" operator="containsText" text="REMITIDO">
      <formula>NOT(ISERROR(SEARCH("REMITIDO",F133)))</formula>
    </cfRule>
    <cfRule type="containsText" dxfId="413" priority="413" operator="containsText" text="NO SE ENCONTRO">
      <formula>NOT(ISERROR(SEARCH("NO SE ENCONTRO",F133)))</formula>
    </cfRule>
    <cfRule type="containsText" dxfId="412" priority="414" operator="containsText" text="SE ENCONTRO">
      <formula>NOT(ISERROR(SEARCH("SE ENCONTRO",F133)))</formula>
    </cfRule>
    <cfRule type="containsText" dxfId="411" priority="415" operator="containsText" text="EN BUSQUEDA">
      <formula>NOT(ISERROR(SEARCH("EN BUSQUEDA",F133)))</formula>
    </cfRule>
  </conditionalFormatting>
  <conditionalFormatting sqref="F134">
    <cfRule type="containsText" dxfId="410" priority="408" operator="containsText" text="REMITIDO">
      <formula>NOT(ISERROR(SEARCH("REMITIDO",F134)))</formula>
    </cfRule>
    <cfRule type="containsText" dxfId="409" priority="409" operator="containsText" text="NO SE ENCONTRO">
      <formula>NOT(ISERROR(SEARCH("NO SE ENCONTRO",F134)))</formula>
    </cfRule>
    <cfRule type="containsText" dxfId="408" priority="410" operator="containsText" text="SE ENCONTRO">
      <formula>NOT(ISERROR(SEARCH("SE ENCONTRO",F134)))</formula>
    </cfRule>
    <cfRule type="containsText" dxfId="407" priority="411" operator="containsText" text="EN BUSQUEDA">
      <formula>NOT(ISERROR(SEARCH("EN BUSQUEDA",F134)))</formula>
    </cfRule>
  </conditionalFormatting>
  <conditionalFormatting sqref="F135">
    <cfRule type="containsText" dxfId="406" priority="404" operator="containsText" text="REMITIDO">
      <formula>NOT(ISERROR(SEARCH("REMITIDO",F135)))</formula>
    </cfRule>
    <cfRule type="containsText" dxfId="405" priority="405" operator="containsText" text="NO SE ENCONTRO">
      <formula>NOT(ISERROR(SEARCH("NO SE ENCONTRO",F135)))</formula>
    </cfRule>
    <cfRule type="containsText" dxfId="404" priority="406" operator="containsText" text="SE ENCONTRO">
      <formula>NOT(ISERROR(SEARCH("SE ENCONTRO",F135)))</formula>
    </cfRule>
    <cfRule type="containsText" dxfId="403" priority="407" operator="containsText" text="EN BUSQUEDA">
      <formula>NOT(ISERROR(SEARCH("EN BUSQUEDA",F135)))</formula>
    </cfRule>
  </conditionalFormatting>
  <conditionalFormatting sqref="F136:F137">
    <cfRule type="containsText" dxfId="402" priority="400" operator="containsText" text="REMITIDO">
      <formula>NOT(ISERROR(SEARCH("REMITIDO",F136)))</formula>
    </cfRule>
    <cfRule type="containsText" dxfId="401" priority="401" operator="containsText" text="NO SE ENCONTRO">
      <formula>NOT(ISERROR(SEARCH("NO SE ENCONTRO",F136)))</formula>
    </cfRule>
    <cfRule type="containsText" dxfId="400" priority="402" operator="containsText" text="SE ENCONTRO">
      <formula>NOT(ISERROR(SEARCH("SE ENCONTRO",F136)))</formula>
    </cfRule>
    <cfRule type="containsText" dxfId="399" priority="403" operator="containsText" text="EN BUSQUEDA">
      <formula>NOT(ISERROR(SEARCH("EN BUSQUEDA",F136)))</formula>
    </cfRule>
  </conditionalFormatting>
  <conditionalFormatting sqref="F138">
    <cfRule type="containsText" dxfId="398" priority="396" operator="containsText" text="REMITIDO">
      <formula>NOT(ISERROR(SEARCH("REMITIDO",F138)))</formula>
    </cfRule>
    <cfRule type="containsText" dxfId="397" priority="397" operator="containsText" text="NO SE ENCONTRO">
      <formula>NOT(ISERROR(SEARCH("NO SE ENCONTRO",F138)))</formula>
    </cfRule>
    <cfRule type="containsText" dxfId="396" priority="398" operator="containsText" text="SE ENCONTRO">
      <formula>NOT(ISERROR(SEARCH("SE ENCONTRO",F138)))</formula>
    </cfRule>
    <cfRule type="containsText" dxfId="395" priority="399" operator="containsText" text="EN BUSQUEDA">
      <formula>NOT(ISERROR(SEARCH("EN BUSQUEDA",F138)))</formula>
    </cfRule>
  </conditionalFormatting>
  <conditionalFormatting sqref="F139">
    <cfRule type="containsText" dxfId="394" priority="392" operator="containsText" text="REMITIDO">
      <formula>NOT(ISERROR(SEARCH("REMITIDO",F139)))</formula>
    </cfRule>
    <cfRule type="containsText" dxfId="393" priority="393" operator="containsText" text="NO SE ENCONTRO">
      <formula>NOT(ISERROR(SEARCH("NO SE ENCONTRO",F139)))</formula>
    </cfRule>
    <cfRule type="containsText" dxfId="392" priority="394" operator="containsText" text="SE ENCONTRO">
      <formula>NOT(ISERROR(SEARCH("SE ENCONTRO",F139)))</formula>
    </cfRule>
    <cfRule type="containsText" dxfId="391" priority="395" operator="containsText" text="EN BUSQUEDA">
      <formula>NOT(ISERROR(SEARCH("EN BUSQUEDA",F139)))</formula>
    </cfRule>
  </conditionalFormatting>
  <conditionalFormatting sqref="F140">
    <cfRule type="containsText" dxfId="390" priority="388" operator="containsText" text="REMITIDO">
      <formula>NOT(ISERROR(SEARCH("REMITIDO",F140)))</formula>
    </cfRule>
    <cfRule type="containsText" dxfId="389" priority="389" operator="containsText" text="NO SE ENCONTRO">
      <formula>NOT(ISERROR(SEARCH("NO SE ENCONTRO",F140)))</formula>
    </cfRule>
    <cfRule type="containsText" dxfId="388" priority="390" operator="containsText" text="SE ENCONTRO">
      <formula>NOT(ISERROR(SEARCH("SE ENCONTRO",F140)))</formula>
    </cfRule>
    <cfRule type="containsText" dxfId="387" priority="391" operator="containsText" text="EN BUSQUEDA">
      <formula>NOT(ISERROR(SEARCH("EN BUSQUEDA",F140)))</formula>
    </cfRule>
  </conditionalFormatting>
  <conditionalFormatting sqref="F141">
    <cfRule type="containsText" dxfId="386" priority="384" operator="containsText" text="REMITIDO">
      <formula>NOT(ISERROR(SEARCH("REMITIDO",F141)))</formula>
    </cfRule>
    <cfRule type="containsText" dxfId="385" priority="385" operator="containsText" text="NO SE ENCONTRO">
      <formula>NOT(ISERROR(SEARCH("NO SE ENCONTRO",F141)))</formula>
    </cfRule>
    <cfRule type="containsText" dxfId="384" priority="386" operator="containsText" text="SE ENCONTRO">
      <formula>NOT(ISERROR(SEARCH("SE ENCONTRO",F141)))</formula>
    </cfRule>
    <cfRule type="containsText" dxfId="383" priority="387" operator="containsText" text="EN BUSQUEDA">
      <formula>NOT(ISERROR(SEARCH("EN BUSQUEDA",F141)))</formula>
    </cfRule>
  </conditionalFormatting>
  <conditionalFormatting sqref="F142">
    <cfRule type="containsText" dxfId="382" priority="380" operator="containsText" text="REMITIDO">
      <formula>NOT(ISERROR(SEARCH("REMITIDO",F142)))</formula>
    </cfRule>
    <cfRule type="containsText" dxfId="381" priority="381" operator="containsText" text="NO SE ENCONTRO">
      <formula>NOT(ISERROR(SEARCH("NO SE ENCONTRO",F142)))</formula>
    </cfRule>
    <cfRule type="containsText" dxfId="380" priority="382" operator="containsText" text="SE ENCONTRO">
      <formula>NOT(ISERROR(SEARCH("SE ENCONTRO",F142)))</formula>
    </cfRule>
    <cfRule type="containsText" dxfId="379" priority="383" operator="containsText" text="EN BUSQUEDA">
      <formula>NOT(ISERROR(SEARCH("EN BUSQUEDA",F142)))</formula>
    </cfRule>
  </conditionalFormatting>
  <conditionalFormatting sqref="F143">
    <cfRule type="containsText" dxfId="378" priority="376" operator="containsText" text="REMITIDO">
      <formula>NOT(ISERROR(SEARCH("REMITIDO",F143)))</formula>
    </cfRule>
    <cfRule type="containsText" dxfId="377" priority="377" operator="containsText" text="NO SE ENCONTRO">
      <formula>NOT(ISERROR(SEARCH("NO SE ENCONTRO",F143)))</formula>
    </cfRule>
    <cfRule type="containsText" dxfId="376" priority="378" operator="containsText" text="SE ENCONTRO">
      <formula>NOT(ISERROR(SEARCH("SE ENCONTRO",F143)))</formula>
    </cfRule>
    <cfRule type="containsText" dxfId="375" priority="379" operator="containsText" text="EN BUSQUEDA">
      <formula>NOT(ISERROR(SEARCH("EN BUSQUEDA",F143)))</formula>
    </cfRule>
  </conditionalFormatting>
  <conditionalFormatting sqref="F144">
    <cfRule type="containsText" dxfId="374" priority="372" operator="containsText" text="REMITIDO">
      <formula>NOT(ISERROR(SEARCH("REMITIDO",F144)))</formula>
    </cfRule>
    <cfRule type="containsText" dxfId="373" priority="373" operator="containsText" text="NO SE ENCONTRO">
      <formula>NOT(ISERROR(SEARCH("NO SE ENCONTRO",F144)))</formula>
    </cfRule>
    <cfRule type="containsText" dxfId="372" priority="374" operator="containsText" text="SE ENCONTRO">
      <formula>NOT(ISERROR(SEARCH("SE ENCONTRO",F144)))</formula>
    </cfRule>
    <cfRule type="containsText" dxfId="371" priority="375" operator="containsText" text="EN BUSQUEDA">
      <formula>NOT(ISERROR(SEARCH("EN BUSQUEDA",F144)))</formula>
    </cfRule>
  </conditionalFormatting>
  <conditionalFormatting sqref="F145">
    <cfRule type="containsText" dxfId="370" priority="368" operator="containsText" text="REMITIDO">
      <formula>NOT(ISERROR(SEARCH("REMITIDO",F145)))</formula>
    </cfRule>
    <cfRule type="containsText" dxfId="369" priority="369" operator="containsText" text="NO SE ENCONTRO">
      <formula>NOT(ISERROR(SEARCH("NO SE ENCONTRO",F145)))</formula>
    </cfRule>
    <cfRule type="containsText" dxfId="368" priority="370" operator="containsText" text="SE ENCONTRO">
      <formula>NOT(ISERROR(SEARCH("SE ENCONTRO",F145)))</formula>
    </cfRule>
    <cfRule type="containsText" dxfId="367" priority="371" operator="containsText" text="EN BUSQUEDA">
      <formula>NOT(ISERROR(SEARCH("EN BUSQUEDA",F145)))</formula>
    </cfRule>
  </conditionalFormatting>
  <conditionalFormatting sqref="F146">
    <cfRule type="containsText" dxfId="366" priority="364" operator="containsText" text="REMITIDO">
      <formula>NOT(ISERROR(SEARCH("REMITIDO",F146)))</formula>
    </cfRule>
    <cfRule type="containsText" dxfId="365" priority="365" operator="containsText" text="NO SE ENCONTRO">
      <formula>NOT(ISERROR(SEARCH("NO SE ENCONTRO",F146)))</formula>
    </cfRule>
    <cfRule type="containsText" dxfId="364" priority="366" operator="containsText" text="SE ENCONTRO">
      <formula>NOT(ISERROR(SEARCH("SE ENCONTRO",F146)))</formula>
    </cfRule>
    <cfRule type="containsText" dxfId="363" priority="367" operator="containsText" text="EN BUSQUEDA">
      <formula>NOT(ISERROR(SEARCH("EN BUSQUEDA",F146)))</formula>
    </cfRule>
  </conditionalFormatting>
  <conditionalFormatting sqref="F147">
    <cfRule type="containsText" dxfId="362" priority="360" operator="containsText" text="REMITIDO">
      <formula>NOT(ISERROR(SEARCH("REMITIDO",F147)))</formula>
    </cfRule>
    <cfRule type="containsText" dxfId="361" priority="361" operator="containsText" text="NO SE ENCONTRO">
      <formula>NOT(ISERROR(SEARCH("NO SE ENCONTRO",F147)))</formula>
    </cfRule>
    <cfRule type="containsText" dxfId="360" priority="362" operator="containsText" text="SE ENCONTRO">
      <formula>NOT(ISERROR(SEARCH("SE ENCONTRO",F147)))</formula>
    </cfRule>
    <cfRule type="containsText" dxfId="359" priority="363" operator="containsText" text="EN BUSQUEDA">
      <formula>NOT(ISERROR(SEARCH("EN BUSQUEDA",F147)))</formula>
    </cfRule>
  </conditionalFormatting>
  <conditionalFormatting sqref="F148">
    <cfRule type="containsText" dxfId="358" priority="356" operator="containsText" text="REMITIDO">
      <formula>NOT(ISERROR(SEARCH("REMITIDO",F148)))</formula>
    </cfRule>
    <cfRule type="containsText" dxfId="357" priority="357" operator="containsText" text="NO SE ENCONTRO">
      <formula>NOT(ISERROR(SEARCH("NO SE ENCONTRO",F148)))</formula>
    </cfRule>
    <cfRule type="containsText" dxfId="356" priority="358" operator="containsText" text="SE ENCONTRO">
      <formula>NOT(ISERROR(SEARCH("SE ENCONTRO",F148)))</formula>
    </cfRule>
    <cfRule type="containsText" dxfId="355" priority="359" operator="containsText" text="EN BUSQUEDA">
      <formula>NOT(ISERROR(SEARCH("EN BUSQUEDA",F148)))</formula>
    </cfRule>
  </conditionalFormatting>
  <conditionalFormatting sqref="F149">
    <cfRule type="containsText" dxfId="354" priority="352" operator="containsText" text="REMITIDO">
      <formula>NOT(ISERROR(SEARCH("REMITIDO",F149)))</formula>
    </cfRule>
    <cfRule type="containsText" dxfId="353" priority="353" operator="containsText" text="NO SE ENCONTRO">
      <formula>NOT(ISERROR(SEARCH("NO SE ENCONTRO",F149)))</formula>
    </cfRule>
    <cfRule type="containsText" dxfId="352" priority="354" operator="containsText" text="SE ENCONTRO">
      <formula>NOT(ISERROR(SEARCH("SE ENCONTRO",F149)))</formula>
    </cfRule>
    <cfRule type="containsText" dxfId="351" priority="355" operator="containsText" text="EN BUSQUEDA">
      <formula>NOT(ISERROR(SEARCH("EN BUSQUEDA",F149)))</formula>
    </cfRule>
  </conditionalFormatting>
  <conditionalFormatting sqref="F150">
    <cfRule type="containsText" dxfId="350" priority="348" operator="containsText" text="REMITIDO">
      <formula>NOT(ISERROR(SEARCH("REMITIDO",F150)))</formula>
    </cfRule>
    <cfRule type="containsText" dxfId="349" priority="349" operator="containsText" text="NO SE ENCONTRO">
      <formula>NOT(ISERROR(SEARCH("NO SE ENCONTRO",F150)))</formula>
    </cfRule>
    <cfRule type="containsText" dxfId="348" priority="350" operator="containsText" text="SE ENCONTRO">
      <formula>NOT(ISERROR(SEARCH("SE ENCONTRO",F150)))</formula>
    </cfRule>
    <cfRule type="containsText" dxfId="347" priority="351" operator="containsText" text="EN BUSQUEDA">
      <formula>NOT(ISERROR(SEARCH("EN BUSQUEDA",F150)))</formula>
    </cfRule>
  </conditionalFormatting>
  <conditionalFormatting sqref="F151">
    <cfRule type="containsText" dxfId="346" priority="344" operator="containsText" text="REMITIDO">
      <formula>NOT(ISERROR(SEARCH("REMITIDO",F151)))</formula>
    </cfRule>
    <cfRule type="containsText" dxfId="345" priority="345" operator="containsText" text="NO SE ENCONTRO">
      <formula>NOT(ISERROR(SEARCH("NO SE ENCONTRO",F151)))</formula>
    </cfRule>
    <cfRule type="containsText" dxfId="344" priority="346" operator="containsText" text="SE ENCONTRO">
      <formula>NOT(ISERROR(SEARCH("SE ENCONTRO",F151)))</formula>
    </cfRule>
    <cfRule type="containsText" dxfId="343" priority="347" operator="containsText" text="EN BUSQUEDA">
      <formula>NOT(ISERROR(SEARCH("EN BUSQUEDA",F151)))</formula>
    </cfRule>
  </conditionalFormatting>
  <conditionalFormatting sqref="F152">
    <cfRule type="containsText" dxfId="342" priority="340" operator="containsText" text="REMITIDO">
      <formula>NOT(ISERROR(SEARCH("REMITIDO",F152)))</formula>
    </cfRule>
    <cfRule type="containsText" dxfId="341" priority="341" operator="containsText" text="NO SE ENCONTRO">
      <formula>NOT(ISERROR(SEARCH("NO SE ENCONTRO",F152)))</formula>
    </cfRule>
    <cfRule type="containsText" dxfId="340" priority="342" operator="containsText" text="SE ENCONTRO">
      <formula>NOT(ISERROR(SEARCH("SE ENCONTRO",F152)))</formula>
    </cfRule>
    <cfRule type="containsText" dxfId="339" priority="343" operator="containsText" text="EN BUSQUEDA">
      <formula>NOT(ISERROR(SEARCH("EN BUSQUEDA",F152)))</formula>
    </cfRule>
  </conditionalFormatting>
  <conditionalFormatting sqref="F153">
    <cfRule type="containsText" dxfId="338" priority="336" operator="containsText" text="REMITIDO">
      <formula>NOT(ISERROR(SEARCH("REMITIDO",F153)))</formula>
    </cfRule>
    <cfRule type="containsText" dxfId="337" priority="337" operator="containsText" text="NO SE ENCONTRO">
      <formula>NOT(ISERROR(SEARCH("NO SE ENCONTRO",F153)))</formula>
    </cfRule>
    <cfRule type="containsText" dxfId="336" priority="338" operator="containsText" text="SE ENCONTRO">
      <formula>NOT(ISERROR(SEARCH("SE ENCONTRO",F153)))</formula>
    </cfRule>
    <cfRule type="containsText" dxfId="335" priority="339" operator="containsText" text="EN BUSQUEDA">
      <formula>NOT(ISERROR(SEARCH("EN BUSQUEDA",F153)))</formula>
    </cfRule>
  </conditionalFormatting>
  <conditionalFormatting sqref="C156">
    <cfRule type="duplicateValues" dxfId="334" priority="334"/>
  </conditionalFormatting>
  <conditionalFormatting sqref="C156">
    <cfRule type="duplicateValues" dxfId="333" priority="335"/>
  </conditionalFormatting>
  <conditionalFormatting sqref="C156">
    <cfRule type="duplicateValues" dxfId="332" priority="333"/>
  </conditionalFormatting>
  <conditionalFormatting sqref="F154">
    <cfRule type="containsText" dxfId="331" priority="329" operator="containsText" text="REMITIDO">
      <formula>NOT(ISERROR(SEARCH("REMITIDO",F154)))</formula>
    </cfRule>
    <cfRule type="containsText" dxfId="330" priority="330" operator="containsText" text="NO SE ENCONTRO">
      <formula>NOT(ISERROR(SEARCH("NO SE ENCONTRO",F154)))</formula>
    </cfRule>
    <cfRule type="containsText" dxfId="329" priority="331" operator="containsText" text="SE ENCONTRO">
      <formula>NOT(ISERROR(SEARCH("SE ENCONTRO",F154)))</formula>
    </cfRule>
    <cfRule type="containsText" dxfId="328" priority="332" operator="containsText" text="EN BUSQUEDA">
      <formula>NOT(ISERROR(SEARCH("EN BUSQUEDA",F154)))</formula>
    </cfRule>
  </conditionalFormatting>
  <conditionalFormatting sqref="F155">
    <cfRule type="containsText" dxfId="327" priority="325" operator="containsText" text="REMITIDO">
      <formula>NOT(ISERROR(SEARCH("REMITIDO",F155)))</formula>
    </cfRule>
    <cfRule type="containsText" dxfId="326" priority="326" operator="containsText" text="NO SE ENCONTRO">
      <formula>NOT(ISERROR(SEARCH("NO SE ENCONTRO",F155)))</formula>
    </cfRule>
    <cfRule type="containsText" dxfId="325" priority="327" operator="containsText" text="SE ENCONTRO">
      <formula>NOT(ISERROR(SEARCH("SE ENCONTRO",F155)))</formula>
    </cfRule>
    <cfRule type="containsText" dxfId="324" priority="328" operator="containsText" text="EN BUSQUEDA">
      <formula>NOT(ISERROR(SEARCH("EN BUSQUEDA",F155)))</formula>
    </cfRule>
  </conditionalFormatting>
  <conditionalFormatting sqref="F156">
    <cfRule type="containsText" dxfId="323" priority="321" operator="containsText" text="REMITIDO">
      <formula>NOT(ISERROR(SEARCH("REMITIDO",F156)))</formula>
    </cfRule>
    <cfRule type="containsText" dxfId="322" priority="322" operator="containsText" text="NO SE ENCONTRO">
      <formula>NOT(ISERROR(SEARCH("NO SE ENCONTRO",F156)))</formula>
    </cfRule>
    <cfRule type="containsText" dxfId="321" priority="323" operator="containsText" text="SE ENCONTRO">
      <formula>NOT(ISERROR(SEARCH("SE ENCONTRO",F156)))</formula>
    </cfRule>
    <cfRule type="containsText" dxfId="320" priority="324" operator="containsText" text="EN BUSQUEDA">
      <formula>NOT(ISERROR(SEARCH("EN BUSQUEDA",F156)))</formula>
    </cfRule>
  </conditionalFormatting>
  <conditionalFormatting sqref="F157">
    <cfRule type="containsText" dxfId="319" priority="317" operator="containsText" text="REMITIDO">
      <formula>NOT(ISERROR(SEARCH("REMITIDO",F157)))</formula>
    </cfRule>
    <cfRule type="containsText" dxfId="318" priority="318" operator="containsText" text="NO SE ENCONTRO">
      <formula>NOT(ISERROR(SEARCH("NO SE ENCONTRO",F157)))</formula>
    </cfRule>
    <cfRule type="containsText" dxfId="317" priority="319" operator="containsText" text="SE ENCONTRO">
      <formula>NOT(ISERROR(SEARCH("SE ENCONTRO",F157)))</formula>
    </cfRule>
    <cfRule type="containsText" dxfId="316" priority="320" operator="containsText" text="EN BUSQUEDA">
      <formula>NOT(ISERROR(SEARCH("EN BUSQUEDA",F157)))</formula>
    </cfRule>
  </conditionalFormatting>
  <conditionalFormatting sqref="F158">
    <cfRule type="containsText" dxfId="315" priority="313" operator="containsText" text="REMITIDO">
      <formula>NOT(ISERROR(SEARCH("REMITIDO",F158)))</formula>
    </cfRule>
    <cfRule type="containsText" dxfId="314" priority="314" operator="containsText" text="NO SE ENCONTRO">
      <formula>NOT(ISERROR(SEARCH("NO SE ENCONTRO",F158)))</formula>
    </cfRule>
    <cfRule type="containsText" dxfId="313" priority="315" operator="containsText" text="SE ENCONTRO">
      <formula>NOT(ISERROR(SEARCH("SE ENCONTRO",F158)))</formula>
    </cfRule>
    <cfRule type="containsText" dxfId="312" priority="316" operator="containsText" text="EN BUSQUEDA">
      <formula>NOT(ISERROR(SEARCH("EN BUSQUEDA",F158)))</formula>
    </cfRule>
  </conditionalFormatting>
  <conditionalFormatting sqref="F159:F165">
    <cfRule type="containsText" dxfId="311" priority="309" operator="containsText" text="REMITIDO">
      <formula>NOT(ISERROR(SEARCH("REMITIDO",F159)))</formula>
    </cfRule>
    <cfRule type="containsText" dxfId="310" priority="310" operator="containsText" text="NO SE ENCONTRO">
      <formula>NOT(ISERROR(SEARCH("NO SE ENCONTRO",F159)))</formula>
    </cfRule>
    <cfRule type="containsText" dxfId="309" priority="311" operator="containsText" text="SE ENCONTRO">
      <formula>NOT(ISERROR(SEARCH("SE ENCONTRO",F159)))</formula>
    </cfRule>
    <cfRule type="containsText" dxfId="308" priority="312" operator="containsText" text="EN BUSQUEDA">
      <formula>NOT(ISERROR(SEARCH("EN BUSQUEDA",F159)))</formula>
    </cfRule>
  </conditionalFormatting>
  <conditionalFormatting sqref="C179:C180">
    <cfRule type="cellIs" dxfId="307" priority="308" operator="equal">
      <formula>"PENDIENTE"</formula>
    </cfRule>
  </conditionalFormatting>
  <conditionalFormatting sqref="E182">
    <cfRule type="cellIs" dxfId="306" priority="307" operator="equal">
      <formula>"PENDIENTE"</formula>
    </cfRule>
  </conditionalFormatting>
  <conditionalFormatting sqref="C191 C193">
    <cfRule type="duplicateValues" dxfId="305" priority="306"/>
  </conditionalFormatting>
  <conditionalFormatting sqref="B189">
    <cfRule type="cellIs" dxfId="304" priority="305" operator="equal">
      <formula>"PENDIENTE"</formula>
    </cfRule>
  </conditionalFormatting>
  <conditionalFormatting sqref="B192:B193">
    <cfRule type="cellIs" dxfId="303" priority="304" operator="equal">
      <formula>"PENDIENTE"</formula>
    </cfRule>
  </conditionalFormatting>
  <conditionalFormatting sqref="F198 F177:F178 F194:F196 F181:F191">
    <cfRule type="containsText" dxfId="302" priority="300" operator="containsText" text="REMITIDO">
      <formula>NOT(ISERROR(SEARCH("REMITIDO",F177)))</formula>
    </cfRule>
    <cfRule type="containsText" dxfId="301" priority="301" operator="containsText" text="NO SE ENCONTRO">
      <formula>NOT(ISERROR(SEARCH("NO SE ENCONTRO",F177)))</formula>
    </cfRule>
    <cfRule type="containsText" dxfId="300" priority="302" operator="containsText" text="SE ENCONTRO">
      <formula>NOT(ISERROR(SEARCH("SE ENCONTRO",F177)))</formula>
    </cfRule>
    <cfRule type="containsText" dxfId="299" priority="303" operator="containsText" text="EN BUSQUEDA">
      <formula>NOT(ISERROR(SEARCH("EN BUSQUEDA",F177)))</formula>
    </cfRule>
  </conditionalFormatting>
  <conditionalFormatting sqref="B191">
    <cfRule type="cellIs" dxfId="298" priority="299" operator="equal">
      <formula>"PENDIENTE"</formula>
    </cfRule>
  </conditionalFormatting>
  <conditionalFormatting sqref="F175">
    <cfRule type="containsText" dxfId="297" priority="295" operator="containsText" text="REMITIDO">
      <formula>NOT(ISERROR(SEARCH("REMITIDO",F175)))</formula>
    </cfRule>
    <cfRule type="containsText" dxfId="296" priority="296" operator="containsText" text="NO SE ENCONTRO">
      <formula>NOT(ISERROR(SEARCH("NO SE ENCONTRO",F175)))</formula>
    </cfRule>
    <cfRule type="containsText" dxfId="295" priority="297" operator="containsText" text="SE ENCONTRO">
      <formula>NOT(ISERROR(SEARCH("SE ENCONTRO",F175)))</formula>
    </cfRule>
    <cfRule type="containsText" dxfId="294" priority="298" operator="containsText" text="EN BUSQUEDA">
      <formula>NOT(ISERROR(SEARCH("EN BUSQUEDA",F175)))</formula>
    </cfRule>
  </conditionalFormatting>
  <conditionalFormatting sqref="F167">
    <cfRule type="containsText" dxfId="293" priority="291" operator="containsText" text="REMITIDO">
      <formula>NOT(ISERROR(SEARCH("REMITIDO",F167)))</formula>
    </cfRule>
    <cfRule type="containsText" dxfId="292" priority="292" operator="containsText" text="NO SE ENCONTRO">
      <formula>NOT(ISERROR(SEARCH("NO SE ENCONTRO",F167)))</formula>
    </cfRule>
    <cfRule type="containsText" dxfId="291" priority="293" operator="containsText" text="SE ENCONTRO">
      <formula>NOT(ISERROR(SEARCH("SE ENCONTRO",F167)))</formula>
    </cfRule>
    <cfRule type="containsText" dxfId="290" priority="294" operator="containsText" text="EN BUSQUEDA">
      <formula>NOT(ISERROR(SEARCH("EN BUSQUEDA",F167)))</formula>
    </cfRule>
  </conditionalFormatting>
  <conditionalFormatting sqref="F168">
    <cfRule type="containsText" dxfId="289" priority="287" operator="containsText" text="REMITIDO">
      <formula>NOT(ISERROR(SEARCH("REMITIDO",F168)))</formula>
    </cfRule>
    <cfRule type="containsText" dxfId="288" priority="288" operator="containsText" text="NO SE ENCONTRO">
      <formula>NOT(ISERROR(SEARCH("NO SE ENCONTRO",F168)))</formula>
    </cfRule>
    <cfRule type="containsText" dxfId="287" priority="289" operator="containsText" text="SE ENCONTRO">
      <formula>NOT(ISERROR(SEARCH("SE ENCONTRO",F168)))</formula>
    </cfRule>
    <cfRule type="containsText" dxfId="286" priority="290" operator="containsText" text="EN BUSQUEDA">
      <formula>NOT(ISERROR(SEARCH("EN BUSQUEDA",F168)))</formula>
    </cfRule>
  </conditionalFormatting>
  <conditionalFormatting sqref="F169">
    <cfRule type="containsText" dxfId="285" priority="283" operator="containsText" text="REMITIDO">
      <formula>NOT(ISERROR(SEARCH("REMITIDO",F169)))</formula>
    </cfRule>
    <cfRule type="containsText" dxfId="284" priority="284" operator="containsText" text="NO SE ENCONTRO">
      <formula>NOT(ISERROR(SEARCH("NO SE ENCONTRO",F169)))</formula>
    </cfRule>
    <cfRule type="containsText" dxfId="283" priority="285" operator="containsText" text="SE ENCONTRO">
      <formula>NOT(ISERROR(SEARCH("SE ENCONTRO",F169)))</formula>
    </cfRule>
    <cfRule type="containsText" dxfId="282" priority="286" operator="containsText" text="EN BUSQUEDA">
      <formula>NOT(ISERROR(SEARCH("EN BUSQUEDA",F169)))</formula>
    </cfRule>
  </conditionalFormatting>
  <conditionalFormatting sqref="F170">
    <cfRule type="containsText" dxfId="281" priority="279" operator="containsText" text="REMITIDO">
      <formula>NOT(ISERROR(SEARCH("REMITIDO",F170)))</formula>
    </cfRule>
    <cfRule type="containsText" dxfId="280" priority="280" operator="containsText" text="NO SE ENCONTRO">
      <formula>NOT(ISERROR(SEARCH("NO SE ENCONTRO",F170)))</formula>
    </cfRule>
    <cfRule type="containsText" dxfId="279" priority="281" operator="containsText" text="SE ENCONTRO">
      <formula>NOT(ISERROR(SEARCH("SE ENCONTRO",F170)))</formula>
    </cfRule>
    <cfRule type="containsText" dxfId="278" priority="282" operator="containsText" text="EN BUSQUEDA">
      <formula>NOT(ISERROR(SEARCH("EN BUSQUEDA",F170)))</formula>
    </cfRule>
  </conditionalFormatting>
  <conditionalFormatting sqref="F171">
    <cfRule type="containsText" dxfId="277" priority="275" operator="containsText" text="REMITIDO">
      <formula>NOT(ISERROR(SEARCH("REMITIDO",F171)))</formula>
    </cfRule>
    <cfRule type="containsText" dxfId="276" priority="276" operator="containsText" text="NO SE ENCONTRO">
      <formula>NOT(ISERROR(SEARCH("NO SE ENCONTRO",F171)))</formula>
    </cfRule>
    <cfRule type="containsText" dxfId="275" priority="277" operator="containsText" text="SE ENCONTRO">
      <formula>NOT(ISERROR(SEARCH("SE ENCONTRO",F171)))</formula>
    </cfRule>
    <cfRule type="containsText" dxfId="274" priority="278" operator="containsText" text="EN BUSQUEDA">
      <formula>NOT(ISERROR(SEARCH("EN BUSQUEDA",F171)))</formula>
    </cfRule>
  </conditionalFormatting>
  <conditionalFormatting sqref="F172">
    <cfRule type="containsText" dxfId="273" priority="271" operator="containsText" text="REMITIDO">
      <formula>NOT(ISERROR(SEARCH("REMITIDO",F172)))</formula>
    </cfRule>
    <cfRule type="containsText" dxfId="272" priority="272" operator="containsText" text="NO SE ENCONTRO">
      <formula>NOT(ISERROR(SEARCH("NO SE ENCONTRO",F172)))</formula>
    </cfRule>
    <cfRule type="containsText" dxfId="271" priority="273" operator="containsText" text="SE ENCONTRO">
      <formula>NOT(ISERROR(SEARCH("SE ENCONTRO",F172)))</formula>
    </cfRule>
    <cfRule type="containsText" dxfId="270" priority="274" operator="containsText" text="EN BUSQUEDA">
      <formula>NOT(ISERROR(SEARCH("EN BUSQUEDA",F172)))</formula>
    </cfRule>
  </conditionalFormatting>
  <conditionalFormatting sqref="F173">
    <cfRule type="containsText" dxfId="269" priority="267" operator="containsText" text="REMITIDO">
      <formula>NOT(ISERROR(SEARCH("REMITIDO",F173)))</formula>
    </cfRule>
    <cfRule type="containsText" dxfId="268" priority="268" operator="containsText" text="NO SE ENCONTRO">
      <formula>NOT(ISERROR(SEARCH("NO SE ENCONTRO",F173)))</formula>
    </cfRule>
    <cfRule type="containsText" dxfId="267" priority="269" operator="containsText" text="SE ENCONTRO">
      <formula>NOT(ISERROR(SEARCH("SE ENCONTRO",F173)))</formula>
    </cfRule>
    <cfRule type="containsText" dxfId="266" priority="270" operator="containsText" text="EN BUSQUEDA">
      <formula>NOT(ISERROR(SEARCH("EN BUSQUEDA",F173)))</formula>
    </cfRule>
  </conditionalFormatting>
  <conditionalFormatting sqref="F174">
    <cfRule type="containsText" dxfId="265" priority="263" operator="containsText" text="REMITIDO">
      <formula>NOT(ISERROR(SEARCH("REMITIDO",F174)))</formula>
    </cfRule>
    <cfRule type="containsText" dxfId="264" priority="264" operator="containsText" text="NO SE ENCONTRO">
      <formula>NOT(ISERROR(SEARCH("NO SE ENCONTRO",F174)))</formula>
    </cfRule>
    <cfRule type="containsText" dxfId="263" priority="265" operator="containsText" text="SE ENCONTRO">
      <formula>NOT(ISERROR(SEARCH("SE ENCONTRO",F174)))</formula>
    </cfRule>
    <cfRule type="containsText" dxfId="262" priority="266" operator="containsText" text="EN BUSQUEDA">
      <formula>NOT(ISERROR(SEARCH("EN BUSQUEDA",F174)))</formula>
    </cfRule>
  </conditionalFormatting>
  <conditionalFormatting sqref="F176">
    <cfRule type="containsText" dxfId="261" priority="259" operator="containsText" text="REMITIDO">
      <formula>NOT(ISERROR(SEARCH("REMITIDO",F176)))</formula>
    </cfRule>
    <cfRule type="containsText" dxfId="260" priority="260" operator="containsText" text="NO SE ENCONTRO">
      <formula>NOT(ISERROR(SEARCH("NO SE ENCONTRO",F176)))</formula>
    </cfRule>
    <cfRule type="containsText" dxfId="259" priority="261" operator="containsText" text="SE ENCONTRO">
      <formula>NOT(ISERROR(SEARCH("SE ENCONTRO",F176)))</formula>
    </cfRule>
    <cfRule type="containsText" dxfId="258" priority="262" operator="containsText" text="EN BUSQUEDA">
      <formula>NOT(ISERROR(SEARCH("EN BUSQUEDA",F176)))</formula>
    </cfRule>
  </conditionalFormatting>
  <conditionalFormatting sqref="F179">
    <cfRule type="containsText" dxfId="257" priority="255" operator="containsText" text="REMITIDO">
      <formula>NOT(ISERROR(SEARCH("REMITIDO",F179)))</formula>
    </cfRule>
    <cfRule type="containsText" dxfId="256" priority="256" operator="containsText" text="NO SE ENCONTRO">
      <formula>NOT(ISERROR(SEARCH("NO SE ENCONTRO",F179)))</formula>
    </cfRule>
    <cfRule type="containsText" dxfId="255" priority="257" operator="containsText" text="SE ENCONTRO">
      <formula>NOT(ISERROR(SEARCH("SE ENCONTRO",F179)))</formula>
    </cfRule>
    <cfRule type="containsText" dxfId="254" priority="258" operator="containsText" text="EN BUSQUEDA">
      <formula>NOT(ISERROR(SEARCH("EN BUSQUEDA",F179)))</formula>
    </cfRule>
  </conditionalFormatting>
  <conditionalFormatting sqref="F180">
    <cfRule type="containsText" dxfId="253" priority="251" operator="containsText" text="REMITIDO">
      <formula>NOT(ISERROR(SEARCH("REMITIDO",F180)))</formula>
    </cfRule>
    <cfRule type="containsText" dxfId="252" priority="252" operator="containsText" text="NO SE ENCONTRO">
      <formula>NOT(ISERROR(SEARCH("NO SE ENCONTRO",F180)))</formula>
    </cfRule>
    <cfRule type="containsText" dxfId="251" priority="253" operator="containsText" text="SE ENCONTRO">
      <formula>NOT(ISERROR(SEARCH("SE ENCONTRO",F180)))</formula>
    </cfRule>
    <cfRule type="containsText" dxfId="250" priority="254" operator="containsText" text="EN BUSQUEDA">
      <formula>NOT(ISERROR(SEARCH("EN BUSQUEDA",F180)))</formula>
    </cfRule>
  </conditionalFormatting>
  <conditionalFormatting sqref="F192">
    <cfRule type="containsText" dxfId="249" priority="247" operator="containsText" text="REMITIDO">
      <formula>NOT(ISERROR(SEARCH("REMITIDO",F192)))</formula>
    </cfRule>
    <cfRule type="containsText" dxfId="248" priority="248" operator="containsText" text="NO SE ENCONTRO">
      <formula>NOT(ISERROR(SEARCH("NO SE ENCONTRO",F192)))</formula>
    </cfRule>
    <cfRule type="containsText" dxfId="247" priority="249" operator="containsText" text="SE ENCONTRO">
      <formula>NOT(ISERROR(SEARCH("SE ENCONTRO",F192)))</formula>
    </cfRule>
    <cfRule type="containsText" dxfId="246" priority="250" operator="containsText" text="EN BUSQUEDA">
      <formula>NOT(ISERROR(SEARCH("EN BUSQUEDA",F192)))</formula>
    </cfRule>
  </conditionalFormatting>
  <conditionalFormatting sqref="F193">
    <cfRule type="containsText" dxfId="245" priority="243" operator="containsText" text="REMITIDO">
      <formula>NOT(ISERROR(SEARCH("REMITIDO",F193)))</formula>
    </cfRule>
    <cfRule type="containsText" dxfId="244" priority="244" operator="containsText" text="NO SE ENCONTRO">
      <formula>NOT(ISERROR(SEARCH("NO SE ENCONTRO",F193)))</formula>
    </cfRule>
    <cfRule type="containsText" dxfId="243" priority="245" operator="containsText" text="SE ENCONTRO">
      <formula>NOT(ISERROR(SEARCH("SE ENCONTRO",F193)))</formula>
    </cfRule>
    <cfRule type="containsText" dxfId="242" priority="246" operator="containsText" text="EN BUSQUEDA">
      <formula>NOT(ISERROR(SEARCH("EN BUSQUEDA",F193)))</formula>
    </cfRule>
  </conditionalFormatting>
  <conditionalFormatting sqref="B200 B198 B194 B190 B188 B186">
    <cfRule type="cellIs" dxfId="241" priority="242" operator="equal">
      <formula>"PENDIENTE"</formula>
    </cfRule>
  </conditionalFormatting>
  <conditionalFormatting sqref="B187">
    <cfRule type="cellIs" dxfId="240" priority="241" operator="equal">
      <formula>"PENDIENTE"</formula>
    </cfRule>
  </conditionalFormatting>
  <conditionalFormatting sqref="B195">
    <cfRule type="cellIs" dxfId="239" priority="240" operator="equal">
      <formula>"PENDIENTE"</formula>
    </cfRule>
  </conditionalFormatting>
  <conditionalFormatting sqref="B183:B185">
    <cfRule type="cellIs" dxfId="238" priority="239" operator="equal">
      <formula>"PENDIENTE"</formula>
    </cfRule>
  </conditionalFormatting>
  <conditionalFormatting sqref="E198">
    <cfRule type="cellIs" dxfId="237" priority="238" operator="equal">
      <formula>"PENDIENTE"</formula>
    </cfRule>
  </conditionalFormatting>
  <conditionalFormatting sqref="F197">
    <cfRule type="containsText" dxfId="236" priority="234" operator="containsText" text="REMITIDO">
      <formula>NOT(ISERROR(SEARCH("REMITIDO",F197)))</formula>
    </cfRule>
    <cfRule type="containsText" dxfId="235" priority="235" operator="containsText" text="NO SE ENCONTRO">
      <formula>NOT(ISERROR(SEARCH("NO SE ENCONTRO",F197)))</formula>
    </cfRule>
    <cfRule type="containsText" dxfId="234" priority="236" operator="containsText" text="SE ENCONTRO">
      <formula>NOT(ISERROR(SEARCH("SE ENCONTRO",F197)))</formula>
    </cfRule>
    <cfRule type="containsText" dxfId="233" priority="237" operator="containsText" text="EN BUSQUEDA">
      <formula>NOT(ISERROR(SEARCH("EN BUSQUEDA",F197)))</formula>
    </cfRule>
  </conditionalFormatting>
  <conditionalFormatting sqref="F199">
    <cfRule type="containsText" dxfId="232" priority="230" operator="containsText" text="REMITIDO">
      <formula>NOT(ISERROR(SEARCH("REMITIDO",F199)))</formula>
    </cfRule>
    <cfRule type="containsText" dxfId="231" priority="231" operator="containsText" text="NO SE ENCONTRO">
      <formula>NOT(ISERROR(SEARCH("NO SE ENCONTRO",F199)))</formula>
    </cfRule>
    <cfRule type="containsText" dxfId="230" priority="232" operator="containsText" text="SE ENCONTRO">
      <formula>NOT(ISERROR(SEARCH("SE ENCONTRO",F199)))</formula>
    </cfRule>
    <cfRule type="containsText" dxfId="229" priority="233" operator="containsText" text="EN BUSQUEDA">
      <formula>NOT(ISERROR(SEARCH("EN BUSQUEDA",F199)))</formula>
    </cfRule>
  </conditionalFormatting>
  <conditionalFormatting sqref="B201">
    <cfRule type="cellIs" dxfId="228" priority="229" operator="equal">
      <formula>"PENDIENTE"</formula>
    </cfRule>
  </conditionalFormatting>
  <conditionalFormatting sqref="F202:F203">
    <cfRule type="containsText" dxfId="227" priority="228" operator="containsText" text="REITERADO">
      <formula>NOT(ISERROR(SEARCH("REITERADO",F202)))</formula>
    </cfRule>
  </conditionalFormatting>
  <conditionalFormatting sqref="E225">
    <cfRule type="containsText" dxfId="226" priority="224" operator="containsText" text="REMITIDO">
      <formula>NOT(ISERROR(SEARCH("REMITIDO",E225)))</formula>
    </cfRule>
    <cfRule type="containsText" dxfId="225" priority="225" operator="containsText" text="NO SE ENCONTRO">
      <formula>NOT(ISERROR(SEARCH("NO SE ENCONTRO",E225)))</formula>
    </cfRule>
    <cfRule type="containsText" dxfId="224" priority="226" operator="containsText" text="SE ENCONTRO">
      <formula>NOT(ISERROR(SEARCH("SE ENCONTRO",E225)))</formula>
    </cfRule>
    <cfRule type="containsText" dxfId="223" priority="227" operator="containsText" text="EN BUSQUEDA">
      <formula>NOT(ISERROR(SEARCH("EN BUSQUEDA",E225)))</formula>
    </cfRule>
  </conditionalFormatting>
  <conditionalFormatting sqref="F227">
    <cfRule type="containsText" dxfId="222" priority="220" operator="containsText" text="REMITIDO">
      <formula>NOT(ISERROR(SEARCH("REMITIDO",F227)))</formula>
    </cfRule>
    <cfRule type="containsText" dxfId="221" priority="221" operator="containsText" text="NO SE ENCONTRO">
      <formula>NOT(ISERROR(SEARCH("NO SE ENCONTRO",F227)))</formula>
    </cfRule>
    <cfRule type="containsText" dxfId="220" priority="222" operator="containsText" text="SE ENCONTRO">
      <formula>NOT(ISERROR(SEARCH("SE ENCONTRO",F227)))</formula>
    </cfRule>
    <cfRule type="containsText" dxfId="219" priority="223" operator="containsText" text="EN BUSQUEDA">
      <formula>NOT(ISERROR(SEARCH("EN BUSQUEDA",F227)))</formula>
    </cfRule>
  </conditionalFormatting>
  <conditionalFormatting sqref="E227">
    <cfRule type="containsText" dxfId="218" priority="216" operator="containsText" text="REMITIDO">
      <formula>NOT(ISERROR(SEARCH("REMITIDO",E227)))</formula>
    </cfRule>
    <cfRule type="containsText" dxfId="217" priority="217" operator="containsText" text="NO SE ENCONTRO">
      <formula>NOT(ISERROR(SEARCH("NO SE ENCONTRO",E227)))</formula>
    </cfRule>
    <cfRule type="containsText" dxfId="216" priority="218" operator="containsText" text="SE ENCONTRO">
      <formula>NOT(ISERROR(SEARCH("SE ENCONTRO",E227)))</formula>
    </cfRule>
    <cfRule type="containsText" dxfId="215" priority="219" operator="containsText" text="EN BUSQUEDA">
      <formula>NOT(ISERROR(SEARCH("EN BUSQUEDA",E227)))</formula>
    </cfRule>
  </conditionalFormatting>
  <conditionalFormatting sqref="A262">
    <cfRule type="cellIs" dxfId="214" priority="215" operator="equal">
      <formula>"PENDIENTE"</formula>
    </cfRule>
  </conditionalFormatting>
  <conditionalFormatting sqref="A263:A299">
    <cfRule type="cellIs" dxfId="213" priority="214" operator="equal">
      <formula>"PENDIENTE"</formula>
    </cfRule>
  </conditionalFormatting>
  <conditionalFormatting sqref="F265">
    <cfRule type="containsText" dxfId="212" priority="210" operator="containsText" text="REMITIDO">
      <formula>NOT(ISERROR(SEARCH("REMITIDO",F265)))</formula>
    </cfRule>
    <cfRule type="containsText" dxfId="211" priority="211" operator="containsText" text="NO SE ENCONTRO">
      <formula>NOT(ISERROR(SEARCH("NO SE ENCONTRO",F265)))</formula>
    </cfRule>
    <cfRule type="containsText" dxfId="210" priority="212" operator="containsText" text="SE ENCONTRO">
      <formula>NOT(ISERROR(SEARCH("SE ENCONTRO",F265)))</formula>
    </cfRule>
    <cfRule type="containsText" dxfId="209" priority="213" operator="containsText" text="EN BUSQUEDA">
      <formula>NOT(ISERROR(SEARCH("EN BUSQUEDA",F265)))</formula>
    </cfRule>
  </conditionalFormatting>
  <conditionalFormatting sqref="F267">
    <cfRule type="containsText" dxfId="208" priority="206" operator="containsText" text="REMITIDO">
      <formula>NOT(ISERROR(SEARCH("REMITIDO",F267)))</formula>
    </cfRule>
    <cfRule type="containsText" dxfId="207" priority="207" operator="containsText" text="NO SE ENCONTRO">
      <formula>NOT(ISERROR(SEARCH("NO SE ENCONTRO",F267)))</formula>
    </cfRule>
    <cfRule type="containsText" dxfId="206" priority="208" operator="containsText" text="SE ENCONTRO">
      <formula>NOT(ISERROR(SEARCH("SE ENCONTRO",F267)))</formula>
    </cfRule>
    <cfRule type="containsText" dxfId="205" priority="209" operator="containsText" text="EN BUSQUEDA">
      <formula>NOT(ISERROR(SEARCH("EN BUSQUEDA",F267)))</formula>
    </cfRule>
  </conditionalFormatting>
  <conditionalFormatting sqref="F275:F278">
    <cfRule type="containsText" dxfId="204" priority="202" operator="containsText" text="REMITIDO">
      <formula>NOT(ISERROR(SEARCH("REMITIDO",F275)))</formula>
    </cfRule>
    <cfRule type="containsText" dxfId="203" priority="203" operator="containsText" text="NO SE ENCONTRO">
      <formula>NOT(ISERROR(SEARCH("NO SE ENCONTRO",F275)))</formula>
    </cfRule>
    <cfRule type="containsText" dxfId="202" priority="204" operator="containsText" text="SE ENCONTRO">
      <formula>NOT(ISERROR(SEARCH("SE ENCONTRO",F275)))</formula>
    </cfRule>
    <cfRule type="containsText" dxfId="201" priority="205" operator="containsText" text="EN BUSQUEDA">
      <formula>NOT(ISERROR(SEARCH("EN BUSQUEDA",F275)))</formula>
    </cfRule>
  </conditionalFormatting>
  <conditionalFormatting sqref="C291">
    <cfRule type="duplicateValues" dxfId="200" priority="199"/>
  </conditionalFormatting>
  <conditionalFormatting sqref="C291">
    <cfRule type="duplicateValues" dxfId="199" priority="200"/>
    <cfRule type="duplicateValues" dxfId="198" priority="201"/>
  </conditionalFormatting>
  <conditionalFormatting sqref="A300:A338">
    <cfRule type="cellIs" dxfId="197" priority="198" operator="equal">
      <formula>"PENDIENTE"</formula>
    </cfRule>
  </conditionalFormatting>
  <conditionalFormatting sqref="B303:B304">
    <cfRule type="cellIs" dxfId="196" priority="197" operator="equal">
      <formula>"PENDIENTE"</formula>
    </cfRule>
  </conditionalFormatting>
  <conditionalFormatting sqref="F339">
    <cfRule type="containsText" dxfId="195" priority="193" operator="containsText" text="REMITIDO">
      <formula>NOT(ISERROR(SEARCH("REMITIDO",F339)))</formula>
    </cfRule>
    <cfRule type="containsText" dxfId="194" priority="194" operator="containsText" text="NO SE ENCONTRO">
      <formula>NOT(ISERROR(SEARCH("NO SE ENCONTRO",F339)))</formula>
    </cfRule>
    <cfRule type="containsText" dxfId="193" priority="195" operator="containsText" text="SE ENCONTRO">
      <formula>NOT(ISERROR(SEARCH("SE ENCONTRO",F339)))</formula>
    </cfRule>
    <cfRule type="containsText" dxfId="192" priority="196" operator="containsText" text="EN BUSQUEDA">
      <formula>NOT(ISERROR(SEARCH("EN BUSQUEDA",F339)))</formula>
    </cfRule>
  </conditionalFormatting>
  <conditionalFormatting sqref="F341">
    <cfRule type="containsText" dxfId="191" priority="189" operator="containsText" text="REMITIDO">
      <formula>NOT(ISERROR(SEARCH("REMITIDO",F341)))</formula>
    </cfRule>
    <cfRule type="containsText" dxfId="190" priority="190" operator="containsText" text="NO SE ENCONTRO">
      <formula>NOT(ISERROR(SEARCH("NO SE ENCONTRO",F341)))</formula>
    </cfRule>
    <cfRule type="containsText" dxfId="189" priority="191" operator="containsText" text="SE ENCONTRO">
      <formula>NOT(ISERROR(SEARCH("SE ENCONTRO",F341)))</formula>
    </cfRule>
    <cfRule type="containsText" dxfId="188" priority="192" operator="containsText" text="EN BUSQUEDA">
      <formula>NOT(ISERROR(SEARCH("EN BUSQUEDA",F341)))</formula>
    </cfRule>
  </conditionalFormatting>
  <conditionalFormatting sqref="F364">
    <cfRule type="containsText" dxfId="187" priority="185" operator="containsText" text="REMITIDO">
      <formula>NOT(ISERROR(SEARCH("REMITIDO",F364)))</formula>
    </cfRule>
    <cfRule type="containsText" dxfId="186" priority="186" operator="containsText" text="NO SE ENCONTRO">
      <formula>NOT(ISERROR(SEARCH("NO SE ENCONTRO",F364)))</formula>
    </cfRule>
    <cfRule type="containsText" dxfId="185" priority="187" operator="containsText" text="SE ENCONTRO">
      <formula>NOT(ISERROR(SEARCH("SE ENCONTRO",F364)))</formula>
    </cfRule>
    <cfRule type="containsText" dxfId="184" priority="188" operator="containsText" text="EN BUSQUEDA">
      <formula>NOT(ISERROR(SEARCH("EN BUSQUEDA",F364)))</formula>
    </cfRule>
  </conditionalFormatting>
  <conditionalFormatting sqref="F365">
    <cfRule type="containsText" dxfId="183" priority="181" operator="containsText" text="REMITIDO">
      <formula>NOT(ISERROR(SEARCH("REMITIDO",F365)))</formula>
    </cfRule>
    <cfRule type="containsText" dxfId="182" priority="182" operator="containsText" text="NO SE ENCONTRO">
      <formula>NOT(ISERROR(SEARCH("NO SE ENCONTRO",F365)))</formula>
    </cfRule>
    <cfRule type="containsText" dxfId="181" priority="183" operator="containsText" text="SE ENCONTRO">
      <formula>NOT(ISERROR(SEARCH("SE ENCONTRO",F365)))</formula>
    </cfRule>
    <cfRule type="containsText" dxfId="180" priority="184" operator="containsText" text="EN BUSQUEDA">
      <formula>NOT(ISERROR(SEARCH("EN BUSQUEDA",F365)))</formula>
    </cfRule>
  </conditionalFormatting>
  <conditionalFormatting sqref="F367">
    <cfRule type="containsText" dxfId="179" priority="177" operator="containsText" text="REMITIDO">
      <formula>NOT(ISERROR(SEARCH("REMITIDO",F367)))</formula>
    </cfRule>
    <cfRule type="containsText" dxfId="178" priority="178" operator="containsText" text="NO SE ENCONTRO">
      <formula>NOT(ISERROR(SEARCH("NO SE ENCONTRO",F367)))</formula>
    </cfRule>
    <cfRule type="containsText" dxfId="177" priority="179" operator="containsText" text="SE ENCONTRO">
      <formula>NOT(ISERROR(SEARCH("SE ENCONTRO",F367)))</formula>
    </cfRule>
    <cfRule type="containsText" dxfId="176" priority="180" operator="containsText" text="EN BUSQUEDA">
      <formula>NOT(ISERROR(SEARCH("EN BUSQUEDA",F367)))</formula>
    </cfRule>
  </conditionalFormatting>
  <conditionalFormatting sqref="F372:F373">
    <cfRule type="containsText" dxfId="175" priority="173" operator="containsText" text="REMITIDO">
      <formula>NOT(ISERROR(SEARCH("REMITIDO",F372)))</formula>
    </cfRule>
    <cfRule type="containsText" dxfId="174" priority="174" operator="containsText" text="NO SE ENCONTRO">
      <formula>NOT(ISERROR(SEARCH("NO SE ENCONTRO",F372)))</formula>
    </cfRule>
    <cfRule type="containsText" dxfId="173" priority="175" operator="containsText" text="SE ENCONTRO">
      <formula>NOT(ISERROR(SEARCH("SE ENCONTRO",F372)))</formula>
    </cfRule>
    <cfRule type="containsText" dxfId="172" priority="176" operator="containsText" text="EN BUSQUEDA">
      <formula>NOT(ISERROR(SEARCH("EN BUSQUEDA",F372)))</formula>
    </cfRule>
  </conditionalFormatting>
  <conditionalFormatting sqref="F377">
    <cfRule type="containsText" dxfId="171" priority="169" operator="containsText" text="REMITIDO">
      <formula>NOT(ISERROR(SEARCH("REMITIDO",F377)))</formula>
    </cfRule>
    <cfRule type="containsText" dxfId="170" priority="170" operator="containsText" text="NO SE ENCONTRO">
      <formula>NOT(ISERROR(SEARCH("NO SE ENCONTRO",F377)))</formula>
    </cfRule>
    <cfRule type="containsText" dxfId="169" priority="171" operator="containsText" text="SE ENCONTRO">
      <formula>NOT(ISERROR(SEARCH("SE ENCONTRO",F377)))</formula>
    </cfRule>
    <cfRule type="containsText" dxfId="168" priority="172" operator="containsText" text="EN BUSQUEDA">
      <formula>NOT(ISERROR(SEARCH("EN BUSQUEDA",F377)))</formula>
    </cfRule>
  </conditionalFormatting>
  <conditionalFormatting sqref="F378">
    <cfRule type="containsText" dxfId="167" priority="165" operator="containsText" text="REMITIDO">
      <formula>NOT(ISERROR(SEARCH("REMITIDO",F378)))</formula>
    </cfRule>
    <cfRule type="containsText" dxfId="166" priority="166" operator="containsText" text="NO SE ENCONTRO">
      <formula>NOT(ISERROR(SEARCH("NO SE ENCONTRO",F378)))</formula>
    </cfRule>
    <cfRule type="containsText" dxfId="165" priority="167" operator="containsText" text="SE ENCONTRO">
      <formula>NOT(ISERROR(SEARCH("SE ENCONTRO",F378)))</formula>
    </cfRule>
    <cfRule type="containsText" dxfId="164" priority="168" operator="containsText" text="EN BUSQUEDA">
      <formula>NOT(ISERROR(SEARCH("EN BUSQUEDA",F378)))</formula>
    </cfRule>
  </conditionalFormatting>
  <conditionalFormatting sqref="F380">
    <cfRule type="containsText" dxfId="163" priority="161" operator="containsText" text="REMITIDO">
      <formula>NOT(ISERROR(SEARCH("REMITIDO",F380)))</formula>
    </cfRule>
    <cfRule type="containsText" dxfId="162" priority="162" operator="containsText" text="NO SE ENCONTRO">
      <formula>NOT(ISERROR(SEARCH("NO SE ENCONTRO",F380)))</formula>
    </cfRule>
    <cfRule type="containsText" dxfId="161" priority="163" operator="containsText" text="SE ENCONTRO">
      <formula>NOT(ISERROR(SEARCH("SE ENCONTRO",F380)))</formula>
    </cfRule>
    <cfRule type="containsText" dxfId="160" priority="164" operator="containsText" text="EN BUSQUEDA">
      <formula>NOT(ISERROR(SEARCH("EN BUSQUEDA",F380)))</formula>
    </cfRule>
  </conditionalFormatting>
  <conditionalFormatting sqref="F386">
    <cfRule type="containsText" dxfId="159" priority="157" operator="containsText" text="REMITIDO">
      <formula>NOT(ISERROR(SEARCH("REMITIDO",F386)))</formula>
    </cfRule>
    <cfRule type="containsText" dxfId="158" priority="158" operator="containsText" text="NO SE ENCONTRO">
      <formula>NOT(ISERROR(SEARCH("NO SE ENCONTRO",F386)))</formula>
    </cfRule>
    <cfRule type="containsText" dxfId="157" priority="159" operator="containsText" text="SE ENCONTRO">
      <formula>NOT(ISERROR(SEARCH("SE ENCONTRO",F386)))</formula>
    </cfRule>
    <cfRule type="containsText" dxfId="156" priority="160" operator="containsText" text="EN BUSQUEDA">
      <formula>NOT(ISERROR(SEARCH("EN BUSQUEDA",F386)))</formula>
    </cfRule>
  </conditionalFormatting>
  <conditionalFormatting sqref="F403">
    <cfRule type="containsText" dxfId="155" priority="153" operator="containsText" text="REMITIDO">
      <formula>NOT(ISERROR(SEARCH("REMITIDO",F403)))</formula>
    </cfRule>
    <cfRule type="containsText" dxfId="154" priority="154" operator="containsText" text="NO SE ENCONTRO">
      <formula>NOT(ISERROR(SEARCH("NO SE ENCONTRO",F403)))</formula>
    </cfRule>
    <cfRule type="containsText" dxfId="153" priority="155" operator="containsText" text="SE ENCONTRO">
      <formula>NOT(ISERROR(SEARCH("SE ENCONTRO",F403)))</formula>
    </cfRule>
    <cfRule type="containsText" dxfId="152" priority="156" operator="containsText" text="EN BUSQUEDA">
      <formula>NOT(ISERROR(SEARCH("EN BUSQUEDA",F403)))</formula>
    </cfRule>
  </conditionalFormatting>
  <conditionalFormatting sqref="F406">
    <cfRule type="containsText" dxfId="151" priority="149" operator="containsText" text="REMITIDO">
      <formula>NOT(ISERROR(SEARCH("REMITIDO",F406)))</formula>
    </cfRule>
    <cfRule type="containsText" dxfId="150" priority="150" operator="containsText" text="NO SE ENCONTRO">
      <formula>NOT(ISERROR(SEARCH("NO SE ENCONTRO",F406)))</formula>
    </cfRule>
    <cfRule type="containsText" dxfId="149" priority="151" operator="containsText" text="SE ENCONTRO">
      <formula>NOT(ISERROR(SEARCH("SE ENCONTRO",F406)))</formula>
    </cfRule>
    <cfRule type="containsText" dxfId="148" priority="152" operator="containsText" text="EN BUSQUEDA">
      <formula>NOT(ISERROR(SEARCH("EN BUSQUEDA",F406)))</formula>
    </cfRule>
  </conditionalFormatting>
  <conditionalFormatting sqref="F411">
    <cfRule type="containsText" dxfId="147" priority="145" operator="containsText" text="REMITIDO">
      <formula>NOT(ISERROR(SEARCH("REMITIDO",F411)))</formula>
    </cfRule>
    <cfRule type="containsText" dxfId="146" priority="146" operator="containsText" text="NO SE ENCONTRO">
      <formula>NOT(ISERROR(SEARCH("NO SE ENCONTRO",F411)))</formula>
    </cfRule>
    <cfRule type="containsText" dxfId="145" priority="147" operator="containsText" text="SE ENCONTRO">
      <formula>NOT(ISERROR(SEARCH("SE ENCONTRO",F411)))</formula>
    </cfRule>
    <cfRule type="containsText" dxfId="144" priority="148" operator="containsText" text="EN BUSQUEDA">
      <formula>NOT(ISERROR(SEARCH("EN BUSQUEDA",F411)))</formula>
    </cfRule>
  </conditionalFormatting>
  <conditionalFormatting sqref="F414">
    <cfRule type="containsText" dxfId="143" priority="141" operator="containsText" text="REMITIDO">
      <formula>NOT(ISERROR(SEARCH("REMITIDO",F414)))</formula>
    </cfRule>
    <cfRule type="containsText" dxfId="142" priority="142" operator="containsText" text="NO SE ENCONTRO">
      <formula>NOT(ISERROR(SEARCH("NO SE ENCONTRO",F414)))</formula>
    </cfRule>
    <cfRule type="containsText" dxfId="141" priority="143" operator="containsText" text="SE ENCONTRO">
      <formula>NOT(ISERROR(SEARCH("SE ENCONTRO",F414)))</formula>
    </cfRule>
    <cfRule type="containsText" dxfId="140" priority="144" operator="containsText" text="EN BUSQUEDA">
      <formula>NOT(ISERROR(SEARCH("EN BUSQUEDA",F414)))</formula>
    </cfRule>
  </conditionalFormatting>
  <conditionalFormatting sqref="F452">
    <cfRule type="containsText" dxfId="139" priority="137" operator="containsText" text="REMITIDO">
      <formula>NOT(ISERROR(SEARCH("REMITIDO",F452)))</formula>
    </cfRule>
    <cfRule type="containsText" dxfId="138" priority="138" operator="containsText" text="NO SE ENCONTRO">
      <formula>NOT(ISERROR(SEARCH("NO SE ENCONTRO",F452)))</formula>
    </cfRule>
    <cfRule type="containsText" dxfId="137" priority="139" operator="containsText" text="SE ENCONTRO">
      <formula>NOT(ISERROR(SEARCH("SE ENCONTRO",F452)))</formula>
    </cfRule>
    <cfRule type="containsText" dxfId="136" priority="140" operator="containsText" text="EN BUSQUEDA">
      <formula>NOT(ISERROR(SEARCH("EN BUSQUEDA",F452)))</formula>
    </cfRule>
  </conditionalFormatting>
  <conditionalFormatting sqref="A449:A452">
    <cfRule type="cellIs" dxfId="135" priority="136" operator="equal">
      <formula>"PENDIENTE"</formula>
    </cfRule>
  </conditionalFormatting>
  <conditionalFormatting sqref="A453">
    <cfRule type="cellIs" dxfId="134" priority="135" operator="equal">
      <formula>"PENDIENTE"</formula>
    </cfRule>
  </conditionalFormatting>
  <conditionalFormatting sqref="B452">
    <cfRule type="cellIs" dxfId="133" priority="134" operator="equal">
      <formula>"PENDIENTE"</formula>
    </cfRule>
  </conditionalFormatting>
  <conditionalFormatting sqref="A462:A501">
    <cfRule type="cellIs" dxfId="132" priority="133" operator="equal">
      <formula>"PENDIENTE"</formula>
    </cfRule>
  </conditionalFormatting>
  <conditionalFormatting sqref="F465">
    <cfRule type="containsText" dxfId="131" priority="129" operator="containsText" text="REMITIDO">
      <formula>NOT(ISERROR(SEARCH("REMITIDO",F465)))</formula>
    </cfRule>
    <cfRule type="containsText" dxfId="130" priority="130" operator="containsText" text="NO SE ENCONTRO">
      <formula>NOT(ISERROR(SEARCH("NO SE ENCONTRO",F465)))</formula>
    </cfRule>
    <cfRule type="containsText" dxfId="129" priority="131" operator="containsText" text="SE ENCONTRO">
      <formula>NOT(ISERROR(SEARCH("SE ENCONTRO",F465)))</formula>
    </cfRule>
    <cfRule type="containsText" dxfId="128" priority="132" operator="containsText" text="EN BUSQUEDA">
      <formula>NOT(ISERROR(SEARCH("EN BUSQUEDA",F465)))</formula>
    </cfRule>
  </conditionalFormatting>
  <conditionalFormatting sqref="F469">
    <cfRule type="containsText" dxfId="127" priority="125" operator="containsText" text="REMITIDO">
      <formula>NOT(ISERROR(SEARCH("REMITIDO",F469)))</formula>
    </cfRule>
    <cfRule type="containsText" dxfId="126" priority="126" operator="containsText" text="NO SE ENCONTRO">
      <formula>NOT(ISERROR(SEARCH("NO SE ENCONTRO",F469)))</formula>
    </cfRule>
    <cfRule type="containsText" dxfId="125" priority="127" operator="containsText" text="SE ENCONTRO">
      <formula>NOT(ISERROR(SEARCH("SE ENCONTRO",F469)))</formula>
    </cfRule>
    <cfRule type="containsText" dxfId="124" priority="128" operator="containsText" text="EN BUSQUEDA">
      <formula>NOT(ISERROR(SEARCH("EN BUSQUEDA",F469)))</formula>
    </cfRule>
  </conditionalFormatting>
  <conditionalFormatting sqref="F471">
    <cfRule type="containsText" dxfId="123" priority="121" operator="containsText" text="REMITIDO">
      <formula>NOT(ISERROR(SEARCH("REMITIDO",F471)))</formula>
    </cfRule>
    <cfRule type="containsText" dxfId="122" priority="122" operator="containsText" text="NO SE ENCONTRO">
      <formula>NOT(ISERROR(SEARCH("NO SE ENCONTRO",F471)))</formula>
    </cfRule>
    <cfRule type="containsText" dxfId="121" priority="123" operator="containsText" text="SE ENCONTRO">
      <formula>NOT(ISERROR(SEARCH("SE ENCONTRO",F471)))</formula>
    </cfRule>
    <cfRule type="containsText" dxfId="120" priority="124" operator="containsText" text="EN BUSQUEDA">
      <formula>NOT(ISERROR(SEARCH("EN BUSQUEDA",F471)))</formula>
    </cfRule>
  </conditionalFormatting>
  <conditionalFormatting sqref="F475">
    <cfRule type="containsText" dxfId="119" priority="117" operator="containsText" text="REMITIDO">
      <formula>NOT(ISERROR(SEARCH("REMITIDO",F475)))</formula>
    </cfRule>
    <cfRule type="containsText" dxfId="118" priority="118" operator="containsText" text="NO SE ENCONTRO">
      <formula>NOT(ISERROR(SEARCH("NO SE ENCONTRO",F475)))</formula>
    </cfRule>
    <cfRule type="containsText" dxfId="117" priority="119" operator="containsText" text="SE ENCONTRO">
      <formula>NOT(ISERROR(SEARCH("SE ENCONTRO",F475)))</formula>
    </cfRule>
    <cfRule type="containsText" dxfId="116" priority="120" operator="containsText" text="EN BUSQUEDA">
      <formula>NOT(ISERROR(SEARCH("EN BUSQUEDA",F475)))</formula>
    </cfRule>
  </conditionalFormatting>
  <conditionalFormatting sqref="F476">
    <cfRule type="containsText" dxfId="115" priority="113" operator="containsText" text="REMITIDO">
      <formula>NOT(ISERROR(SEARCH("REMITIDO",F476)))</formula>
    </cfRule>
    <cfRule type="containsText" dxfId="114" priority="114" operator="containsText" text="NO SE ENCONTRO">
      <formula>NOT(ISERROR(SEARCH("NO SE ENCONTRO",F476)))</formula>
    </cfRule>
    <cfRule type="containsText" dxfId="113" priority="115" operator="containsText" text="SE ENCONTRO">
      <formula>NOT(ISERROR(SEARCH("SE ENCONTRO",F476)))</formula>
    </cfRule>
    <cfRule type="containsText" dxfId="112" priority="116" operator="containsText" text="EN BUSQUEDA">
      <formula>NOT(ISERROR(SEARCH("EN BUSQUEDA",F476)))</formula>
    </cfRule>
  </conditionalFormatting>
  <conditionalFormatting sqref="F477">
    <cfRule type="containsText" dxfId="111" priority="109" operator="containsText" text="REMITIDO">
      <formula>NOT(ISERROR(SEARCH("REMITIDO",F477)))</formula>
    </cfRule>
    <cfRule type="containsText" dxfId="110" priority="110" operator="containsText" text="NO SE ENCONTRO">
      <formula>NOT(ISERROR(SEARCH("NO SE ENCONTRO",F477)))</formula>
    </cfRule>
    <cfRule type="containsText" dxfId="109" priority="111" operator="containsText" text="SE ENCONTRO">
      <formula>NOT(ISERROR(SEARCH("SE ENCONTRO",F477)))</formula>
    </cfRule>
    <cfRule type="containsText" dxfId="108" priority="112" operator="containsText" text="EN BUSQUEDA">
      <formula>NOT(ISERROR(SEARCH("EN BUSQUEDA",F477)))</formula>
    </cfRule>
  </conditionalFormatting>
  <conditionalFormatting sqref="F478">
    <cfRule type="containsText" dxfId="107" priority="105" operator="containsText" text="REMITIDO">
      <formula>NOT(ISERROR(SEARCH("REMITIDO",F478)))</formula>
    </cfRule>
    <cfRule type="containsText" dxfId="106" priority="106" operator="containsText" text="NO SE ENCONTRO">
      <formula>NOT(ISERROR(SEARCH("NO SE ENCONTRO",F478)))</formula>
    </cfRule>
    <cfRule type="containsText" dxfId="105" priority="107" operator="containsText" text="SE ENCONTRO">
      <formula>NOT(ISERROR(SEARCH("SE ENCONTRO",F478)))</formula>
    </cfRule>
    <cfRule type="containsText" dxfId="104" priority="108" operator="containsText" text="EN BUSQUEDA">
      <formula>NOT(ISERROR(SEARCH("EN BUSQUEDA",F478)))</formula>
    </cfRule>
  </conditionalFormatting>
  <conditionalFormatting sqref="F479">
    <cfRule type="containsText" dxfId="103" priority="101" operator="containsText" text="REMITIDO">
      <formula>NOT(ISERROR(SEARCH("REMITIDO",F479)))</formula>
    </cfRule>
    <cfRule type="containsText" dxfId="102" priority="102" operator="containsText" text="NO SE ENCONTRO">
      <formula>NOT(ISERROR(SEARCH("NO SE ENCONTRO",F479)))</formula>
    </cfRule>
    <cfRule type="containsText" dxfId="101" priority="103" operator="containsText" text="SE ENCONTRO">
      <formula>NOT(ISERROR(SEARCH("SE ENCONTRO",F479)))</formula>
    </cfRule>
    <cfRule type="containsText" dxfId="100" priority="104" operator="containsText" text="EN BUSQUEDA">
      <formula>NOT(ISERROR(SEARCH("EN BUSQUEDA",F479)))</formula>
    </cfRule>
  </conditionalFormatting>
  <conditionalFormatting sqref="F480">
    <cfRule type="containsText" dxfId="99" priority="97" operator="containsText" text="REMITIDO">
      <formula>NOT(ISERROR(SEARCH("REMITIDO",F480)))</formula>
    </cfRule>
    <cfRule type="containsText" dxfId="98" priority="98" operator="containsText" text="NO SE ENCONTRO">
      <formula>NOT(ISERROR(SEARCH("NO SE ENCONTRO",F480)))</formula>
    </cfRule>
    <cfRule type="containsText" dxfId="97" priority="99" operator="containsText" text="SE ENCONTRO">
      <formula>NOT(ISERROR(SEARCH("SE ENCONTRO",F480)))</formula>
    </cfRule>
    <cfRule type="containsText" dxfId="96" priority="100" operator="containsText" text="EN BUSQUEDA">
      <formula>NOT(ISERROR(SEARCH("EN BUSQUEDA",F480)))</formula>
    </cfRule>
  </conditionalFormatting>
  <conditionalFormatting sqref="F463">
    <cfRule type="containsText" dxfId="95" priority="93" operator="containsText" text="REMITIDO">
      <formula>NOT(ISERROR(SEARCH("REMITIDO",F463)))</formula>
    </cfRule>
    <cfRule type="containsText" dxfId="94" priority="94" operator="containsText" text="NO SE ENCONTRO">
      <formula>NOT(ISERROR(SEARCH("NO SE ENCONTRO",F463)))</formula>
    </cfRule>
    <cfRule type="containsText" dxfId="93" priority="95" operator="containsText" text="SE ENCONTRO">
      <formula>NOT(ISERROR(SEARCH("SE ENCONTRO",F463)))</formula>
    </cfRule>
    <cfRule type="containsText" dxfId="92" priority="96" operator="containsText" text="EN BUSQUEDA">
      <formula>NOT(ISERROR(SEARCH("EN BUSQUEDA",F463)))</formula>
    </cfRule>
  </conditionalFormatting>
  <conditionalFormatting sqref="F493">
    <cfRule type="containsText" dxfId="91" priority="89" operator="containsText" text="REMITIDO">
      <formula>NOT(ISERROR(SEARCH("REMITIDO",F493)))</formula>
    </cfRule>
    <cfRule type="containsText" dxfId="90" priority="90" operator="containsText" text="NO SE ENCONTRO">
      <formula>NOT(ISERROR(SEARCH("NO SE ENCONTRO",F493)))</formula>
    </cfRule>
    <cfRule type="containsText" dxfId="89" priority="91" operator="containsText" text="SE ENCONTRO">
      <formula>NOT(ISERROR(SEARCH("SE ENCONTRO",F493)))</formula>
    </cfRule>
    <cfRule type="containsText" dxfId="88" priority="92" operator="containsText" text="EN BUSQUEDA">
      <formula>NOT(ISERROR(SEARCH("EN BUSQUEDA",F493)))</formula>
    </cfRule>
  </conditionalFormatting>
  <conditionalFormatting sqref="A502:A533">
    <cfRule type="cellIs" dxfId="87" priority="88" operator="equal">
      <formula>"PENDIENTE"</formula>
    </cfRule>
  </conditionalFormatting>
  <conditionalFormatting sqref="C707 C680:C690 C693 C665 C646:C647 C649 C656 C621 C628:C642 C612 C598:C599 C596 C591:C593 C577 C564 C572 C555 C534">
    <cfRule type="duplicateValues" dxfId="86" priority="87"/>
  </conditionalFormatting>
  <conditionalFormatting sqref="A534">
    <cfRule type="cellIs" dxfId="85" priority="86" operator="equal">
      <formula>"PENDIENTE"</formula>
    </cfRule>
  </conditionalFormatting>
  <conditionalFormatting sqref="A535:A551">
    <cfRule type="cellIs" dxfId="84" priority="85" operator="equal">
      <formula>"PENDIENTE"</formula>
    </cfRule>
  </conditionalFormatting>
  <conditionalFormatting sqref="B537">
    <cfRule type="cellIs" dxfId="83" priority="84" operator="equal">
      <formula>"PENDIENTE"</formula>
    </cfRule>
  </conditionalFormatting>
  <conditionalFormatting sqref="B535">
    <cfRule type="cellIs" dxfId="82" priority="83" operator="equal">
      <formula>"PENDIENTE"</formula>
    </cfRule>
  </conditionalFormatting>
  <conditionalFormatting sqref="B536">
    <cfRule type="cellIs" dxfId="81" priority="82" operator="equal">
      <formula>"PENDIENTE"</formula>
    </cfRule>
  </conditionalFormatting>
  <conditionalFormatting sqref="F539">
    <cfRule type="containsText" dxfId="80" priority="78" operator="containsText" text="REMITIDO">
      <formula>NOT(ISERROR(SEARCH("REMITIDO",F539)))</formula>
    </cfRule>
    <cfRule type="containsText" dxfId="79" priority="79" operator="containsText" text="NO SE ENCONTRO">
      <formula>NOT(ISERROR(SEARCH("NO SE ENCONTRO",F539)))</formula>
    </cfRule>
    <cfRule type="containsText" dxfId="78" priority="80" operator="containsText" text="SE ENCONTRO">
      <formula>NOT(ISERROR(SEARCH("SE ENCONTRO",F539)))</formula>
    </cfRule>
    <cfRule type="containsText" dxfId="77" priority="81" operator="containsText" text="EN BUSQUEDA">
      <formula>NOT(ISERROR(SEARCH("EN BUSQUEDA",F539)))</formula>
    </cfRule>
  </conditionalFormatting>
  <conditionalFormatting sqref="F540">
    <cfRule type="containsText" dxfId="76" priority="74" operator="containsText" text="REMITIDO">
      <formula>NOT(ISERROR(SEARCH("REMITIDO",F540)))</formula>
    </cfRule>
    <cfRule type="containsText" dxfId="75" priority="75" operator="containsText" text="NO SE ENCONTRO">
      <formula>NOT(ISERROR(SEARCH("NO SE ENCONTRO",F540)))</formula>
    </cfRule>
    <cfRule type="containsText" dxfId="74" priority="76" operator="containsText" text="SE ENCONTRO">
      <formula>NOT(ISERROR(SEARCH("SE ENCONTRO",F540)))</formula>
    </cfRule>
    <cfRule type="containsText" dxfId="73" priority="77" operator="containsText" text="EN BUSQUEDA">
      <formula>NOT(ISERROR(SEARCH("EN BUSQUEDA",F540)))</formula>
    </cfRule>
  </conditionalFormatting>
  <conditionalFormatting sqref="F541">
    <cfRule type="containsText" dxfId="72" priority="70" operator="containsText" text="REMITIDO">
      <formula>NOT(ISERROR(SEARCH("REMITIDO",F541)))</formula>
    </cfRule>
    <cfRule type="containsText" dxfId="71" priority="71" operator="containsText" text="NO SE ENCONTRO">
      <formula>NOT(ISERROR(SEARCH("NO SE ENCONTRO",F541)))</formula>
    </cfRule>
    <cfRule type="containsText" dxfId="70" priority="72" operator="containsText" text="SE ENCONTRO">
      <formula>NOT(ISERROR(SEARCH("SE ENCONTRO",F541)))</formula>
    </cfRule>
    <cfRule type="containsText" dxfId="69" priority="73" operator="containsText" text="EN BUSQUEDA">
      <formula>NOT(ISERROR(SEARCH("EN BUSQUEDA",F541)))</formula>
    </cfRule>
  </conditionalFormatting>
  <conditionalFormatting sqref="F542">
    <cfRule type="containsText" dxfId="68" priority="66" operator="containsText" text="REMITIDO">
      <formula>NOT(ISERROR(SEARCH("REMITIDO",F542)))</formula>
    </cfRule>
    <cfRule type="containsText" dxfId="67" priority="67" operator="containsText" text="NO SE ENCONTRO">
      <formula>NOT(ISERROR(SEARCH("NO SE ENCONTRO",F542)))</formula>
    </cfRule>
    <cfRule type="containsText" dxfId="66" priority="68" operator="containsText" text="SE ENCONTRO">
      <formula>NOT(ISERROR(SEARCH("SE ENCONTRO",F542)))</formula>
    </cfRule>
    <cfRule type="containsText" dxfId="65" priority="69" operator="containsText" text="EN BUSQUEDA">
      <formula>NOT(ISERROR(SEARCH("EN BUSQUEDA",F542)))</formula>
    </cfRule>
  </conditionalFormatting>
  <conditionalFormatting sqref="A552">
    <cfRule type="cellIs" dxfId="64" priority="65" operator="equal">
      <formula>"PENDIENTE"</formula>
    </cfRule>
  </conditionalFormatting>
  <conditionalFormatting sqref="B552">
    <cfRule type="cellIs" dxfId="63" priority="64" operator="equal">
      <formula>"PENDIENTE"</formula>
    </cfRule>
  </conditionalFormatting>
  <conditionalFormatting sqref="F553">
    <cfRule type="containsText" dxfId="62" priority="60" operator="containsText" text="REMITIDO">
      <formula>NOT(ISERROR(SEARCH("REMITIDO",F553)))</formula>
    </cfRule>
    <cfRule type="containsText" dxfId="61" priority="61" operator="containsText" text="NO SE ENCONTRO">
      <formula>NOT(ISERROR(SEARCH("NO SE ENCONTRO",F553)))</formula>
    </cfRule>
    <cfRule type="containsText" dxfId="60" priority="62" operator="containsText" text="SE ENCONTRO">
      <formula>NOT(ISERROR(SEARCH("SE ENCONTRO",F553)))</formula>
    </cfRule>
    <cfRule type="containsText" dxfId="59" priority="63" operator="containsText" text="EN BUSQUEDA">
      <formula>NOT(ISERROR(SEARCH("EN BUSQUEDA",F553)))</formula>
    </cfRule>
  </conditionalFormatting>
  <conditionalFormatting sqref="A553:A563">
    <cfRule type="cellIs" dxfId="58" priority="59" operator="equal">
      <formula>"PENDIENTE"</formula>
    </cfRule>
  </conditionalFormatting>
  <conditionalFormatting sqref="B538:B549">
    <cfRule type="cellIs" dxfId="57" priority="58" operator="equal">
      <formula>"PENDIENTE"</formula>
    </cfRule>
  </conditionalFormatting>
  <conditionalFormatting sqref="F556">
    <cfRule type="containsText" dxfId="56" priority="54" operator="containsText" text="REMITIDO">
      <formula>NOT(ISERROR(SEARCH("REMITIDO",F556)))</formula>
    </cfRule>
    <cfRule type="containsText" dxfId="55" priority="55" operator="containsText" text="NO SE ENCONTRO">
      <formula>NOT(ISERROR(SEARCH("NO SE ENCONTRO",F556)))</formula>
    </cfRule>
    <cfRule type="containsText" dxfId="54" priority="56" operator="containsText" text="SE ENCONTRO">
      <formula>NOT(ISERROR(SEARCH("SE ENCONTRO",F556)))</formula>
    </cfRule>
    <cfRule type="containsText" dxfId="53" priority="57" operator="containsText" text="EN BUSQUEDA">
      <formula>NOT(ISERROR(SEARCH("EN BUSQUEDA",F556)))</formula>
    </cfRule>
  </conditionalFormatting>
  <conditionalFormatting sqref="F557">
    <cfRule type="containsText" dxfId="52" priority="50" operator="containsText" text="REMITIDO">
      <formula>NOT(ISERROR(SEARCH("REMITIDO",F557)))</formula>
    </cfRule>
    <cfRule type="containsText" dxfId="51" priority="51" operator="containsText" text="NO SE ENCONTRO">
      <formula>NOT(ISERROR(SEARCH("NO SE ENCONTRO",F557)))</formula>
    </cfRule>
    <cfRule type="containsText" dxfId="50" priority="52" operator="containsText" text="SE ENCONTRO">
      <formula>NOT(ISERROR(SEARCH("SE ENCONTRO",F557)))</formula>
    </cfRule>
    <cfRule type="containsText" dxfId="49" priority="53" operator="containsText" text="EN BUSQUEDA">
      <formula>NOT(ISERROR(SEARCH("EN BUSQUEDA",F557)))</formula>
    </cfRule>
  </conditionalFormatting>
  <conditionalFormatting sqref="A564:A585">
    <cfRule type="cellIs" dxfId="48" priority="49" operator="equal">
      <formula>"PENDIENTE"</formula>
    </cfRule>
  </conditionalFormatting>
  <conditionalFormatting sqref="B564:B570">
    <cfRule type="cellIs" dxfId="47" priority="48" operator="equal">
      <formula>"PENDIENTE"</formula>
    </cfRule>
  </conditionalFormatting>
  <conditionalFormatting sqref="A574">
    <cfRule type="cellIs" dxfId="46" priority="47" operator="equal">
      <formula>"PENDIENTE"</formula>
    </cfRule>
  </conditionalFormatting>
  <conditionalFormatting sqref="C576">
    <cfRule type="duplicateValues" dxfId="45" priority="43"/>
    <cfRule type="duplicateValues" dxfId="44" priority="44"/>
  </conditionalFormatting>
  <conditionalFormatting sqref="C576">
    <cfRule type="duplicateValues" dxfId="43" priority="45"/>
  </conditionalFormatting>
  <conditionalFormatting sqref="C576">
    <cfRule type="duplicateValues" dxfId="42" priority="46"/>
  </conditionalFormatting>
  <conditionalFormatting sqref="B578">
    <cfRule type="cellIs" dxfId="41" priority="42" operator="equal">
      <formula>"PENDIENTE"</formula>
    </cfRule>
  </conditionalFormatting>
  <conditionalFormatting sqref="B579">
    <cfRule type="cellIs" dxfId="40" priority="41" operator="equal">
      <formula>"PENDIENTE"</formula>
    </cfRule>
  </conditionalFormatting>
  <conditionalFormatting sqref="A586">
    <cfRule type="cellIs" dxfId="39" priority="40" operator="equal">
      <formula>"PENDIENTE"</formula>
    </cfRule>
  </conditionalFormatting>
  <conditionalFormatting sqref="B586">
    <cfRule type="cellIs" dxfId="38" priority="39" operator="equal">
      <formula>"PENDIENTE"</formula>
    </cfRule>
  </conditionalFormatting>
  <conditionalFormatting sqref="C586">
    <cfRule type="duplicateValues" dxfId="37" priority="36"/>
    <cfRule type="duplicateValues" dxfId="36" priority="37"/>
  </conditionalFormatting>
  <conditionalFormatting sqref="C586">
    <cfRule type="duplicateValues" dxfId="35" priority="38"/>
  </conditionalFormatting>
  <conditionalFormatting sqref="A587">
    <cfRule type="cellIs" dxfId="34" priority="35" operator="equal">
      <formula>"PENDIENTE"</formula>
    </cfRule>
  </conditionalFormatting>
  <conditionalFormatting sqref="A588">
    <cfRule type="cellIs" dxfId="33" priority="34" operator="equal">
      <formula>"PENDIENTE"</formula>
    </cfRule>
  </conditionalFormatting>
  <conditionalFormatting sqref="A589">
    <cfRule type="cellIs" dxfId="32" priority="33" operator="equal">
      <formula>"PENDIENTE"</formula>
    </cfRule>
  </conditionalFormatting>
  <conditionalFormatting sqref="B611">
    <cfRule type="cellIs" dxfId="31" priority="32" operator="equal">
      <formula>"PENDIENTE"</formula>
    </cfRule>
  </conditionalFormatting>
  <conditionalFormatting sqref="F612">
    <cfRule type="containsText" dxfId="30" priority="28" operator="containsText" text="REMITIDO">
      <formula>NOT(ISERROR(SEARCH("REMITIDO",F612)))</formula>
    </cfRule>
    <cfRule type="containsText" dxfId="29" priority="29" operator="containsText" text="NO SE ENCONTRO">
      <formula>NOT(ISERROR(SEARCH("NO SE ENCONTRO",F612)))</formula>
    </cfRule>
    <cfRule type="containsText" dxfId="28" priority="30" operator="containsText" text="SE ENCONTRO">
      <formula>NOT(ISERROR(SEARCH("SE ENCONTRO",F612)))</formula>
    </cfRule>
    <cfRule type="containsText" dxfId="27" priority="31" operator="containsText" text="EN BUSQUEDA">
      <formula>NOT(ISERROR(SEARCH("EN BUSQUEDA",F612)))</formula>
    </cfRule>
  </conditionalFormatting>
  <conditionalFormatting sqref="B612">
    <cfRule type="cellIs" dxfId="26" priority="27" operator="equal">
      <formula>"PENDIENTE"</formula>
    </cfRule>
  </conditionalFormatting>
  <conditionalFormatting sqref="B610">
    <cfRule type="cellIs" dxfId="25" priority="26" operator="equal">
      <formula>"PENDIENTE"</formula>
    </cfRule>
  </conditionalFormatting>
  <conditionalFormatting sqref="F633">
    <cfRule type="containsText" dxfId="24" priority="22" operator="containsText" text="REMITIDO">
      <formula>NOT(ISERROR(SEARCH("REMITIDO",F633)))</formula>
    </cfRule>
    <cfRule type="containsText" dxfId="23" priority="23" operator="containsText" text="NO SE ENCONTRO">
      <formula>NOT(ISERROR(SEARCH("NO SE ENCONTRO",F633)))</formula>
    </cfRule>
    <cfRule type="containsText" dxfId="22" priority="24" operator="containsText" text="SE ENCONTRO">
      <formula>NOT(ISERROR(SEARCH("SE ENCONTRO",F633)))</formula>
    </cfRule>
    <cfRule type="containsText" dxfId="21" priority="25" operator="containsText" text="EN BUSQUEDA">
      <formula>NOT(ISERROR(SEARCH("EN BUSQUEDA",F633)))</formula>
    </cfRule>
  </conditionalFormatting>
  <conditionalFormatting sqref="F654">
    <cfRule type="containsText" dxfId="20" priority="18" operator="containsText" text="REMITIDO">
      <formula>NOT(ISERROR(SEARCH("REMITIDO",F654)))</formula>
    </cfRule>
    <cfRule type="containsText" dxfId="19" priority="19" operator="containsText" text="NO SE ENCONTRO">
      <formula>NOT(ISERROR(SEARCH("NO SE ENCONTRO",F654)))</formula>
    </cfRule>
    <cfRule type="containsText" dxfId="18" priority="20" operator="containsText" text="SE ENCONTRO">
      <formula>NOT(ISERROR(SEARCH("SE ENCONTRO",F654)))</formula>
    </cfRule>
    <cfRule type="containsText" dxfId="17" priority="21" operator="containsText" text="EN BUSQUEDA">
      <formula>NOT(ISERROR(SEARCH("EN BUSQUEDA",F654)))</formula>
    </cfRule>
  </conditionalFormatting>
  <conditionalFormatting sqref="F665">
    <cfRule type="containsText" dxfId="16" priority="14" operator="containsText" text="REMITIDO">
      <formula>NOT(ISERROR(SEARCH("REMITIDO",F665)))</formula>
    </cfRule>
    <cfRule type="containsText" dxfId="15" priority="15" operator="containsText" text="NO SE ENCONTRO">
      <formula>NOT(ISERROR(SEARCH("NO SE ENCONTRO",F665)))</formula>
    </cfRule>
    <cfRule type="containsText" dxfId="14" priority="16" operator="containsText" text="SE ENCONTRO">
      <formula>NOT(ISERROR(SEARCH("SE ENCONTRO",F665)))</formula>
    </cfRule>
    <cfRule type="containsText" dxfId="13" priority="17" operator="containsText" text="EN BUSQUEDA">
      <formula>NOT(ISERROR(SEARCH("EN BUSQUEDA",F665)))</formula>
    </cfRule>
  </conditionalFormatting>
  <conditionalFormatting sqref="F672">
    <cfRule type="containsText" dxfId="12" priority="10" operator="containsText" text="REMITIDO">
      <formula>NOT(ISERROR(SEARCH("REMITIDO",F672)))</formula>
    </cfRule>
    <cfRule type="containsText" dxfId="11" priority="11" operator="containsText" text="NO SE ENCONTRO">
      <formula>NOT(ISERROR(SEARCH("NO SE ENCONTRO",F672)))</formula>
    </cfRule>
    <cfRule type="containsText" dxfId="10" priority="12" operator="containsText" text="SE ENCONTRO">
      <formula>NOT(ISERROR(SEARCH("SE ENCONTRO",F672)))</formula>
    </cfRule>
    <cfRule type="containsText" dxfId="9" priority="13" operator="containsText" text="EN BUSQUEDA">
      <formula>NOT(ISERROR(SEARCH("EN BUSQUEDA",F672)))</formula>
    </cfRule>
  </conditionalFormatting>
  <conditionalFormatting sqref="A679:A693">
    <cfRule type="cellIs" dxfId="8" priority="9" operator="equal">
      <formula>"PENDIENTE"</formula>
    </cfRule>
  </conditionalFormatting>
  <conditionalFormatting sqref="F696">
    <cfRule type="containsText" dxfId="7" priority="5" operator="containsText" text="REMITIDO">
      <formula>NOT(ISERROR(SEARCH("REMITIDO",F696)))</formula>
    </cfRule>
    <cfRule type="containsText" dxfId="6" priority="6" operator="containsText" text="NO SE ENCONTRO">
      <formula>NOT(ISERROR(SEARCH("NO SE ENCONTRO",F696)))</formula>
    </cfRule>
    <cfRule type="containsText" dxfId="5" priority="7" operator="containsText" text="SE ENCONTRO">
      <formula>NOT(ISERROR(SEARCH("SE ENCONTRO",F696)))</formula>
    </cfRule>
    <cfRule type="containsText" dxfId="4" priority="8" operator="containsText" text="EN BUSQUEDA">
      <formula>NOT(ISERROR(SEARCH("EN BUSQUEDA",F696)))</formula>
    </cfRule>
  </conditionalFormatting>
  <conditionalFormatting sqref="F697">
    <cfRule type="containsText" dxfId="3" priority="1" operator="containsText" text="REMITIDO">
      <formula>NOT(ISERROR(SEARCH("REMITIDO",F697)))</formula>
    </cfRule>
    <cfRule type="containsText" dxfId="2" priority="2" operator="containsText" text="NO SE ENCONTRO">
      <formula>NOT(ISERROR(SEARCH("NO SE ENCONTRO",F697)))</formula>
    </cfRule>
    <cfRule type="containsText" dxfId="1" priority="3" operator="containsText" text="SE ENCONTRO">
      <formula>NOT(ISERROR(SEARCH("SE ENCONTRO",F697)))</formula>
    </cfRule>
    <cfRule type="containsText" dxfId="0" priority="4" operator="containsText" text="EN BUSQUEDA">
      <formula>NOT(ISERROR(SEARCH("EN BUSQUEDA",F697)))</formula>
    </cfRule>
  </conditionalFormatting>
  <pageMargins left="0.25" right="0.25" top="0.75" bottom="0.75" header="0.3" footer="0.3"/>
  <pageSetup scale="43" fitToHeight="0" orientation="landscape" r:id="rId1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8576"/>
  <sheetViews>
    <sheetView showGridLines="0" zoomScaleNormal="100" workbookViewId="0">
      <selection activeCell="G12" sqref="G12"/>
    </sheetView>
  </sheetViews>
  <sheetFormatPr baseColWidth="10" defaultColWidth="13" defaultRowHeight="15"/>
  <cols>
    <col min="1" max="1" width="12.85546875" style="1" bestFit="1" customWidth="1"/>
    <col min="2" max="2" width="15.5703125" style="1" bestFit="1" customWidth="1"/>
    <col min="3" max="3" width="35.7109375" style="22" customWidth="1"/>
    <col min="4" max="4" width="24.5703125" style="7" bestFit="1" customWidth="1"/>
    <col min="5" max="5" width="38.5703125" style="1" customWidth="1"/>
    <col min="6" max="6" width="16.85546875" bestFit="1" customWidth="1"/>
    <col min="7" max="7" width="19" style="1" bestFit="1" customWidth="1"/>
    <col min="8" max="8" width="18.85546875" style="1" customWidth="1"/>
    <col min="9" max="9" width="24.140625" style="1" bestFit="1" customWidth="1"/>
    <col min="10" max="10" width="20.42578125" style="1" bestFit="1" customWidth="1"/>
    <col min="11" max="16384" width="13" style="1"/>
  </cols>
  <sheetData>
    <row r="1" spans="1:13" ht="14.25" customHeight="1">
      <c r="A1" s="175" t="s">
        <v>5290</v>
      </c>
      <c r="B1" s="175" t="s">
        <v>272</v>
      </c>
      <c r="C1" s="22" t="s">
        <v>973</v>
      </c>
      <c r="D1" s="7" t="s">
        <v>2</v>
      </c>
      <c r="E1" s="175" t="s">
        <v>1</v>
      </c>
      <c r="F1" s="175" t="s">
        <v>18</v>
      </c>
      <c r="G1" s="175" t="s">
        <v>41</v>
      </c>
      <c r="H1" s="175" t="s">
        <v>42</v>
      </c>
      <c r="I1" s="175" t="s">
        <v>6</v>
      </c>
      <c r="J1" s="175" t="s">
        <v>273</v>
      </c>
      <c r="L1"/>
      <c r="M1"/>
    </row>
    <row r="2" spans="1:13">
      <c r="A2" s="5">
        <v>45952</v>
      </c>
      <c r="B2" s="201">
        <v>45953</v>
      </c>
      <c r="C2" s="22" t="s">
        <v>5189</v>
      </c>
      <c r="D2" s="7" t="s">
        <v>38</v>
      </c>
      <c r="E2" s="7" t="s">
        <v>24</v>
      </c>
      <c r="F2" s="7" t="s">
        <v>648</v>
      </c>
      <c r="H2" s="194"/>
      <c r="J2" s="207"/>
      <c r="L2"/>
      <c r="M2"/>
    </row>
    <row r="3" spans="1:13" hidden="1">
      <c r="A3" s="195">
        <v>45915</v>
      </c>
      <c r="B3" s="61"/>
      <c r="C3" s="22" t="s">
        <v>5715</v>
      </c>
      <c r="D3" s="7" t="s">
        <v>2028</v>
      </c>
      <c r="E3" s="7" t="s">
        <v>3892</v>
      </c>
      <c r="F3" s="7" t="s">
        <v>4875</v>
      </c>
      <c r="H3" s="194"/>
      <c r="J3" s="207"/>
      <c r="L3"/>
      <c r="M3"/>
    </row>
    <row r="4" spans="1:13">
      <c r="A4" s="61">
        <v>45946</v>
      </c>
      <c r="B4" s="201">
        <v>45953</v>
      </c>
      <c r="C4" s="22" t="s">
        <v>5784</v>
      </c>
      <c r="D4" s="7" t="s">
        <v>1955</v>
      </c>
      <c r="E4" s="7" t="s">
        <v>3892</v>
      </c>
      <c r="F4" s="7" t="s">
        <v>639</v>
      </c>
      <c r="H4" s="194"/>
      <c r="J4" s="207"/>
      <c r="L4"/>
      <c r="M4"/>
    </row>
    <row r="5" spans="1:13" hidden="1">
      <c r="A5" s="61">
        <v>45916</v>
      </c>
      <c r="B5" s="61"/>
      <c r="C5" s="22" t="s">
        <v>5791</v>
      </c>
      <c r="D5" s="7" t="s">
        <v>1955</v>
      </c>
      <c r="E5" s="7" t="s">
        <v>3892</v>
      </c>
      <c r="F5" s="7" t="s">
        <v>4875</v>
      </c>
      <c r="H5" s="194"/>
      <c r="L5"/>
      <c r="M5"/>
    </row>
    <row r="6" spans="1:13">
      <c r="A6" s="61">
        <v>45940</v>
      </c>
      <c r="B6" s="201">
        <v>45953</v>
      </c>
      <c r="C6" s="22" t="s">
        <v>5848</v>
      </c>
      <c r="D6" s="7" t="s">
        <v>5849</v>
      </c>
      <c r="E6" s="7" t="s">
        <v>3892</v>
      </c>
      <c r="F6" s="7" t="s">
        <v>639</v>
      </c>
      <c r="H6" s="194"/>
      <c r="L6"/>
      <c r="M6"/>
    </row>
    <row r="7" spans="1:13">
      <c r="A7" s="61" t="s">
        <v>7367</v>
      </c>
      <c r="B7" s="201">
        <v>45953</v>
      </c>
      <c r="C7" s="22" t="s">
        <v>5913</v>
      </c>
      <c r="D7" s="7" t="s">
        <v>2030</v>
      </c>
      <c r="E7" s="7" t="s">
        <v>3892</v>
      </c>
      <c r="F7" s="7" t="s">
        <v>639</v>
      </c>
      <c r="H7" s="194"/>
      <c r="L7"/>
      <c r="M7"/>
    </row>
    <row r="8" spans="1:13">
      <c r="A8" s="61">
        <v>45931</v>
      </c>
      <c r="B8" s="201">
        <v>45953</v>
      </c>
      <c r="C8" s="22" t="s">
        <v>5963</v>
      </c>
      <c r="D8" s="7" t="s">
        <v>1999</v>
      </c>
      <c r="E8" s="1" t="s">
        <v>3892</v>
      </c>
      <c r="F8" s="1" t="s">
        <v>639</v>
      </c>
      <c r="H8" s="194"/>
      <c r="L8"/>
      <c r="M8"/>
    </row>
    <row r="9" spans="1:13">
      <c r="A9" s="61">
        <v>45931</v>
      </c>
      <c r="B9" s="201">
        <v>45953</v>
      </c>
      <c r="C9" s="22" t="s">
        <v>6063</v>
      </c>
      <c r="D9" s="7" t="s">
        <v>2062</v>
      </c>
      <c r="E9" s="197" t="s">
        <v>3892</v>
      </c>
      <c r="F9" s="204" t="s">
        <v>639</v>
      </c>
      <c r="H9" s="194"/>
      <c r="L9"/>
      <c r="M9"/>
    </row>
    <row r="10" spans="1:13">
      <c r="A10" s="61">
        <v>45931</v>
      </c>
      <c r="B10" s="201">
        <v>45953</v>
      </c>
      <c r="C10" s="22" t="s">
        <v>6083</v>
      </c>
      <c r="D10" s="7" t="s">
        <v>1748</v>
      </c>
      <c r="E10" s="197" t="s">
        <v>3892</v>
      </c>
      <c r="F10" s="1" t="s">
        <v>639</v>
      </c>
      <c r="H10" s="194"/>
      <c r="L10"/>
      <c r="M10"/>
    </row>
    <row r="11" spans="1:13" hidden="1">
      <c r="A11" s="61">
        <v>45931</v>
      </c>
      <c r="B11" s="61"/>
      <c r="C11" s="22">
        <v>202574001641481</v>
      </c>
      <c r="D11" s="7" t="s">
        <v>1970</v>
      </c>
      <c r="E11" s="197"/>
      <c r="F11" s="1" t="s">
        <v>4875</v>
      </c>
      <c r="H11" s="194"/>
      <c r="L11"/>
      <c r="M11"/>
    </row>
    <row r="12" spans="1:13">
      <c r="A12" s="61">
        <v>45931</v>
      </c>
      <c r="B12" s="201">
        <v>45953</v>
      </c>
      <c r="C12" s="22" t="s">
        <v>6114</v>
      </c>
      <c r="D12" s="7" t="s">
        <v>741</v>
      </c>
      <c r="E12" s="206" t="s">
        <v>6218</v>
      </c>
      <c r="F12" s="209" t="s">
        <v>639</v>
      </c>
      <c r="G12" s="1" t="s">
        <v>6531</v>
      </c>
      <c r="H12" s="206" t="s">
        <v>3697</v>
      </c>
      <c r="L12"/>
      <c r="M12"/>
    </row>
    <row r="13" spans="1:13" hidden="1">
      <c r="A13" s="200">
        <v>45940</v>
      </c>
      <c r="B13" s="201"/>
      <c r="C13" s="22" t="s">
        <v>6122</v>
      </c>
      <c r="D13" s="7" t="s">
        <v>436</v>
      </c>
      <c r="E13" s="206" t="s">
        <v>3892</v>
      </c>
      <c r="F13" s="206" t="s">
        <v>4875</v>
      </c>
      <c r="H13" s="194"/>
      <c r="L13"/>
      <c r="M13"/>
    </row>
    <row r="14" spans="1:13">
      <c r="A14" s="61">
        <v>45931</v>
      </c>
      <c r="B14" s="201">
        <v>45953</v>
      </c>
      <c r="C14" s="22" t="s">
        <v>5948</v>
      </c>
      <c r="D14" s="7" t="s">
        <v>948</v>
      </c>
      <c r="E14" s="206" t="s">
        <v>3933</v>
      </c>
      <c r="F14" s="206" t="s">
        <v>648</v>
      </c>
      <c r="H14" s="194"/>
      <c r="L14"/>
      <c r="M14"/>
    </row>
    <row r="15" spans="1:13" ht="15" customHeight="1">
      <c r="A15" s="200">
        <v>45951</v>
      </c>
      <c r="B15" s="201">
        <v>45952</v>
      </c>
      <c r="C15" s="22" t="s">
        <v>6135</v>
      </c>
      <c r="D15" s="7" t="s">
        <v>2078</v>
      </c>
      <c r="E15" s="206" t="s">
        <v>3892</v>
      </c>
      <c r="F15" s="206" t="s">
        <v>639</v>
      </c>
      <c r="H15" s="194"/>
      <c r="L15"/>
      <c r="M15"/>
    </row>
    <row r="16" spans="1:13" ht="15" customHeight="1">
      <c r="A16" s="200">
        <v>45951</v>
      </c>
      <c r="B16" s="201">
        <v>45953</v>
      </c>
      <c r="C16" s="22" t="s">
        <v>6139</v>
      </c>
      <c r="D16" s="7" t="s">
        <v>32</v>
      </c>
      <c r="E16" s="206" t="s">
        <v>24</v>
      </c>
      <c r="F16" s="206" t="s">
        <v>639</v>
      </c>
      <c r="H16" s="194"/>
    </row>
    <row r="17" spans="1:8">
      <c r="A17" s="200">
        <v>45951</v>
      </c>
      <c r="B17" s="201">
        <v>45953</v>
      </c>
      <c r="C17" s="22" t="s">
        <v>6140</v>
      </c>
      <c r="D17" s="7" t="s">
        <v>32</v>
      </c>
      <c r="E17" s="206" t="s">
        <v>24</v>
      </c>
      <c r="F17" s="206" t="s">
        <v>639</v>
      </c>
      <c r="H17" s="194"/>
    </row>
    <row r="18" spans="1:8">
      <c r="A18" s="200">
        <v>45951</v>
      </c>
      <c r="B18" s="201">
        <v>45960</v>
      </c>
      <c r="C18" s="22" t="s">
        <v>6141</v>
      </c>
      <c r="D18" s="7" t="s">
        <v>384</v>
      </c>
      <c r="E18" s="206" t="s">
        <v>3933</v>
      </c>
      <c r="F18" s="206" t="s">
        <v>639</v>
      </c>
      <c r="G18" s="1" t="s">
        <v>6690</v>
      </c>
      <c r="H18" s="194"/>
    </row>
    <row r="19" spans="1:8">
      <c r="A19" s="200">
        <v>45951</v>
      </c>
      <c r="B19" s="201">
        <v>45960</v>
      </c>
      <c r="C19" s="22" t="s">
        <v>6145</v>
      </c>
      <c r="D19" s="7" t="s">
        <v>384</v>
      </c>
      <c r="E19" s="206" t="s">
        <v>3933</v>
      </c>
      <c r="F19" s="206" t="s">
        <v>639</v>
      </c>
      <c r="H19" s="194"/>
    </row>
    <row r="20" spans="1:8" hidden="1">
      <c r="A20" s="200">
        <v>45951</v>
      </c>
      <c r="B20" s="61"/>
      <c r="C20" s="22" t="s">
        <v>6147</v>
      </c>
      <c r="D20" s="7" t="s">
        <v>1887</v>
      </c>
      <c r="E20" s="206" t="s">
        <v>3892</v>
      </c>
      <c r="F20" s="206" t="s">
        <v>4875</v>
      </c>
      <c r="H20" s="194"/>
    </row>
    <row r="21" spans="1:8">
      <c r="A21" s="200">
        <v>45951</v>
      </c>
      <c r="B21" s="201">
        <v>45960</v>
      </c>
      <c r="C21" s="22" t="s">
        <v>6153</v>
      </c>
      <c r="D21" s="7" t="s">
        <v>1872</v>
      </c>
      <c r="E21" s="206" t="s">
        <v>3892</v>
      </c>
      <c r="F21" s="1" t="s">
        <v>639</v>
      </c>
      <c r="H21" s="194"/>
    </row>
    <row r="22" spans="1:8">
      <c r="A22" s="61">
        <v>45950</v>
      </c>
      <c r="B22" s="61">
        <v>45953</v>
      </c>
      <c r="C22" s="22" t="s">
        <v>6154</v>
      </c>
      <c r="D22" s="7" t="s">
        <v>1916</v>
      </c>
      <c r="E22" s="206" t="s">
        <v>3892</v>
      </c>
      <c r="F22" s="1" t="s">
        <v>639</v>
      </c>
      <c r="H22" s="194"/>
    </row>
    <row r="23" spans="1:8">
      <c r="A23" s="61">
        <v>45950</v>
      </c>
      <c r="B23" s="61">
        <v>45960</v>
      </c>
      <c r="C23" s="22" t="s">
        <v>6155</v>
      </c>
      <c r="D23" s="7" t="s">
        <v>384</v>
      </c>
      <c r="E23" s="1" t="s">
        <v>3933</v>
      </c>
      <c r="F23" s="1" t="s">
        <v>639</v>
      </c>
      <c r="H23" s="194"/>
    </row>
    <row r="24" spans="1:8">
      <c r="A24" s="61">
        <v>45950</v>
      </c>
      <c r="B24" s="201">
        <v>45960</v>
      </c>
      <c r="C24" s="22" t="s">
        <v>6156</v>
      </c>
      <c r="D24" s="7" t="s">
        <v>1938</v>
      </c>
      <c r="E24" s="206" t="s">
        <v>3892</v>
      </c>
      <c r="F24" s="1" t="s">
        <v>639</v>
      </c>
      <c r="H24" s="194"/>
    </row>
    <row r="25" spans="1:8">
      <c r="A25" s="61">
        <v>45950</v>
      </c>
      <c r="B25" s="201">
        <v>45960</v>
      </c>
      <c r="C25" s="22" t="s">
        <v>6157</v>
      </c>
      <c r="D25" s="7" t="s">
        <v>744</v>
      </c>
      <c r="E25" s="206" t="s">
        <v>3892</v>
      </c>
      <c r="F25" s="1" t="s">
        <v>639</v>
      </c>
      <c r="H25" s="194"/>
    </row>
    <row r="26" spans="1:8">
      <c r="A26" s="61">
        <v>45950</v>
      </c>
      <c r="B26" s="61">
        <v>45953</v>
      </c>
      <c r="C26" s="22" t="s">
        <v>6160</v>
      </c>
      <c r="D26" s="7" t="s">
        <v>1916</v>
      </c>
      <c r="E26" s="206" t="s">
        <v>3892</v>
      </c>
      <c r="F26" s="1" t="s">
        <v>639</v>
      </c>
      <c r="H26" s="194"/>
    </row>
    <row r="27" spans="1:8">
      <c r="A27" s="61">
        <v>45950</v>
      </c>
      <c r="B27" s="201">
        <v>45953</v>
      </c>
      <c r="C27" s="22" t="s">
        <v>6161</v>
      </c>
      <c r="D27" s="7" t="s">
        <v>32</v>
      </c>
      <c r="E27" s="1" t="s">
        <v>24</v>
      </c>
      <c r="F27" s="1" t="s">
        <v>639</v>
      </c>
      <c r="H27" s="194"/>
    </row>
    <row r="28" spans="1:8" hidden="1">
      <c r="A28" s="61">
        <v>45950</v>
      </c>
      <c r="B28" s="61"/>
      <c r="C28" s="22" t="s">
        <v>6162</v>
      </c>
      <c r="D28" s="7" t="s">
        <v>64</v>
      </c>
      <c r="E28" s="206" t="s">
        <v>3892</v>
      </c>
      <c r="F28" s="1" t="s">
        <v>4875</v>
      </c>
      <c r="H28" s="194"/>
    </row>
    <row r="29" spans="1:8" hidden="1">
      <c r="A29" s="61">
        <v>45950</v>
      </c>
      <c r="B29" s="61"/>
      <c r="C29" s="22" t="s">
        <v>6163</v>
      </c>
      <c r="D29" s="7" t="s">
        <v>285</v>
      </c>
      <c r="E29" s="206" t="s">
        <v>3892</v>
      </c>
      <c r="F29" s="1" t="s">
        <v>4875</v>
      </c>
      <c r="H29" s="194"/>
    </row>
    <row r="30" spans="1:8" hidden="1">
      <c r="A30" s="61">
        <v>45950</v>
      </c>
      <c r="B30" s="61"/>
      <c r="C30" s="22" t="s">
        <v>6164</v>
      </c>
      <c r="D30" s="7" t="s">
        <v>285</v>
      </c>
      <c r="E30" s="206" t="s">
        <v>3892</v>
      </c>
      <c r="F30" s="1" t="s">
        <v>4875</v>
      </c>
      <c r="H30" s="194"/>
    </row>
    <row r="31" spans="1:8">
      <c r="A31" s="61">
        <v>45950</v>
      </c>
      <c r="B31" s="61">
        <v>45960</v>
      </c>
      <c r="C31" s="22" t="s">
        <v>6165</v>
      </c>
      <c r="D31" s="7" t="s">
        <v>1507</v>
      </c>
      <c r="E31" s="1" t="s">
        <v>3933</v>
      </c>
      <c r="F31" s="1" t="s">
        <v>639</v>
      </c>
      <c r="G31" s="1" t="s">
        <v>7282</v>
      </c>
      <c r="H31" s="194"/>
    </row>
    <row r="32" spans="1:8" hidden="1">
      <c r="A32" s="61">
        <v>45950</v>
      </c>
      <c r="B32" s="61"/>
      <c r="C32" s="22" t="s">
        <v>6166</v>
      </c>
      <c r="D32" s="7" t="s">
        <v>285</v>
      </c>
      <c r="E32" s="206" t="s">
        <v>3892</v>
      </c>
      <c r="F32" s="1" t="s">
        <v>4875</v>
      </c>
      <c r="H32" s="194"/>
    </row>
    <row r="33" spans="1:10" hidden="1">
      <c r="A33" s="61">
        <v>45950</v>
      </c>
      <c r="B33" s="61"/>
      <c r="C33" s="22" t="s">
        <v>6167</v>
      </c>
      <c r="D33" s="7" t="s">
        <v>285</v>
      </c>
      <c r="E33" s="206" t="s">
        <v>3892</v>
      </c>
      <c r="F33" s="1" t="s">
        <v>4875</v>
      </c>
      <c r="H33" s="194"/>
    </row>
    <row r="34" spans="1:10">
      <c r="A34" s="61">
        <v>45950</v>
      </c>
      <c r="B34" s="61">
        <v>45954</v>
      </c>
      <c r="C34" s="22" t="s">
        <v>6168</v>
      </c>
      <c r="D34" s="7" t="s">
        <v>1872</v>
      </c>
      <c r="E34" s="206" t="s">
        <v>3892</v>
      </c>
      <c r="F34" s="1" t="s">
        <v>639</v>
      </c>
      <c r="H34" s="194"/>
    </row>
    <row r="35" spans="1:10">
      <c r="A35" s="61">
        <v>45950</v>
      </c>
      <c r="B35" s="61">
        <v>45954</v>
      </c>
      <c r="C35" s="22" t="s">
        <v>6169</v>
      </c>
      <c r="D35" s="7" t="s">
        <v>744</v>
      </c>
      <c r="E35" s="206" t="s">
        <v>3892</v>
      </c>
      <c r="F35" s="1" t="s">
        <v>639</v>
      </c>
      <c r="H35" s="194"/>
    </row>
    <row r="36" spans="1:10">
      <c r="A36" s="61">
        <v>45950</v>
      </c>
      <c r="B36" s="61">
        <v>45954</v>
      </c>
      <c r="C36" s="22" t="s">
        <v>6148</v>
      </c>
      <c r="D36" s="7" t="s">
        <v>744</v>
      </c>
      <c r="E36" s="206" t="s">
        <v>3892</v>
      </c>
      <c r="F36" s="1" t="s">
        <v>639</v>
      </c>
      <c r="H36" s="194"/>
    </row>
    <row r="37" spans="1:10">
      <c r="A37" s="61">
        <v>45950</v>
      </c>
      <c r="B37" s="61">
        <v>45954</v>
      </c>
      <c r="C37" s="22" t="s">
        <v>6150</v>
      </c>
      <c r="D37" s="7" t="s">
        <v>744</v>
      </c>
      <c r="E37" s="206" t="s">
        <v>3892</v>
      </c>
      <c r="F37" s="1" t="s">
        <v>639</v>
      </c>
      <c r="H37" s="194"/>
    </row>
    <row r="38" spans="1:10">
      <c r="A38" s="61">
        <v>45950</v>
      </c>
      <c r="B38" s="201">
        <v>45953</v>
      </c>
      <c r="C38" s="22" t="s">
        <v>6142</v>
      </c>
      <c r="D38" s="7" t="s">
        <v>32</v>
      </c>
      <c r="E38" s="1" t="s">
        <v>24</v>
      </c>
      <c r="F38" s="1" t="s">
        <v>639</v>
      </c>
      <c r="H38" s="194"/>
    </row>
    <row r="39" spans="1:10">
      <c r="A39" s="61">
        <v>45950</v>
      </c>
      <c r="B39" s="201">
        <v>45953</v>
      </c>
      <c r="C39" s="22" t="s">
        <v>6178</v>
      </c>
      <c r="D39" s="7" t="s">
        <v>32</v>
      </c>
      <c r="E39" s="1" t="s">
        <v>24</v>
      </c>
      <c r="F39" s="1" t="s">
        <v>639</v>
      </c>
      <c r="H39" s="194"/>
    </row>
    <row r="40" spans="1:10" hidden="1">
      <c r="A40" s="61">
        <v>45950</v>
      </c>
      <c r="B40" s="61"/>
      <c r="C40" s="22" t="s">
        <v>6179</v>
      </c>
      <c r="D40" s="7" t="s">
        <v>1887</v>
      </c>
      <c r="E40" s="206" t="s">
        <v>3892</v>
      </c>
      <c r="F40" s="1" t="s">
        <v>4875</v>
      </c>
      <c r="H40" s="194"/>
    </row>
    <row r="41" spans="1:10" hidden="1">
      <c r="A41" s="61">
        <v>45950</v>
      </c>
      <c r="B41" s="61"/>
      <c r="C41" s="22" t="s">
        <v>6180</v>
      </c>
      <c r="D41" s="7" t="s">
        <v>1887</v>
      </c>
      <c r="E41" s="206" t="s">
        <v>3892</v>
      </c>
      <c r="F41" s="1" t="s">
        <v>4875</v>
      </c>
      <c r="H41" s="194"/>
    </row>
    <row r="42" spans="1:10" hidden="1">
      <c r="A42" s="61">
        <v>45950</v>
      </c>
      <c r="B42" s="61"/>
      <c r="C42" s="22" t="s">
        <v>6181</v>
      </c>
      <c r="D42" s="7" t="s">
        <v>1887</v>
      </c>
      <c r="E42" s="206" t="s">
        <v>3892</v>
      </c>
      <c r="F42" s="1" t="s">
        <v>4875</v>
      </c>
      <c r="H42" s="194"/>
    </row>
    <row r="43" spans="1:10" hidden="1">
      <c r="A43" s="61">
        <v>45950</v>
      </c>
      <c r="B43" s="61"/>
      <c r="C43" s="22" t="s">
        <v>6182</v>
      </c>
      <c r="D43" s="7" t="s">
        <v>1887</v>
      </c>
      <c r="E43" s="206" t="s">
        <v>3892</v>
      </c>
      <c r="F43" s="1" t="s">
        <v>4875</v>
      </c>
      <c r="H43" s="194"/>
    </row>
    <row r="44" spans="1:10" hidden="1">
      <c r="A44" s="61">
        <v>45950</v>
      </c>
      <c r="B44" s="61"/>
      <c r="C44" s="22" t="s">
        <v>6183</v>
      </c>
      <c r="D44" s="7" t="s">
        <v>1887</v>
      </c>
      <c r="E44" s="206" t="s">
        <v>3892</v>
      </c>
      <c r="F44" s="1" t="s">
        <v>4875</v>
      </c>
      <c r="G44" s="217"/>
      <c r="H44" s="217"/>
      <c r="I44" s="218"/>
      <c r="J44" s="219"/>
    </row>
    <row r="45" spans="1:10" hidden="1">
      <c r="A45" s="61">
        <v>45950</v>
      </c>
      <c r="B45" s="61"/>
      <c r="C45" s="22" t="s">
        <v>6184</v>
      </c>
      <c r="D45" s="7" t="s">
        <v>1887</v>
      </c>
      <c r="E45" s="206" t="s">
        <v>3892</v>
      </c>
      <c r="F45" s="1" t="s">
        <v>4875</v>
      </c>
      <c r="G45" s="217"/>
      <c r="H45" s="217"/>
      <c r="I45" s="218"/>
      <c r="J45" s="219"/>
    </row>
    <row r="46" spans="1:10" hidden="1">
      <c r="A46" s="61">
        <v>45950</v>
      </c>
      <c r="B46" s="61"/>
      <c r="C46" s="22" t="s">
        <v>6185</v>
      </c>
      <c r="D46" s="7" t="s">
        <v>1887</v>
      </c>
      <c r="E46" s="206" t="s">
        <v>3892</v>
      </c>
      <c r="F46" s="1" t="s">
        <v>4875</v>
      </c>
      <c r="H46" s="194"/>
    </row>
    <row r="47" spans="1:10">
      <c r="A47" s="61">
        <v>45950</v>
      </c>
      <c r="B47" s="61">
        <v>45954</v>
      </c>
      <c r="C47" s="22" t="s">
        <v>6157</v>
      </c>
      <c r="D47" s="7" t="s">
        <v>744</v>
      </c>
      <c r="E47" s="206" t="s">
        <v>3892</v>
      </c>
      <c r="F47" s="1" t="s">
        <v>639</v>
      </c>
      <c r="H47" s="194"/>
    </row>
    <row r="48" spans="1:10">
      <c r="A48" s="61">
        <v>45950</v>
      </c>
      <c r="B48" s="61">
        <v>45954</v>
      </c>
      <c r="C48" s="22" t="s">
        <v>6186</v>
      </c>
      <c r="D48" s="7" t="s">
        <v>744</v>
      </c>
      <c r="E48" s="206" t="s">
        <v>3892</v>
      </c>
      <c r="F48" s="1" t="s">
        <v>639</v>
      </c>
      <c r="H48" s="194"/>
    </row>
    <row r="49" spans="1:8">
      <c r="A49" s="61">
        <v>45950</v>
      </c>
      <c r="B49" s="201">
        <v>45953</v>
      </c>
      <c r="C49" s="22" t="s">
        <v>6187</v>
      </c>
      <c r="D49" s="7" t="s">
        <v>32</v>
      </c>
      <c r="E49" s="1" t="s">
        <v>24</v>
      </c>
      <c r="F49" s="1" t="s">
        <v>639</v>
      </c>
      <c r="H49" s="194"/>
    </row>
    <row r="50" spans="1:8">
      <c r="A50" s="61">
        <v>45950</v>
      </c>
      <c r="B50" s="201">
        <v>45953</v>
      </c>
      <c r="C50" s="22" t="s">
        <v>6188</v>
      </c>
      <c r="D50" s="7" t="s">
        <v>32</v>
      </c>
      <c r="E50" s="1" t="s">
        <v>24</v>
      </c>
      <c r="F50" s="1" t="s">
        <v>639</v>
      </c>
      <c r="H50" s="194"/>
    </row>
    <row r="51" spans="1:8">
      <c r="A51" s="61">
        <v>45950</v>
      </c>
      <c r="B51" s="201">
        <v>45953</v>
      </c>
      <c r="C51" s="22" t="s">
        <v>6189</v>
      </c>
      <c r="D51" s="7" t="s">
        <v>32</v>
      </c>
      <c r="E51" s="1" t="s">
        <v>24</v>
      </c>
      <c r="F51" s="1" t="s">
        <v>639</v>
      </c>
      <c r="H51" s="194"/>
    </row>
    <row r="52" spans="1:8" ht="30" hidden="1">
      <c r="A52" s="61">
        <v>45950</v>
      </c>
      <c r="B52" s="61"/>
      <c r="C52" s="22" t="s">
        <v>6190</v>
      </c>
      <c r="D52" s="7" t="s">
        <v>1973</v>
      </c>
      <c r="E52" s="206" t="s">
        <v>3892</v>
      </c>
      <c r="F52" s="1" t="s">
        <v>4875</v>
      </c>
      <c r="H52" s="194"/>
    </row>
    <row r="53" spans="1:8">
      <c r="A53" s="61">
        <v>45950</v>
      </c>
      <c r="B53" s="61">
        <v>45960</v>
      </c>
      <c r="C53" s="22" t="s">
        <v>6229</v>
      </c>
      <c r="D53" s="7" t="s">
        <v>1356</v>
      </c>
      <c r="E53" s="1" t="s">
        <v>3892</v>
      </c>
      <c r="F53" s="1" t="s">
        <v>639</v>
      </c>
      <c r="H53" s="194"/>
    </row>
    <row r="54" spans="1:8" hidden="1">
      <c r="A54" s="61">
        <v>45950</v>
      </c>
      <c r="B54" s="61"/>
      <c r="C54" s="22" t="s">
        <v>6233</v>
      </c>
      <c r="D54" s="7" t="s">
        <v>1687</v>
      </c>
      <c r="E54" s="1" t="s">
        <v>3892</v>
      </c>
      <c r="F54" s="1" t="s">
        <v>4875</v>
      </c>
      <c r="H54" s="194"/>
    </row>
    <row r="55" spans="1:8">
      <c r="A55" s="61">
        <v>45950</v>
      </c>
      <c r="B55" s="61">
        <v>45957</v>
      </c>
      <c r="C55" s="22" t="s">
        <v>6236</v>
      </c>
      <c r="D55" s="7" t="s">
        <v>2123</v>
      </c>
      <c r="E55" s="1" t="s">
        <v>3892</v>
      </c>
      <c r="F55" s="1" t="s">
        <v>639</v>
      </c>
      <c r="H55" s="194"/>
    </row>
    <row r="56" spans="1:8">
      <c r="A56" s="61">
        <v>45950</v>
      </c>
      <c r="B56" s="61">
        <v>45951</v>
      </c>
      <c r="C56" s="22" t="s">
        <v>6238</v>
      </c>
      <c r="D56" s="7" t="s">
        <v>1999</v>
      </c>
      <c r="E56" s="1" t="s">
        <v>3892</v>
      </c>
      <c r="F56" s="1" t="s">
        <v>639</v>
      </c>
      <c r="H56" s="194"/>
    </row>
    <row r="57" spans="1:8">
      <c r="A57" s="61">
        <v>45950</v>
      </c>
      <c r="B57" s="61">
        <v>45953</v>
      </c>
      <c r="C57" s="22" t="s">
        <v>6239</v>
      </c>
      <c r="D57" s="7" t="s">
        <v>384</v>
      </c>
      <c r="E57" s="1" t="s">
        <v>3933</v>
      </c>
      <c r="F57" s="1" t="s">
        <v>639</v>
      </c>
      <c r="H57" s="194"/>
    </row>
    <row r="58" spans="1:8" hidden="1">
      <c r="A58" s="61">
        <v>45950</v>
      </c>
      <c r="B58" s="61"/>
      <c r="C58" s="22">
        <v>202574001695131</v>
      </c>
      <c r="D58" s="7" t="s">
        <v>1973</v>
      </c>
      <c r="E58" s="1" t="s">
        <v>3892</v>
      </c>
      <c r="F58" s="1" t="s">
        <v>4875</v>
      </c>
      <c r="H58" s="194"/>
    </row>
    <row r="59" spans="1:8">
      <c r="A59" s="61">
        <v>45950</v>
      </c>
      <c r="B59" s="61">
        <v>45951</v>
      </c>
      <c r="C59" s="22" t="s">
        <v>6251</v>
      </c>
      <c r="D59" s="7" t="s">
        <v>744</v>
      </c>
      <c r="E59" s="206" t="s">
        <v>3892</v>
      </c>
      <c r="F59" s="1" t="s">
        <v>639</v>
      </c>
      <c r="H59" s="194"/>
    </row>
    <row r="60" spans="1:8">
      <c r="A60" s="61">
        <v>45950</v>
      </c>
      <c r="B60" s="201">
        <v>45953</v>
      </c>
      <c r="C60" s="22" t="s">
        <v>6252</v>
      </c>
      <c r="D60" s="7" t="s">
        <v>32</v>
      </c>
      <c r="E60" s="1" t="s">
        <v>24</v>
      </c>
      <c r="F60" s="1" t="s">
        <v>639</v>
      </c>
      <c r="H60" s="194"/>
    </row>
    <row r="61" spans="1:8" hidden="1">
      <c r="A61" s="61">
        <v>45950</v>
      </c>
      <c r="B61" s="61"/>
      <c r="C61" s="22" t="s">
        <v>6253</v>
      </c>
      <c r="D61" s="7" t="s">
        <v>64</v>
      </c>
      <c r="E61" s="206" t="s">
        <v>3892</v>
      </c>
      <c r="F61" s="1" t="s">
        <v>4875</v>
      </c>
      <c r="H61" s="194"/>
    </row>
    <row r="62" spans="1:8">
      <c r="A62" s="61">
        <v>45950</v>
      </c>
      <c r="B62" s="201">
        <v>45953</v>
      </c>
      <c r="C62" s="22" t="s">
        <v>6254</v>
      </c>
      <c r="D62" s="7" t="s">
        <v>32</v>
      </c>
      <c r="E62" s="1" t="s">
        <v>24</v>
      </c>
      <c r="F62" s="1" t="s">
        <v>639</v>
      </c>
      <c r="H62" s="194"/>
    </row>
    <row r="63" spans="1:8">
      <c r="A63" s="61">
        <v>45950</v>
      </c>
      <c r="B63" s="201">
        <v>45953</v>
      </c>
      <c r="C63" s="22" t="s">
        <v>6255</v>
      </c>
      <c r="D63" s="7" t="s">
        <v>32</v>
      </c>
      <c r="E63" s="1" t="s">
        <v>24</v>
      </c>
      <c r="F63" s="1" t="s">
        <v>639</v>
      </c>
      <c r="H63" s="194"/>
    </row>
    <row r="64" spans="1:8" hidden="1">
      <c r="A64" s="61">
        <v>45950</v>
      </c>
      <c r="B64" s="61"/>
      <c r="C64" s="22" t="s">
        <v>6256</v>
      </c>
      <c r="D64" s="7" t="s">
        <v>64</v>
      </c>
      <c r="E64" s="206" t="s">
        <v>3892</v>
      </c>
      <c r="F64" s="1" t="s">
        <v>4875</v>
      </c>
      <c r="H64" s="194"/>
    </row>
    <row r="65" spans="1:10">
      <c r="A65" s="61">
        <v>45950</v>
      </c>
      <c r="B65" s="61">
        <v>45951</v>
      </c>
      <c r="C65" s="22" t="s">
        <v>6257</v>
      </c>
      <c r="D65" s="7" t="s">
        <v>6257</v>
      </c>
      <c r="E65" s="206" t="s">
        <v>3892</v>
      </c>
      <c r="F65" s="206" t="s">
        <v>639</v>
      </c>
      <c r="H65" s="194"/>
    </row>
    <row r="66" spans="1:10">
      <c r="A66" s="61">
        <v>45950</v>
      </c>
      <c r="B66" s="61">
        <v>45951</v>
      </c>
      <c r="C66" s="22" t="s">
        <v>6258</v>
      </c>
      <c r="D66" s="7" t="s">
        <v>6257</v>
      </c>
      <c r="E66" s="206" t="s">
        <v>3892</v>
      </c>
      <c r="F66" s="206" t="s">
        <v>639</v>
      </c>
      <c r="H66" s="194"/>
    </row>
    <row r="67" spans="1:10">
      <c r="A67" s="61">
        <v>45950</v>
      </c>
      <c r="B67" s="61">
        <v>45951</v>
      </c>
      <c r="C67" s="22" t="s">
        <v>6259</v>
      </c>
      <c r="D67" s="7" t="s">
        <v>6257</v>
      </c>
      <c r="E67" s="206" t="s">
        <v>3892</v>
      </c>
      <c r="F67" s="206" t="s">
        <v>639</v>
      </c>
      <c r="G67" s="175"/>
      <c r="H67" s="196"/>
      <c r="J67" s="175"/>
    </row>
    <row r="68" spans="1:10">
      <c r="A68" s="61">
        <v>45950</v>
      </c>
      <c r="B68" s="61">
        <v>45951</v>
      </c>
      <c r="C68" s="22" t="s">
        <v>6260</v>
      </c>
      <c r="D68" s="7" t="s">
        <v>6257</v>
      </c>
      <c r="E68" s="206" t="s">
        <v>3892</v>
      </c>
      <c r="F68" s="206" t="s">
        <v>639</v>
      </c>
      <c r="H68" s="194"/>
    </row>
    <row r="69" spans="1:10">
      <c r="A69" s="61">
        <v>45950</v>
      </c>
      <c r="B69" s="61">
        <v>45951</v>
      </c>
      <c r="C69" s="22" t="s">
        <v>6261</v>
      </c>
      <c r="D69" s="7" t="s">
        <v>6257</v>
      </c>
      <c r="E69" s="206" t="s">
        <v>3892</v>
      </c>
      <c r="F69" s="206" t="s">
        <v>639</v>
      </c>
      <c r="H69" s="194"/>
    </row>
    <row r="70" spans="1:10">
      <c r="A70" s="61">
        <v>45950</v>
      </c>
      <c r="B70" s="61">
        <v>45951</v>
      </c>
      <c r="C70" s="22" t="s">
        <v>6144</v>
      </c>
      <c r="D70" s="7" t="s">
        <v>744</v>
      </c>
      <c r="E70" s="206" t="s">
        <v>3892</v>
      </c>
      <c r="F70" s="1" t="s">
        <v>639</v>
      </c>
      <c r="H70" s="194"/>
    </row>
    <row r="71" spans="1:10">
      <c r="A71" s="61">
        <v>45950</v>
      </c>
      <c r="B71" s="61">
        <v>45951</v>
      </c>
      <c r="C71" s="22" t="s">
        <v>6262</v>
      </c>
      <c r="D71" s="7" t="s">
        <v>1872</v>
      </c>
      <c r="E71" s="206" t="s">
        <v>3892</v>
      </c>
      <c r="F71" s="1" t="s">
        <v>639</v>
      </c>
      <c r="H71" s="194"/>
    </row>
    <row r="72" spans="1:10">
      <c r="A72" s="61">
        <v>45950</v>
      </c>
      <c r="B72" s="61">
        <v>45951</v>
      </c>
      <c r="C72" s="22" t="s">
        <v>6263</v>
      </c>
      <c r="D72" s="7" t="s">
        <v>1872</v>
      </c>
      <c r="E72" s="206" t="s">
        <v>3892</v>
      </c>
      <c r="F72" s="1" t="s">
        <v>639</v>
      </c>
      <c r="H72" s="194"/>
    </row>
    <row r="73" spans="1:10">
      <c r="A73" s="61">
        <v>45950</v>
      </c>
      <c r="B73" s="61">
        <v>45951</v>
      </c>
      <c r="C73" s="22" t="s">
        <v>6264</v>
      </c>
      <c r="D73" s="7" t="s">
        <v>1866</v>
      </c>
      <c r="E73" s="206" t="s">
        <v>3892</v>
      </c>
      <c r="F73" s="1" t="s">
        <v>639</v>
      </c>
      <c r="H73" s="194"/>
    </row>
    <row r="74" spans="1:10">
      <c r="A74" s="61">
        <v>45950</v>
      </c>
      <c r="B74" s="61">
        <v>45951</v>
      </c>
      <c r="C74" s="22" t="s">
        <v>6265</v>
      </c>
      <c r="D74" s="7" t="s">
        <v>1872</v>
      </c>
      <c r="E74" s="206" t="s">
        <v>3892</v>
      </c>
      <c r="F74" s="1" t="s">
        <v>639</v>
      </c>
      <c r="H74" s="194"/>
    </row>
    <row r="75" spans="1:10">
      <c r="A75" s="61">
        <v>45950</v>
      </c>
      <c r="B75" s="61">
        <v>45954</v>
      </c>
      <c r="C75" s="22" t="s">
        <v>6266</v>
      </c>
      <c r="D75" s="7" t="s">
        <v>1872</v>
      </c>
      <c r="E75" s="206" t="s">
        <v>3892</v>
      </c>
      <c r="F75" s="1" t="s">
        <v>639</v>
      </c>
    </row>
    <row r="76" spans="1:10">
      <c r="A76" s="61">
        <v>45950</v>
      </c>
      <c r="B76" s="61">
        <v>45954</v>
      </c>
      <c r="C76" s="22" t="s">
        <v>6267</v>
      </c>
      <c r="D76" s="7" t="s">
        <v>1872</v>
      </c>
      <c r="E76" s="206" t="s">
        <v>3892</v>
      </c>
      <c r="F76" s="1" t="s">
        <v>639</v>
      </c>
    </row>
    <row r="77" spans="1:10">
      <c r="A77" s="61">
        <v>45950</v>
      </c>
      <c r="B77" s="61">
        <v>45954</v>
      </c>
      <c r="C77" s="22" t="s">
        <v>6268</v>
      </c>
      <c r="D77" s="7" t="s">
        <v>1872</v>
      </c>
      <c r="E77" s="206" t="s">
        <v>3892</v>
      </c>
      <c r="F77" s="1" t="s">
        <v>639</v>
      </c>
    </row>
    <row r="78" spans="1:10">
      <c r="A78" s="61">
        <v>45950</v>
      </c>
      <c r="B78" s="61">
        <v>45954</v>
      </c>
      <c r="C78" s="22" t="s">
        <v>6269</v>
      </c>
      <c r="D78" s="7" t="s">
        <v>1872</v>
      </c>
      <c r="E78" s="206" t="s">
        <v>3892</v>
      </c>
      <c r="F78" s="1" t="s">
        <v>639</v>
      </c>
    </row>
    <row r="79" spans="1:10">
      <c r="A79" s="61">
        <v>45950</v>
      </c>
      <c r="B79" s="61">
        <v>45954</v>
      </c>
      <c r="C79" s="22" t="s">
        <v>6270</v>
      </c>
      <c r="D79" s="7" t="s">
        <v>1872</v>
      </c>
      <c r="E79" s="206" t="s">
        <v>3892</v>
      </c>
      <c r="F79" s="1" t="s">
        <v>639</v>
      </c>
    </row>
    <row r="80" spans="1:10">
      <c r="A80" s="61">
        <v>45950</v>
      </c>
      <c r="B80" s="61">
        <v>45954</v>
      </c>
      <c r="C80" s="22" t="s">
        <v>6271</v>
      </c>
      <c r="D80" s="7" t="s">
        <v>1872</v>
      </c>
      <c r="E80" s="206" t="s">
        <v>3892</v>
      </c>
      <c r="F80" s="1" t="s">
        <v>639</v>
      </c>
    </row>
    <row r="81" spans="1:10">
      <c r="A81" s="61">
        <v>45950</v>
      </c>
      <c r="B81" s="61">
        <v>45954</v>
      </c>
      <c r="C81" s="22" t="s">
        <v>6272</v>
      </c>
      <c r="D81" s="7" t="s">
        <v>1872</v>
      </c>
      <c r="E81" s="206" t="s">
        <v>3892</v>
      </c>
      <c r="F81" s="1" t="s">
        <v>639</v>
      </c>
    </row>
    <row r="82" spans="1:10">
      <c r="A82" s="61">
        <v>45950</v>
      </c>
      <c r="B82" s="61">
        <v>45954</v>
      </c>
      <c r="C82" s="22" t="s">
        <v>6273</v>
      </c>
      <c r="D82" s="7" t="s">
        <v>1872</v>
      </c>
      <c r="E82" s="206" t="s">
        <v>3892</v>
      </c>
      <c r="F82" s="1" t="s">
        <v>639</v>
      </c>
    </row>
    <row r="83" spans="1:10" hidden="1">
      <c r="A83" s="61">
        <v>45950</v>
      </c>
      <c r="B83" s="195"/>
      <c r="C83" s="22" t="s">
        <v>6274</v>
      </c>
      <c r="D83" s="7" t="s">
        <v>285</v>
      </c>
      <c r="E83" s="206" t="s">
        <v>3892</v>
      </c>
      <c r="F83" s="1" t="s">
        <v>4875</v>
      </c>
      <c r="H83" s="194"/>
    </row>
    <row r="84" spans="1:10">
      <c r="A84" s="61">
        <v>45950</v>
      </c>
      <c r="B84" s="61">
        <v>45972</v>
      </c>
      <c r="C84" s="22" t="s">
        <v>6277</v>
      </c>
      <c r="D84" s="7" t="s">
        <v>2030</v>
      </c>
      <c r="E84" s="206" t="s">
        <v>3892</v>
      </c>
      <c r="F84" s="1" t="s">
        <v>639</v>
      </c>
      <c r="H84" s="194"/>
    </row>
    <row r="85" spans="1:10">
      <c r="A85" s="61">
        <v>45950</v>
      </c>
      <c r="B85" s="61">
        <v>45951</v>
      </c>
      <c r="C85" s="22" t="s">
        <v>6278</v>
      </c>
      <c r="D85" s="7" t="s">
        <v>2028</v>
      </c>
      <c r="E85" s="206" t="s">
        <v>3892</v>
      </c>
      <c r="F85" s="1" t="s">
        <v>639</v>
      </c>
      <c r="H85" s="194"/>
    </row>
    <row r="86" spans="1:10">
      <c r="A86" s="61">
        <v>45950</v>
      </c>
      <c r="B86" s="61">
        <v>45951</v>
      </c>
      <c r="C86" s="22" t="s">
        <v>6287</v>
      </c>
      <c r="D86" s="7" t="s">
        <v>2028</v>
      </c>
      <c r="E86" s="206" t="s">
        <v>3892</v>
      </c>
      <c r="F86" s="1" t="s">
        <v>639</v>
      </c>
      <c r="H86" s="194"/>
    </row>
    <row r="87" spans="1:10">
      <c r="A87" s="61">
        <v>45950</v>
      </c>
      <c r="B87" s="61">
        <v>45951</v>
      </c>
      <c r="C87" s="22" t="s">
        <v>6292</v>
      </c>
      <c r="D87" s="7" t="s">
        <v>432</v>
      </c>
      <c r="E87" s="1" t="s">
        <v>3933</v>
      </c>
      <c r="F87" s="1" t="s">
        <v>639</v>
      </c>
      <c r="H87" s="194"/>
    </row>
    <row r="88" spans="1:10">
      <c r="A88" s="61">
        <v>45950</v>
      </c>
      <c r="B88" s="61">
        <v>45951</v>
      </c>
      <c r="C88" s="22" t="s">
        <v>6293</v>
      </c>
      <c r="D88" s="7" t="s">
        <v>2012</v>
      </c>
      <c r="E88" s="1" t="s">
        <v>3933</v>
      </c>
      <c r="F88" s="1" t="s">
        <v>639</v>
      </c>
      <c r="H88" s="194"/>
    </row>
    <row r="89" spans="1:10">
      <c r="A89" s="61">
        <v>45950</v>
      </c>
      <c r="B89" s="201">
        <v>45953</v>
      </c>
      <c r="C89" s="22" t="s">
        <v>6294</v>
      </c>
      <c r="D89" s="7" t="s">
        <v>1713</v>
      </c>
      <c r="E89" s="1" t="s">
        <v>24</v>
      </c>
      <c r="F89" s="1" t="s">
        <v>639</v>
      </c>
      <c r="H89" s="194"/>
    </row>
    <row r="90" spans="1:10">
      <c r="A90" s="61">
        <v>45950</v>
      </c>
      <c r="B90" s="61">
        <v>45951</v>
      </c>
      <c r="C90" s="22" t="s">
        <v>6295</v>
      </c>
      <c r="D90" s="7" t="s">
        <v>744</v>
      </c>
      <c r="E90" s="206" t="s">
        <v>3892</v>
      </c>
      <c r="F90" s="1" t="s">
        <v>639</v>
      </c>
      <c r="H90" s="194"/>
    </row>
    <row r="91" spans="1:10" hidden="1">
      <c r="A91" s="61">
        <v>45950</v>
      </c>
      <c r="B91" s="61"/>
      <c r="C91" s="22" t="s">
        <v>6296</v>
      </c>
      <c r="D91" s="7" t="s">
        <v>1308</v>
      </c>
      <c r="E91" s="204" t="s">
        <v>3892</v>
      </c>
      <c r="F91" s="204" t="s">
        <v>4875</v>
      </c>
      <c r="H91" s="194"/>
    </row>
    <row r="92" spans="1:10">
      <c r="A92" s="61">
        <v>45950</v>
      </c>
      <c r="B92" s="61">
        <v>45951</v>
      </c>
      <c r="C92" s="22" t="s">
        <v>6298</v>
      </c>
      <c r="D92" s="7" t="s">
        <v>1507</v>
      </c>
      <c r="E92" s="206" t="s">
        <v>3933</v>
      </c>
      <c r="F92" s="206" t="s">
        <v>639</v>
      </c>
      <c r="H92" s="194"/>
    </row>
    <row r="93" spans="1:10" ht="15" customHeight="1">
      <c r="A93" s="61">
        <v>45950</v>
      </c>
      <c r="B93" s="61">
        <v>45951</v>
      </c>
      <c r="C93" s="22" t="s">
        <v>6299</v>
      </c>
      <c r="D93" s="7" t="s">
        <v>23</v>
      </c>
      <c r="E93" s="206" t="s">
        <v>3933</v>
      </c>
      <c r="F93" s="206" t="s">
        <v>639</v>
      </c>
      <c r="H93" s="194"/>
    </row>
    <row r="94" spans="1:10">
      <c r="A94" s="61">
        <v>45950</v>
      </c>
      <c r="B94" s="61">
        <v>45951</v>
      </c>
      <c r="C94" s="22" t="s">
        <v>6300</v>
      </c>
      <c r="D94" s="7" t="s">
        <v>942</v>
      </c>
      <c r="E94" s="206" t="s">
        <v>3933</v>
      </c>
      <c r="F94" s="206" t="s">
        <v>639</v>
      </c>
      <c r="H94" s="194"/>
    </row>
    <row r="95" spans="1:10">
      <c r="A95" s="61">
        <v>45950</v>
      </c>
      <c r="B95" s="61">
        <v>45957</v>
      </c>
      <c r="C95" s="22" t="s">
        <v>6301</v>
      </c>
      <c r="D95" s="7" t="s">
        <v>1713</v>
      </c>
      <c r="E95" s="204" t="s">
        <v>3892</v>
      </c>
      <c r="F95" s="204" t="s">
        <v>639</v>
      </c>
      <c r="G95" s="194"/>
      <c r="J95" s="194"/>
    </row>
    <row r="96" spans="1:10">
      <c r="A96" s="61">
        <v>45950</v>
      </c>
      <c r="B96" s="61">
        <v>45957</v>
      </c>
      <c r="C96" s="22" t="s">
        <v>6302</v>
      </c>
      <c r="D96" s="7" t="s">
        <v>1713</v>
      </c>
      <c r="E96" s="204" t="s">
        <v>3892</v>
      </c>
      <c r="F96" s="204" t="s">
        <v>639</v>
      </c>
    </row>
    <row r="97" spans="1:8">
      <c r="A97" s="61">
        <v>45950</v>
      </c>
      <c r="B97" s="61">
        <v>45953</v>
      </c>
      <c r="C97" s="22" t="s">
        <v>6303</v>
      </c>
      <c r="D97" s="7" t="s">
        <v>1713</v>
      </c>
      <c r="E97" s="204" t="s">
        <v>3892</v>
      </c>
      <c r="F97" s="204" t="s">
        <v>639</v>
      </c>
      <c r="H97" s="194"/>
    </row>
    <row r="98" spans="1:8">
      <c r="A98" s="61">
        <v>45950</v>
      </c>
      <c r="B98" s="61">
        <v>45951</v>
      </c>
      <c r="C98" s="22" t="s">
        <v>6304</v>
      </c>
      <c r="D98" s="7" t="s">
        <v>1507</v>
      </c>
      <c r="E98" s="206" t="s">
        <v>3933</v>
      </c>
      <c r="F98" s="206" t="s">
        <v>639</v>
      </c>
      <c r="H98" s="194"/>
    </row>
    <row r="99" spans="1:8">
      <c r="A99" s="61">
        <v>45951</v>
      </c>
      <c r="B99" s="61">
        <v>45951</v>
      </c>
      <c r="C99" s="22" t="s">
        <v>6306</v>
      </c>
      <c r="D99" s="7" t="s">
        <v>1507</v>
      </c>
      <c r="E99" s="206" t="s">
        <v>3933</v>
      </c>
      <c r="F99" s="206" t="s">
        <v>639</v>
      </c>
      <c r="H99" s="194"/>
    </row>
    <row r="100" spans="1:8">
      <c r="A100" s="61">
        <v>45951</v>
      </c>
      <c r="B100" s="61">
        <v>45951</v>
      </c>
      <c r="C100" s="22" t="s">
        <v>6307</v>
      </c>
      <c r="D100" s="7" t="s">
        <v>1507</v>
      </c>
      <c r="E100" s="206" t="s">
        <v>3933</v>
      </c>
      <c r="F100" s="206" t="s">
        <v>639</v>
      </c>
      <c r="H100" s="194"/>
    </row>
    <row r="101" spans="1:8">
      <c r="A101" s="61">
        <v>45951</v>
      </c>
      <c r="B101" s="61">
        <v>45951</v>
      </c>
      <c r="C101" s="22" t="s">
        <v>6308</v>
      </c>
      <c r="D101" s="7" t="s">
        <v>1507</v>
      </c>
      <c r="E101" s="206" t="s">
        <v>3933</v>
      </c>
      <c r="F101" s="206" t="s">
        <v>639</v>
      </c>
      <c r="H101" s="194"/>
    </row>
    <row r="102" spans="1:8">
      <c r="A102" s="61">
        <v>45951</v>
      </c>
      <c r="B102" s="61">
        <v>45951</v>
      </c>
      <c r="C102" s="22" t="s">
        <v>6310</v>
      </c>
      <c r="D102" s="7" t="s">
        <v>1507</v>
      </c>
      <c r="E102" s="206" t="s">
        <v>3933</v>
      </c>
      <c r="F102" s="206" t="s">
        <v>639</v>
      </c>
      <c r="H102" s="194"/>
    </row>
    <row r="103" spans="1:8">
      <c r="A103" s="61">
        <v>45951</v>
      </c>
      <c r="B103" s="61">
        <v>45951</v>
      </c>
      <c r="C103" s="22" t="s">
        <v>6311</v>
      </c>
      <c r="D103" s="7" t="s">
        <v>1507</v>
      </c>
      <c r="E103" s="206" t="s">
        <v>3933</v>
      </c>
      <c r="F103" s="206" t="s">
        <v>639</v>
      </c>
      <c r="H103" s="194"/>
    </row>
    <row r="104" spans="1:8">
      <c r="A104" s="61">
        <v>45951</v>
      </c>
      <c r="B104" s="61">
        <v>45951</v>
      </c>
      <c r="C104" s="22" t="s">
        <v>6312</v>
      </c>
      <c r="D104" s="7" t="s">
        <v>1507</v>
      </c>
      <c r="E104" s="206" t="s">
        <v>3933</v>
      </c>
      <c r="F104" s="206" t="s">
        <v>639</v>
      </c>
      <c r="H104" s="194"/>
    </row>
    <row r="105" spans="1:8">
      <c r="A105" s="61">
        <v>45951</v>
      </c>
      <c r="B105" s="61">
        <v>45951</v>
      </c>
      <c r="C105" s="22" t="s">
        <v>6313</v>
      </c>
      <c r="D105" s="7" t="s">
        <v>1507</v>
      </c>
      <c r="E105" s="206" t="s">
        <v>3933</v>
      </c>
      <c r="F105" s="206" t="s">
        <v>639</v>
      </c>
      <c r="H105" s="194"/>
    </row>
    <row r="106" spans="1:8">
      <c r="A106" s="61">
        <v>45951</v>
      </c>
      <c r="B106" s="61">
        <v>45958</v>
      </c>
      <c r="C106" s="22" t="s">
        <v>6315</v>
      </c>
      <c r="D106" s="7" t="s">
        <v>590</v>
      </c>
      <c r="E106" s="1" t="s">
        <v>24</v>
      </c>
      <c r="F106" s="1" t="s">
        <v>639</v>
      </c>
      <c r="H106" s="194"/>
    </row>
    <row r="107" spans="1:8">
      <c r="A107" s="61">
        <v>45951</v>
      </c>
      <c r="B107" s="61">
        <v>45957</v>
      </c>
      <c r="C107" s="22" t="s">
        <v>6318</v>
      </c>
      <c r="D107" s="7" t="s">
        <v>1713</v>
      </c>
      <c r="E107" s="204" t="s">
        <v>3892</v>
      </c>
      <c r="F107" s="204" t="s">
        <v>639</v>
      </c>
      <c r="H107" s="194"/>
    </row>
    <row r="108" spans="1:8">
      <c r="A108" s="61">
        <v>45951</v>
      </c>
      <c r="B108" s="61">
        <v>45973</v>
      </c>
      <c r="C108" s="22" t="s">
        <v>6320</v>
      </c>
      <c r="D108" s="7" t="s">
        <v>2030</v>
      </c>
      <c r="E108" s="204" t="s">
        <v>3892</v>
      </c>
      <c r="F108" s="204" t="s">
        <v>639</v>
      </c>
      <c r="H108" s="194"/>
    </row>
    <row r="109" spans="1:8">
      <c r="A109" s="61">
        <v>45951</v>
      </c>
      <c r="B109" s="61">
        <v>45952</v>
      </c>
      <c r="C109" s="22" t="s">
        <v>6321</v>
      </c>
      <c r="D109" s="7" t="s">
        <v>2075</v>
      </c>
      <c r="E109" s="204" t="s">
        <v>3892</v>
      </c>
      <c r="F109" s="204" t="s">
        <v>639</v>
      </c>
      <c r="H109" s="194"/>
    </row>
    <row r="110" spans="1:8">
      <c r="A110" s="61">
        <v>45951</v>
      </c>
      <c r="B110" s="61">
        <v>45951</v>
      </c>
      <c r="C110" s="22" t="s">
        <v>6322</v>
      </c>
      <c r="D110" s="7" t="s">
        <v>781</v>
      </c>
      <c r="E110" s="204" t="s">
        <v>3892</v>
      </c>
      <c r="F110" s="204" t="s">
        <v>639</v>
      </c>
      <c r="H110" s="194"/>
    </row>
    <row r="111" spans="1:8" hidden="1">
      <c r="A111" s="61">
        <v>45951</v>
      </c>
      <c r="B111" s="61"/>
      <c r="C111" s="22" t="s">
        <v>6324</v>
      </c>
      <c r="D111" s="7" t="s">
        <v>1308</v>
      </c>
      <c r="E111" s="204" t="s">
        <v>3892</v>
      </c>
      <c r="F111" s="204" t="s">
        <v>4875</v>
      </c>
      <c r="H111" s="194"/>
    </row>
    <row r="112" spans="1:8">
      <c r="A112" s="61">
        <v>45951</v>
      </c>
      <c r="B112" s="61">
        <v>45951</v>
      </c>
      <c r="C112" s="22" t="s">
        <v>6326</v>
      </c>
      <c r="D112" s="7" t="s">
        <v>1902</v>
      </c>
      <c r="E112" s="204" t="s">
        <v>3892</v>
      </c>
      <c r="F112" s="204" t="s">
        <v>639</v>
      </c>
      <c r="H112" s="194"/>
    </row>
    <row r="113" spans="1:8">
      <c r="A113" s="61">
        <v>45951</v>
      </c>
      <c r="B113" s="61">
        <v>45951</v>
      </c>
      <c r="C113" s="22" t="s">
        <v>6238</v>
      </c>
      <c r="D113" s="7" t="s">
        <v>1999</v>
      </c>
      <c r="E113" s="204" t="s">
        <v>3892</v>
      </c>
      <c r="F113" s="204" t="s">
        <v>639</v>
      </c>
      <c r="H113" s="194"/>
    </row>
    <row r="114" spans="1:8">
      <c r="A114" s="61">
        <v>45951</v>
      </c>
      <c r="B114" s="61">
        <v>45957</v>
      </c>
      <c r="C114" s="22" t="s">
        <v>6336</v>
      </c>
      <c r="D114" s="7" t="s">
        <v>1713</v>
      </c>
      <c r="E114" s="204" t="s">
        <v>3892</v>
      </c>
      <c r="F114" s="204" t="s">
        <v>639</v>
      </c>
      <c r="H114" s="194"/>
    </row>
    <row r="115" spans="1:8">
      <c r="A115" s="61">
        <v>45951</v>
      </c>
      <c r="B115" s="61">
        <v>45951</v>
      </c>
      <c r="C115" s="22" t="s">
        <v>6337</v>
      </c>
      <c r="D115" s="7" t="s">
        <v>1872</v>
      </c>
      <c r="E115" s="204" t="s">
        <v>3892</v>
      </c>
      <c r="F115" s="204" t="s">
        <v>639</v>
      </c>
      <c r="H115" s="194"/>
    </row>
    <row r="116" spans="1:8">
      <c r="A116" s="61">
        <v>45951</v>
      </c>
      <c r="B116" s="61">
        <v>45957</v>
      </c>
      <c r="C116" s="22" t="s">
        <v>6348</v>
      </c>
      <c r="D116" s="7" t="s">
        <v>1713</v>
      </c>
      <c r="E116" s="204" t="s">
        <v>3892</v>
      </c>
      <c r="F116" s="204" t="s">
        <v>639</v>
      </c>
      <c r="H116" s="194"/>
    </row>
    <row r="117" spans="1:8">
      <c r="A117" s="61">
        <v>45951</v>
      </c>
      <c r="B117" s="61">
        <v>45957</v>
      </c>
      <c r="C117" s="22" t="s">
        <v>6349</v>
      </c>
      <c r="D117" s="7" t="s">
        <v>1713</v>
      </c>
      <c r="E117" s="204" t="s">
        <v>3892</v>
      </c>
      <c r="F117" s="204" t="s">
        <v>639</v>
      </c>
      <c r="H117" s="194"/>
    </row>
    <row r="118" spans="1:8">
      <c r="A118" s="61">
        <v>45951</v>
      </c>
      <c r="B118" s="61">
        <v>45957</v>
      </c>
      <c r="C118" s="22" t="s">
        <v>6353</v>
      </c>
      <c r="D118" s="7" t="s">
        <v>1713</v>
      </c>
      <c r="E118" s="204" t="s">
        <v>3892</v>
      </c>
      <c r="F118" s="204" t="s">
        <v>639</v>
      </c>
      <c r="H118" s="194"/>
    </row>
    <row r="119" spans="1:8">
      <c r="A119" s="61">
        <v>45951</v>
      </c>
      <c r="B119" s="61">
        <v>45953</v>
      </c>
      <c r="C119" s="22" t="s">
        <v>6354</v>
      </c>
      <c r="D119" s="7" t="s">
        <v>1713</v>
      </c>
      <c r="E119" s="204" t="s">
        <v>3892</v>
      </c>
      <c r="F119" s="204" t="s">
        <v>639</v>
      </c>
      <c r="H119" s="194"/>
    </row>
    <row r="120" spans="1:8">
      <c r="A120" s="61">
        <v>45951</v>
      </c>
      <c r="B120" s="61">
        <v>45957</v>
      </c>
      <c r="C120" s="22" t="s">
        <v>6355</v>
      </c>
      <c r="D120" s="7" t="s">
        <v>1713</v>
      </c>
      <c r="E120" s="204" t="s">
        <v>3892</v>
      </c>
      <c r="F120" s="204" t="s">
        <v>639</v>
      </c>
      <c r="H120" s="194"/>
    </row>
    <row r="121" spans="1:8">
      <c r="A121" s="61">
        <v>45951</v>
      </c>
      <c r="B121" s="61">
        <v>45951</v>
      </c>
      <c r="C121" s="22" t="s">
        <v>6356</v>
      </c>
      <c r="D121" s="7" t="s">
        <v>2030</v>
      </c>
      <c r="E121" s="204" t="s">
        <v>3892</v>
      </c>
      <c r="F121" s="204" t="s">
        <v>639</v>
      </c>
      <c r="H121" s="194"/>
    </row>
    <row r="122" spans="1:8" hidden="1">
      <c r="A122" s="61">
        <v>45951</v>
      </c>
      <c r="B122" s="61"/>
      <c r="C122" s="22" t="s">
        <v>6357</v>
      </c>
      <c r="D122" s="7" t="s">
        <v>1308</v>
      </c>
      <c r="E122" s="204" t="s">
        <v>3892</v>
      </c>
      <c r="F122" s="204" t="s">
        <v>4875</v>
      </c>
      <c r="H122" s="194"/>
    </row>
    <row r="123" spans="1:8" hidden="1">
      <c r="A123" s="61">
        <v>45951</v>
      </c>
      <c r="B123" s="61"/>
      <c r="C123" s="22" t="s">
        <v>6358</v>
      </c>
      <c r="D123" s="7" t="s">
        <v>1713</v>
      </c>
      <c r="E123" s="204" t="s">
        <v>3892</v>
      </c>
      <c r="F123" s="204" t="s">
        <v>4875</v>
      </c>
      <c r="H123" s="194"/>
    </row>
    <row r="124" spans="1:8">
      <c r="A124" s="61">
        <v>45951</v>
      </c>
      <c r="B124" s="61">
        <v>45951</v>
      </c>
      <c r="C124" s="22" t="s">
        <v>6360</v>
      </c>
      <c r="D124" s="7" t="s">
        <v>781</v>
      </c>
      <c r="E124" s="204" t="s">
        <v>3892</v>
      </c>
      <c r="F124" s="204" t="s">
        <v>639</v>
      </c>
      <c r="H124" s="194"/>
    </row>
    <row r="125" spans="1:8">
      <c r="A125" s="61">
        <v>45951</v>
      </c>
      <c r="B125" s="61">
        <v>45951</v>
      </c>
      <c r="C125" s="22" t="s">
        <v>6361</v>
      </c>
      <c r="D125" s="7" t="s">
        <v>1356</v>
      </c>
      <c r="E125" s="204" t="s">
        <v>3892</v>
      </c>
      <c r="F125" s="204" t="s">
        <v>639</v>
      </c>
      <c r="H125" s="194"/>
    </row>
    <row r="126" spans="1:8">
      <c r="A126" s="61">
        <v>45951</v>
      </c>
      <c r="B126" s="61">
        <v>45953</v>
      </c>
      <c r="C126" s="22" t="s">
        <v>6367</v>
      </c>
      <c r="D126" s="7" t="s">
        <v>2030</v>
      </c>
      <c r="E126" s="204" t="s">
        <v>3892</v>
      </c>
      <c r="F126" s="204" t="s">
        <v>639</v>
      </c>
      <c r="H126" s="194"/>
    </row>
    <row r="127" spans="1:8">
      <c r="A127" s="61">
        <v>45951</v>
      </c>
      <c r="B127" s="61">
        <v>45953</v>
      </c>
      <c r="C127" s="22" t="s">
        <v>6368</v>
      </c>
      <c r="D127" s="7" t="s">
        <v>2030</v>
      </c>
      <c r="E127" s="204" t="s">
        <v>3892</v>
      </c>
      <c r="F127" s="204" t="s">
        <v>639</v>
      </c>
      <c r="H127" s="194"/>
    </row>
    <row r="128" spans="1:8">
      <c r="A128" s="61">
        <v>45951</v>
      </c>
      <c r="B128" s="61">
        <v>45953</v>
      </c>
      <c r="C128" s="22" t="s">
        <v>6372</v>
      </c>
      <c r="D128" s="7" t="s">
        <v>1687</v>
      </c>
      <c r="E128" s="204" t="s">
        <v>3892</v>
      </c>
      <c r="F128" s="204" t="s">
        <v>639</v>
      </c>
      <c r="H128" s="194"/>
    </row>
    <row r="129" spans="1:10">
      <c r="A129" s="61">
        <v>45951</v>
      </c>
      <c r="B129" s="61">
        <v>45951</v>
      </c>
      <c r="C129" s="22" t="s">
        <v>6376</v>
      </c>
      <c r="D129" s="7" t="s">
        <v>781</v>
      </c>
      <c r="E129" s="204" t="s">
        <v>3892</v>
      </c>
      <c r="F129" s="204" t="s">
        <v>639</v>
      </c>
      <c r="H129" s="194"/>
    </row>
    <row r="130" spans="1:10">
      <c r="A130" s="61">
        <v>45951</v>
      </c>
      <c r="B130" s="61">
        <v>45953</v>
      </c>
      <c r="C130" s="22" t="s">
        <v>6378</v>
      </c>
      <c r="D130" s="7" t="s">
        <v>2030</v>
      </c>
      <c r="E130" s="204" t="s">
        <v>3892</v>
      </c>
      <c r="F130" s="204" t="s">
        <v>639</v>
      </c>
      <c r="H130" s="194"/>
    </row>
    <row r="131" spans="1:10">
      <c r="A131" s="61">
        <v>45951</v>
      </c>
      <c r="B131" s="61">
        <v>45966</v>
      </c>
      <c r="C131" s="22" t="s">
        <v>6380</v>
      </c>
      <c r="D131" s="7" t="s">
        <v>2025</v>
      </c>
      <c r="E131" s="204" t="s">
        <v>3892</v>
      </c>
      <c r="F131" s="204" t="s">
        <v>639</v>
      </c>
      <c r="H131" s="194"/>
    </row>
    <row r="132" spans="1:10">
      <c r="A132" s="61">
        <v>45951</v>
      </c>
      <c r="B132" s="61">
        <v>45972</v>
      </c>
      <c r="C132" s="22" t="s">
        <v>6382</v>
      </c>
      <c r="D132" s="7" t="s">
        <v>2030</v>
      </c>
      <c r="E132" s="204" t="s">
        <v>3892</v>
      </c>
      <c r="F132" s="204" t="s">
        <v>639</v>
      </c>
      <c r="H132" s="194"/>
    </row>
    <row r="133" spans="1:10">
      <c r="A133" s="61">
        <v>45951</v>
      </c>
      <c r="B133" s="61">
        <v>45951</v>
      </c>
      <c r="C133" s="22" t="s">
        <v>6386</v>
      </c>
      <c r="D133" s="7" t="s">
        <v>1356</v>
      </c>
      <c r="E133" s="204" t="s">
        <v>3892</v>
      </c>
      <c r="F133" s="204" t="s">
        <v>639</v>
      </c>
      <c r="H133" s="194"/>
    </row>
    <row r="134" spans="1:10">
      <c r="A134" s="61">
        <v>45951</v>
      </c>
      <c r="B134" s="61">
        <v>45953</v>
      </c>
      <c r="C134" s="22" t="s">
        <v>6387</v>
      </c>
      <c r="D134" s="7" t="s">
        <v>1713</v>
      </c>
      <c r="E134" s="204" t="s">
        <v>3892</v>
      </c>
      <c r="F134" s="204" t="s">
        <v>639</v>
      </c>
      <c r="H134" s="194"/>
    </row>
    <row r="135" spans="1:10">
      <c r="A135" s="61">
        <v>45951</v>
      </c>
      <c r="B135" s="61">
        <v>45957</v>
      </c>
      <c r="C135" s="22" t="s">
        <v>6388</v>
      </c>
      <c r="D135" s="7" t="s">
        <v>1713</v>
      </c>
      <c r="E135" s="204" t="s">
        <v>3892</v>
      </c>
      <c r="F135" s="204" t="s">
        <v>639</v>
      </c>
      <c r="H135" s="194"/>
    </row>
    <row r="136" spans="1:10" ht="11.25" customHeight="1">
      <c r="A136" s="61">
        <v>45951</v>
      </c>
      <c r="B136" s="61">
        <v>45957</v>
      </c>
      <c r="C136" s="22" t="s">
        <v>6389</v>
      </c>
      <c r="D136" s="7" t="s">
        <v>1713</v>
      </c>
      <c r="E136" s="204" t="s">
        <v>3892</v>
      </c>
      <c r="F136" s="204" t="s">
        <v>639</v>
      </c>
      <c r="G136" s="175"/>
      <c r="H136" s="196"/>
      <c r="I136" s="175"/>
      <c r="J136" s="175"/>
    </row>
    <row r="137" spans="1:10" ht="21.75" customHeight="1">
      <c r="A137" s="61">
        <v>45951</v>
      </c>
      <c r="B137" s="61">
        <v>45957</v>
      </c>
      <c r="C137" s="22" t="s">
        <v>6390</v>
      </c>
      <c r="D137" s="7" t="s">
        <v>1713</v>
      </c>
      <c r="E137" s="204" t="s">
        <v>3892</v>
      </c>
      <c r="F137" s="204" t="s">
        <v>639</v>
      </c>
      <c r="H137" s="194"/>
    </row>
    <row r="138" spans="1:10" ht="18.75" hidden="1" customHeight="1">
      <c r="A138" s="61">
        <v>45951</v>
      </c>
      <c r="B138" s="61"/>
      <c r="C138" s="22" t="s">
        <v>6391</v>
      </c>
      <c r="D138" s="7" t="s">
        <v>1713</v>
      </c>
      <c r="E138" s="204" t="s">
        <v>3892</v>
      </c>
      <c r="F138" s="204" t="s">
        <v>4875</v>
      </c>
      <c r="H138" s="194"/>
    </row>
    <row r="139" spans="1:10" ht="32.25" customHeight="1">
      <c r="A139" s="61">
        <v>45951</v>
      </c>
      <c r="B139" s="61">
        <v>45957</v>
      </c>
      <c r="C139" s="22" t="s">
        <v>6392</v>
      </c>
      <c r="D139" s="7" t="s">
        <v>1713</v>
      </c>
      <c r="E139" s="204" t="s">
        <v>3892</v>
      </c>
      <c r="F139" s="204" t="s">
        <v>639</v>
      </c>
      <c r="H139" s="194"/>
    </row>
    <row r="140" spans="1:10" ht="25.5" customHeight="1">
      <c r="A140" s="61">
        <v>45951</v>
      </c>
      <c r="B140" s="61">
        <v>45966</v>
      </c>
      <c r="C140" s="22" t="s">
        <v>6393</v>
      </c>
      <c r="D140" s="7" t="s">
        <v>1713</v>
      </c>
      <c r="E140" s="204" t="s">
        <v>3892</v>
      </c>
      <c r="F140" s="204" t="s">
        <v>639</v>
      </c>
      <c r="H140" s="194"/>
    </row>
    <row r="141" spans="1:10" ht="18" customHeight="1">
      <c r="A141" s="61">
        <v>45951</v>
      </c>
      <c r="B141" s="61">
        <v>45960</v>
      </c>
      <c r="C141" s="22" t="s">
        <v>6394</v>
      </c>
      <c r="D141" s="7" t="s">
        <v>1533</v>
      </c>
      <c r="E141" s="204" t="s">
        <v>3892</v>
      </c>
      <c r="F141" s="204" t="s">
        <v>639</v>
      </c>
      <c r="G141" s="175"/>
      <c r="H141" s="196"/>
      <c r="I141" s="175"/>
      <c r="J141" s="175"/>
    </row>
    <row r="142" spans="1:10">
      <c r="A142" s="61">
        <v>45951</v>
      </c>
      <c r="B142" s="61">
        <v>45951</v>
      </c>
      <c r="C142" s="22" t="s">
        <v>6396</v>
      </c>
      <c r="D142" s="7" t="s">
        <v>1308</v>
      </c>
      <c r="E142" s="204" t="s">
        <v>3892</v>
      </c>
      <c r="F142" s="204" t="s">
        <v>639</v>
      </c>
      <c r="H142" s="194"/>
    </row>
    <row r="143" spans="1:10">
      <c r="A143" s="61">
        <v>45951</v>
      </c>
      <c r="B143" s="61">
        <v>45951</v>
      </c>
      <c r="C143" s="22" t="s">
        <v>6397</v>
      </c>
      <c r="D143" s="7" t="s">
        <v>2030</v>
      </c>
      <c r="E143" s="204" t="s">
        <v>3892</v>
      </c>
      <c r="F143" s="204" t="s">
        <v>639</v>
      </c>
      <c r="H143" s="194"/>
    </row>
    <row r="144" spans="1:10">
      <c r="A144" s="61">
        <v>45951</v>
      </c>
      <c r="B144" s="61">
        <v>45951</v>
      </c>
      <c r="C144" s="22" t="s">
        <v>6399</v>
      </c>
      <c r="D144" s="7" t="s">
        <v>1356</v>
      </c>
      <c r="E144" s="204" t="s">
        <v>3892</v>
      </c>
      <c r="F144" s="204" t="s">
        <v>639</v>
      </c>
      <c r="H144" s="194"/>
    </row>
    <row r="145" spans="1:8">
      <c r="A145" s="61">
        <v>45951</v>
      </c>
      <c r="B145" s="61">
        <v>45951</v>
      </c>
      <c r="C145" s="22" t="s">
        <v>6400</v>
      </c>
      <c r="D145" s="7" t="s">
        <v>1356</v>
      </c>
      <c r="E145" s="204" t="s">
        <v>3892</v>
      </c>
      <c r="F145" s="204" t="s">
        <v>639</v>
      </c>
      <c r="H145" s="194"/>
    </row>
    <row r="146" spans="1:8">
      <c r="A146" s="61">
        <v>45951</v>
      </c>
      <c r="B146" s="61">
        <v>45957</v>
      </c>
      <c r="C146" s="22" t="s">
        <v>6401</v>
      </c>
      <c r="D146" s="7" t="s">
        <v>1713</v>
      </c>
      <c r="E146" s="204" t="s">
        <v>3892</v>
      </c>
      <c r="F146" s="204" t="s">
        <v>639</v>
      </c>
      <c r="H146" s="194"/>
    </row>
    <row r="147" spans="1:8">
      <c r="A147" s="61">
        <v>45951</v>
      </c>
      <c r="B147" s="61">
        <v>45966</v>
      </c>
      <c r="C147" s="22" t="s">
        <v>6403</v>
      </c>
      <c r="D147" s="7" t="s">
        <v>2071</v>
      </c>
      <c r="E147" s="204" t="s">
        <v>3892</v>
      </c>
      <c r="F147" s="204" t="s">
        <v>639</v>
      </c>
      <c r="H147" s="194"/>
    </row>
    <row r="148" spans="1:8">
      <c r="A148" s="61">
        <v>45951</v>
      </c>
      <c r="B148" s="61">
        <v>45957</v>
      </c>
      <c r="C148" s="22" t="s">
        <v>6405</v>
      </c>
      <c r="D148" s="7" t="s">
        <v>1713</v>
      </c>
      <c r="E148" s="204" t="s">
        <v>3892</v>
      </c>
      <c r="F148" s="204" t="s">
        <v>639</v>
      </c>
      <c r="H148" s="194"/>
    </row>
    <row r="149" spans="1:8">
      <c r="A149" s="61">
        <v>45951</v>
      </c>
      <c r="B149" s="61">
        <v>45957</v>
      </c>
      <c r="C149" s="22" t="s">
        <v>6406</v>
      </c>
      <c r="D149" s="7" t="s">
        <v>1713</v>
      </c>
      <c r="E149" s="204" t="s">
        <v>3892</v>
      </c>
      <c r="F149" s="204" t="s">
        <v>639</v>
      </c>
      <c r="H149" s="194"/>
    </row>
    <row r="150" spans="1:8">
      <c r="A150" s="61">
        <v>45951</v>
      </c>
      <c r="B150" s="61">
        <v>45957</v>
      </c>
      <c r="C150" s="22" t="s">
        <v>6407</v>
      </c>
      <c r="D150" s="7" t="s">
        <v>1713</v>
      </c>
      <c r="E150" s="204" t="s">
        <v>3892</v>
      </c>
      <c r="F150" s="204" t="s">
        <v>639</v>
      </c>
      <c r="H150" s="194"/>
    </row>
    <row r="151" spans="1:8">
      <c r="A151" s="61">
        <v>45951</v>
      </c>
      <c r="B151" s="61">
        <v>45957</v>
      </c>
      <c r="C151" s="22" t="s">
        <v>6408</v>
      </c>
      <c r="D151" s="7" t="s">
        <v>1713</v>
      </c>
      <c r="E151" s="204" t="s">
        <v>3892</v>
      </c>
      <c r="F151" s="204" t="s">
        <v>639</v>
      </c>
      <c r="H151" s="194"/>
    </row>
    <row r="152" spans="1:8">
      <c r="A152" s="61">
        <v>45951</v>
      </c>
      <c r="B152" s="61">
        <v>45953</v>
      </c>
      <c r="C152" s="22" t="s">
        <v>6409</v>
      </c>
      <c r="D152" s="7" t="s">
        <v>1713</v>
      </c>
      <c r="E152" s="204" t="s">
        <v>3892</v>
      </c>
      <c r="F152" s="204" t="s">
        <v>639</v>
      </c>
      <c r="H152" s="194"/>
    </row>
    <row r="153" spans="1:8">
      <c r="A153" s="61">
        <v>45951</v>
      </c>
      <c r="B153" s="61">
        <v>45953</v>
      </c>
      <c r="C153" s="22" t="s">
        <v>6411</v>
      </c>
      <c r="D153" s="7" t="s">
        <v>2110</v>
      </c>
      <c r="E153" s="204" t="s">
        <v>3892</v>
      </c>
      <c r="F153" s="204" t="s">
        <v>639</v>
      </c>
      <c r="H153" s="194"/>
    </row>
    <row r="154" spans="1:8">
      <c r="A154" s="61">
        <v>45951</v>
      </c>
      <c r="B154" s="61">
        <v>45957</v>
      </c>
      <c r="C154" s="22" t="s">
        <v>6412</v>
      </c>
      <c r="D154" s="7" t="s">
        <v>1713</v>
      </c>
      <c r="E154" s="204" t="s">
        <v>3892</v>
      </c>
      <c r="F154" s="204" t="s">
        <v>639</v>
      </c>
      <c r="H154" s="194"/>
    </row>
    <row r="155" spans="1:8">
      <c r="A155" s="61">
        <v>45951</v>
      </c>
      <c r="B155" s="61">
        <v>45951</v>
      </c>
      <c r="C155" s="22" t="s">
        <v>6413</v>
      </c>
      <c r="D155" s="7" t="s">
        <v>781</v>
      </c>
      <c r="E155" s="204" t="s">
        <v>3892</v>
      </c>
      <c r="F155" s="204" t="s">
        <v>639</v>
      </c>
      <c r="H155" s="194"/>
    </row>
    <row r="156" spans="1:8" hidden="1">
      <c r="B156" s="61"/>
      <c r="C156" s="22" t="s">
        <v>6414</v>
      </c>
      <c r="D156" s="7" t="s">
        <v>2071</v>
      </c>
      <c r="E156" s="204" t="s">
        <v>3892</v>
      </c>
      <c r="F156" s="204" t="s">
        <v>4875</v>
      </c>
      <c r="H156" s="194"/>
    </row>
    <row r="157" spans="1:8">
      <c r="A157" s="61">
        <v>45951</v>
      </c>
      <c r="B157" s="61">
        <v>45966</v>
      </c>
      <c r="C157" s="22" t="s">
        <v>6415</v>
      </c>
      <c r="D157" s="7" t="s">
        <v>2025</v>
      </c>
      <c r="E157" s="204" t="s">
        <v>3892</v>
      </c>
      <c r="F157" s="204" t="s">
        <v>639</v>
      </c>
      <c r="H157" s="194"/>
    </row>
    <row r="158" spans="1:8">
      <c r="A158" s="61">
        <v>45951</v>
      </c>
      <c r="B158" s="61">
        <v>45953</v>
      </c>
      <c r="C158" s="22" t="s">
        <v>6416</v>
      </c>
      <c r="D158" s="7" t="s">
        <v>1910</v>
      </c>
      <c r="E158" s="206" t="s">
        <v>3933</v>
      </c>
      <c r="F158" s="206" t="s">
        <v>639</v>
      </c>
      <c r="H158" s="194"/>
    </row>
    <row r="159" spans="1:8">
      <c r="A159" s="61">
        <v>45951</v>
      </c>
      <c r="B159" s="61">
        <v>45951</v>
      </c>
      <c r="C159" s="22" t="s">
        <v>6436</v>
      </c>
      <c r="D159" s="7" t="s">
        <v>2025</v>
      </c>
      <c r="E159" s="204" t="s">
        <v>3892</v>
      </c>
      <c r="F159" s="204" t="s">
        <v>639</v>
      </c>
      <c r="H159" s="194"/>
    </row>
    <row r="160" spans="1:8">
      <c r="A160" s="61">
        <v>45951</v>
      </c>
      <c r="B160" s="61">
        <v>45951</v>
      </c>
      <c r="C160" s="22" t="s">
        <v>6440</v>
      </c>
      <c r="D160" s="7" t="s">
        <v>781</v>
      </c>
      <c r="E160" s="204" t="s">
        <v>3892</v>
      </c>
      <c r="F160" s="204" t="s">
        <v>639</v>
      </c>
      <c r="H160" s="194"/>
    </row>
    <row r="161" spans="1:10" ht="15.75">
      <c r="A161" s="61">
        <v>45951</v>
      </c>
      <c r="B161" s="61">
        <v>45957</v>
      </c>
      <c r="C161" s="22" t="s">
        <v>6442</v>
      </c>
      <c r="D161" s="7" t="s">
        <v>1713</v>
      </c>
      <c r="E161" s="204" t="s">
        <v>3892</v>
      </c>
      <c r="F161" s="204" t="s">
        <v>639</v>
      </c>
      <c r="G161" s="109"/>
      <c r="H161" s="194"/>
    </row>
    <row r="162" spans="1:10">
      <c r="A162" s="61">
        <v>45951</v>
      </c>
      <c r="B162" s="61">
        <v>45953</v>
      </c>
      <c r="C162" s="22" t="s">
        <v>6443</v>
      </c>
      <c r="D162" s="7" t="s">
        <v>1713</v>
      </c>
      <c r="E162" s="204" t="s">
        <v>3892</v>
      </c>
      <c r="F162" s="204" t="s">
        <v>639</v>
      </c>
      <c r="H162" s="194"/>
    </row>
    <row r="163" spans="1:10">
      <c r="A163" s="61">
        <v>45951</v>
      </c>
      <c r="B163" s="61">
        <v>45966</v>
      </c>
      <c r="C163" s="22" t="s">
        <v>6451</v>
      </c>
      <c r="D163" s="7" t="s">
        <v>1687</v>
      </c>
      <c r="E163" s="204" t="s">
        <v>3892</v>
      </c>
      <c r="F163" s="204" t="s">
        <v>639</v>
      </c>
      <c r="H163" s="194"/>
    </row>
    <row r="164" spans="1:10">
      <c r="A164" s="61">
        <v>45951</v>
      </c>
      <c r="B164" s="61">
        <v>45966</v>
      </c>
      <c r="C164" s="22" t="s">
        <v>6452</v>
      </c>
      <c r="D164" s="7" t="s">
        <v>432</v>
      </c>
      <c r="E164" s="206" t="s">
        <v>3933</v>
      </c>
      <c r="F164" s="206" t="s">
        <v>639</v>
      </c>
      <c r="H164" s="194"/>
    </row>
    <row r="165" spans="1:10">
      <c r="A165" s="61">
        <v>45951</v>
      </c>
      <c r="B165" s="61">
        <v>45966</v>
      </c>
      <c r="C165" s="22" t="s">
        <v>6453</v>
      </c>
      <c r="D165" s="7" t="s">
        <v>432</v>
      </c>
      <c r="E165" s="206" t="s">
        <v>3933</v>
      </c>
      <c r="F165" s="206" t="s">
        <v>639</v>
      </c>
      <c r="H165" s="194"/>
    </row>
    <row r="166" spans="1:10">
      <c r="A166" s="61">
        <v>45951</v>
      </c>
      <c r="B166" s="61">
        <v>45966</v>
      </c>
      <c r="C166" s="22" t="s">
        <v>6454</v>
      </c>
      <c r="D166" s="7" t="s">
        <v>432</v>
      </c>
      <c r="E166" s="206" t="s">
        <v>3933</v>
      </c>
      <c r="F166" s="206" t="s">
        <v>639</v>
      </c>
      <c r="H166" s="194"/>
    </row>
    <row r="167" spans="1:10">
      <c r="A167" s="61">
        <v>45951</v>
      </c>
      <c r="B167" s="61">
        <v>45972</v>
      </c>
      <c r="C167" s="22" t="s">
        <v>6456</v>
      </c>
      <c r="D167" s="7" t="s">
        <v>1533</v>
      </c>
      <c r="E167" s="204" t="s">
        <v>3892</v>
      </c>
      <c r="F167" s="204" t="s">
        <v>639</v>
      </c>
      <c r="H167" s="194"/>
    </row>
    <row r="168" spans="1:10">
      <c r="A168" s="61">
        <v>45951</v>
      </c>
      <c r="B168" s="61">
        <v>45954</v>
      </c>
      <c r="C168" s="22" t="s">
        <v>6457</v>
      </c>
      <c r="D168" s="7" t="s">
        <v>1713</v>
      </c>
      <c r="E168" s="204" t="s">
        <v>3892</v>
      </c>
      <c r="F168" s="204" t="s">
        <v>639</v>
      </c>
      <c r="H168" s="194"/>
    </row>
    <row r="169" spans="1:10">
      <c r="A169" s="61">
        <v>45951</v>
      </c>
      <c r="B169" s="61">
        <v>45957</v>
      </c>
      <c r="C169" s="22" t="s">
        <v>6458</v>
      </c>
      <c r="D169" s="7" t="s">
        <v>1713</v>
      </c>
      <c r="E169" s="204" t="s">
        <v>3892</v>
      </c>
      <c r="F169" s="204" t="s">
        <v>639</v>
      </c>
      <c r="H169" s="194"/>
    </row>
    <row r="170" spans="1:10">
      <c r="A170" s="61">
        <v>45951</v>
      </c>
      <c r="B170" s="61">
        <v>45954</v>
      </c>
      <c r="C170" s="22" t="s">
        <v>6459</v>
      </c>
      <c r="D170" s="7" t="s">
        <v>1713</v>
      </c>
      <c r="E170" s="204" t="s">
        <v>3892</v>
      </c>
      <c r="F170" s="204" t="s">
        <v>639</v>
      </c>
      <c r="H170" s="194"/>
    </row>
    <row r="171" spans="1:10">
      <c r="A171" s="61">
        <v>45951</v>
      </c>
      <c r="B171" s="61">
        <v>45957</v>
      </c>
      <c r="C171" s="22" t="s">
        <v>6460</v>
      </c>
      <c r="D171" s="7" t="s">
        <v>1713</v>
      </c>
      <c r="E171" s="204" t="s">
        <v>3892</v>
      </c>
      <c r="F171" s="204" t="s">
        <v>639</v>
      </c>
      <c r="G171" s="175"/>
      <c r="H171" s="194"/>
      <c r="J171" s="175"/>
    </row>
    <row r="172" spans="1:10">
      <c r="A172" s="61">
        <v>45951</v>
      </c>
      <c r="B172" s="61">
        <v>45966</v>
      </c>
      <c r="C172" s="22" t="s">
        <v>6461</v>
      </c>
      <c r="D172" s="7" t="s">
        <v>1687</v>
      </c>
      <c r="E172" s="204" t="s">
        <v>3892</v>
      </c>
      <c r="F172" s="204" t="s">
        <v>639</v>
      </c>
      <c r="H172" s="194"/>
    </row>
    <row r="173" spans="1:10">
      <c r="A173" s="61">
        <v>45951</v>
      </c>
      <c r="B173" s="61">
        <v>45954</v>
      </c>
      <c r="C173" s="22" t="s">
        <v>6464</v>
      </c>
      <c r="D173" s="7" t="s">
        <v>1713</v>
      </c>
      <c r="E173" s="204" t="s">
        <v>3892</v>
      </c>
      <c r="F173" s="204" t="s">
        <v>639</v>
      </c>
      <c r="H173" s="194"/>
    </row>
    <row r="174" spans="1:10">
      <c r="A174" s="61">
        <v>45951</v>
      </c>
      <c r="B174" s="61">
        <v>45951</v>
      </c>
      <c r="C174" s="22" t="s">
        <v>6465</v>
      </c>
      <c r="D174" s="7" t="s">
        <v>1356</v>
      </c>
      <c r="E174" s="204" t="s">
        <v>3892</v>
      </c>
      <c r="F174" s="204" t="s">
        <v>639</v>
      </c>
      <c r="H174" s="194"/>
    </row>
    <row r="175" spans="1:10">
      <c r="A175" s="61">
        <v>45951</v>
      </c>
      <c r="B175" s="61">
        <v>45951</v>
      </c>
      <c r="C175" s="22" t="s">
        <v>6466</v>
      </c>
      <c r="D175" s="7" t="s">
        <v>781</v>
      </c>
      <c r="E175" s="204" t="s">
        <v>3892</v>
      </c>
      <c r="F175" s="204" t="s">
        <v>639</v>
      </c>
      <c r="H175" s="194"/>
    </row>
    <row r="176" spans="1:10">
      <c r="A176" s="61">
        <v>45951</v>
      </c>
      <c r="B176" s="61">
        <v>38648</v>
      </c>
      <c r="C176" s="22" t="s">
        <v>6467</v>
      </c>
      <c r="D176" s="7" t="s">
        <v>781</v>
      </c>
      <c r="E176" s="204" t="s">
        <v>3892</v>
      </c>
      <c r="F176" s="204" t="s">
        <v>639</v>
      </c>
      <c r="H176" s="194"/>
    </row>
    <row r="177" spans="1:8">
      <c r="A177" s="61">
        <v>45951</v>
      </c>
      <c r="B177" s="61">
        <v>45972</v>
      </c>
      <c r="C177" s="22" t="s">
        <v>6468</v>
      </c>
      <c r="D177" s="7" t="s">
        <v>2030</v>
      </c>
      <c r="E177" s="204" t="s">
        <v>3892</v>
      </c>
      <c r="F177" s="204" t="s">
        <v>639</v>
      </c>
      <c r="H177" s="194"/>
    </row>
    <row r="178" spans="1:8">
      <c r="A178" s="61">
        <v>45951</v>
      </c>
      <c r="B178" s="61">
        <v>45953</v>
      </c>
      <c r="C178" s="22" t="s">
        <v>6470</v>
      </c>
      <c r="D178" s="7" t="s">
        <v>1308</v>
      </c>
      <c r="E178" s="1" t="s">
        <v>24</v>
      </c>
      <c r="F178" s="1" t="s">
        <v>648</v>
      </c>
      <c r="H178" s="194"/>
    </row>
    <row r="179" spans="1:8">
      <c r="A179" s="61">
        <v>45951</v>
      </c>
      <c r="B179" s="61">
        <v>45952</v>
      </c>
      <c r="C179" s="22" t="s">
        <v>6471</v>
      </c>
      <c r="D179" s="7" t="s">
        <v>6472</v>
      </c>
      <c r="E179" s="204" t="s">
        <v>3892</v>
      </c>
      <c r="F179" s="204" t="s">
        <v>639</v>
      </c>
      <c r="H179" s="194"/>
    </row>
    <row r="180" spans="1:8">
      <c r="A180" s="61">
        <v>45951</v>
      </c>
      <c r="B180" s="61">
        <v>45951</v>
      </c>
      <c r="C180" s="22" t="s">
        <v>6473</v>
      </c>
      <c r="D180" s="7" t="s">
        <v>436</v>
      </c>
      <c r="E180" s="204" t="s">
        <v>3892</v>
      </c>
      <c r="F180" s="204" t="s">
        <v>639</v>
      </c>
      <c r="H180" s="194"/>
    </row>
    <row r="181" spans="1:8" hidden="1">
      <c r="B181" s="61"/>
      <c r="C181" s="22" t="s">
        <v>6475</v>
      </c>
      <c r="D181" s="7" t="s">
        <v>1713</v>
      </c>
      <c r="E181" s="204" t="s">
        <v>3892</v>
      </c>
      <c r="F181" s="204" t="s">
        <v>4875</v>
      </c>
      <c r="H181" s="194"/>
    </row>
    <row r="182" spans="1:8">
      <c r="A182" s="61">
        <v>45951</v>
      </c>
      <c r="B182" s="61">
        <v>45954</v>
      </c>
      <c r="C182" s="22" t="s">
        <v>6476</v>
      </c>
      <c r="D182" s="7" t="s">
        <v>1713</v>
      </c>
      <c r="E182" s="204" t="s">
        <v>3892</v>
      </c>
      <c r="F182" s="204" t="s">
        <v>639</v>
      </c>
      <c r="H182" s="194"/>
    </row>
    <row r="183" spans="1:8">
      <c r="A183" s="61">
        <v>45951</v>
      </c>
      <c r="B183" s="61">
        <v>45957</v>
      </c>
      <c r="C183" s="22" t="s">
        <v>6478</v>
      </c>
      <c r="D183" s="7" t="s">
        <v>1713</v>
      </c>
      <c r="E183" s="204" t="s">
        <v>3892</v>
      </c>
      <c r="F183" s="204" t="s">
        <v>639</v>
      </c>
      <c r="H183" s="194"/>
    </row>
    <row r="184" spans="1:8" hidden="1">
      <c r="B184" s="61"/>
      <c r="C184" s="22" t="s">
        <v>6479</v>
      </c>
      <c r="D184" s="7" t="s">
        <v>1713</v>
      </c>
      <c r="E184" s="204" t="s">
        <v>3892</v>
      </c>
      <c r="F184" s="204" t="s">
        <v>4875</v>
      </c>
      <c r="H184" s="194"/>
    </row>
    <row r="185" spans="1:8">
      <c r="A185" s="61">
        <v>45951</v>
      </c>
      <c r="B185" s="61">
        <v>45954</v>
      </c>
      <c r="C185" s="22" t="s">
        <v>6480</v>
      </c>
      <c r="D185" s="7" t="s">
        <v>1713</v>
      </c>
      <c r="E185" s="204" t="s">
        <v>3892</v>
      </c>
      <c r="F185" s="204" t="s">
        <v>639</v>
      </c>
      <c r="H185" s="194"/>
    </row>
    <row r="186" spans="1:8">
      <c r="A186" s="61">
        <v>45951</v>
      </c>
      <c r="B186" s="61">
        <v>45954</v>
      </c>
      <c r="C186" s="22" t="s">
        <v>6483</v>
      </c>
      <c r="D186" s="7" t="s">
        <v>1713</v>
      </c>
      <c r="E186" s="204" t="s">
        <v>3892</v>
      </c>
      <c r="F186" s="204" t="s">
        <v>639</v>
      </c>
      <c r="H186" s="194"/>
    </row>
    <row r="187" spans="1:8">
      <c r="A187" s="61">
        <v>45951</v>
      </c>
      <c r="B187" s="61">
        <v>45954</v>
      </c>
      <c r="C187" s="22" t="s">
        <v>6484</v>
      </c>
      <c r="D187" s="7" t="s">
        <v>1713</v>
      </c>
      <c r="E187" s="204" t="s">
        <v>3892</v>
      </c>
      <c r="F187" s="204" t="s">
        <v>639</v>
      </c>
      <c r="H187" s="194"/>
    </row>
    <row r="188" spans="1:8" hidden="1">
      <c r="B188" s="61"/>
      <c r="C188" s="22" t="s">
        <v>6490</v>
      </c>
      <c r="D188" s="7" t="s">
        <v>1866</v>
      </c>
      <c r="E188" s="204" t="s">
        <v>3892</v>
      </c>
      <c r="F188" s="204" t="s">
        <v>4875</v>
      </c>
      <c r="H188" s="194"/>
    </row>
    <row r="189" spans="1:8">
      <c r="A189" s="61">
        <v>45951</v>
      </c>
      <c r="B189" s="61">
        <v>45954</v>
      </c>
      <c r="C189" s="22" t="s">
        <v>6491</v>
      </c>
      <c r="D189" s="7" t="s">
        <v>1748</v>
      </c>
      <c r="E189" s="204" t="s">
        <v>3892</v>
      </c>
      <c r="F189" s="204" t="s">
        <v>639</v>
      </c>
      <c r="H189" s="194"/>
    </row>
    <row r="190" spans="1:8">
      <c r="A190" s="61">
        <v>45951</v>
      </c>
      <c r="B190" s="61">
        <v>45961</v>
      </c>
      <c r="C190" s="22" t="s">
        <v>6494</v>
      </c>
      <c r="D190" s="7" t="s">
        <v>524</v>
      </c>
      <c r="E190" s="204" t="s">
        <v>3892</v>
      </c>
      <c r="F190" s="204" t="s">
        <v>639</v>
      </c>
      <c r="H190" s="194"/>
    </row>
    <row r="191" spans="1:8">
      <c r="A191" s="61">
        <v>45951</v>
      </c>
      <c r="B191" s="61">
        <v>45967</v>
      </c>
      <c r="C191" s="22" t="s">
        <v>6495</v>
      </c>
      <c r="D191" s="7" t="s">
        <v>524</v>
      </c>
      <c r="E191" s="204" t="s">
        <v>3892</v>
      </c>
      <c r="F191" s="204" t="s">
        <v>639</v>
      </c>
      <c r="H191" s="194"/>
    </row>
    <row r="192" spans="1:8">
      <c r="A192" s="61">
        <v>45951</v>
      </c>
      <c r="B192" s="61">
        <v>45954</v>
      </c>
      <c r="C192" s="22" t="s">
        <v>6496</v>
      </c>
      <c r="D192" s="7" t="s">
        <v>524</v>
      </c>
      <c r="E192" s="204" t="s">
        <v>3892</v>
      </c>
      <c r="F192" s="204" t="s">
        <v>639</v>
      </c>
      <c r="H192" s="194"/>
    </row>
    <row r="193" spans="1:10">
      <c r="A193" s="61">
        <v>45951</v>
      </c>
      <c r="B193" s="61">
        <v>45973</v>
      </c>
      <c r="C193" s="22" t="s">
        <v>6497</v>
      </c>
      <c r="D193" s="7" t="s">
        <v>524</v>
      </c>
      <c r="E193" s="204" t="s">
        <v>3892</v>
      </c>
      <c r="F193" s="204" t="s">
        <v>639</v>
      </c>
      <c r="H193" s="194"/>
    </row>
    <row r="194" spans="1:10">
      <c r="A194" s="61">
        <v>45951</v>
      </c>
      <c r="B194" s="61">
        <v>45973</v>
      </c>
      <c r="C194" s="22" t="s">
        <v>6498</v>
      </c>
      <c r="D194" s="7" t="s">
        <v>524</v>
      </c>
      <c r="E194" s="204" t="s">
        <v>3892</v>
      </c>
      <c r="F194" s="204" t="s">
        <v>639</v>
      </c>
      <c r="H194" s="194"/>
    </row>
    <row r="195" spans="1:10">
      <c r="A195" s="61">
        <v>45951</v>
      </c>
      <c r="B195" s="61">
        <v>45973</v>
      </c>
      <c r="C195" s="22" t="s">
        <v>6499</v>
      </c>
      <c r="D195" s="7" t="s">
        <v>524</v>
      </c>
      <c r="E195" s="204" t="s">
        <v>3892</v>
      </c>
      <c r="F195" s="204" t="s">
        <v>639</v>
      </c>
      <c r="H195" s="194"/>
    </row>
    <row r="196" spans="1:10">
      <c r="A196" s="61">
        <v>45951</v>
      </c>
      <c r="B196" s="61">
        <v>45973</v>
      </c>
      <c r="C196" s="22" t="s">
        <v>6500</v>
      </c>
      <c r="D196" s="7" t="s">
        <v>524</v>
      </c>
      <c r="E196" s="204" t="s">
        <v>3892</v>
      </c>
      <c r="F196" s="204" t="s">
        <v>639</v>
      </c>
      <c r="H196" s="194"/>
    </row>
    <row r="197" spans="1:10">
      <c r="A197" s="61">
        <v>45951</v>
      </c>
      <c r="B197" s="61">
        <v>45973</v>
      </c>
      <c r="C197" s="22" t="s">
        <v>6501</v>
      </c>
      <c r="D197" s="7" t="s">
        <v>524</v>
      </c>
      <c r="E197" s="204" t="s">
        <v>3892</v>
      </c>
      <c r="F197" s="204" t="s">
        <v>639</v>
      </c>
      <c r="H197" s="194"/>
      <c r="I197" s="206"/>
    </row>
    <row r="198" spans="1:10" hidden="1">
      <c r="B198" s="61"/>
      <c r="C198" s="22" t="s">
        <v>6502</v>
      </c>
      <c r="D198" s="7" t="s">
        <v>524</v>
      </c>
      <c r="E198" s="204" t="s">
        <v>3892</v>
      </c>
      <c r="F198" s="204" t="s">
        <v>4875</v>
      </c>
      <c r="H198" s="194"/>
      <c r="I198" s="206"/>
    </row>
    <row r="199" spans="1:10" hidden="1">
      <c r="B199" s="61"/>
      <c r="C199" s="22" t="s">
        <v>6503</v>
      </c>
      <c r="D199" s="7" t="s">
        <v>524</v>
      </c>
      <c r="E199" s="204" t="s">
        <v>3892</v>
      </c>
      <c r="F199" s="204" t="s">
        <v>4875</v>
      </c>
      <c r="H199" s="194"/>
      <c r="I199" s="206"/>
    </row>
    <row r="200" spans="1:10">
      <c r="A200" s="61">
        <v>45951</v>
      </c>
      <c r="B200" s="61">
        <v>45953</v>
      </c>
      <c r="C200" s="22" t="s">
        <v>6505</v>
      </c>
      <c r="D200" s="7" t="s">
        <v>781</v>
      </c>
      <c r="E200" s="204" t="s">
        <v>3892</v>
      </c>
      <c r="F200" s="1" t="s">
        <v>639</v>
      </c>
      <c r="H200" s="194"/>
      <c r="I200" s="206"/>
    </row>
    <row r="201" spans="1:10">
      <c r="A201" s="200">
        <v>45951</v>
      </c>
      <c r="B201" s="61">
        <v>45951</v>
      </c>
      <c r="C201" s="22" t="s">
        <v>6507</v>
      </c>
      <c r="D201" s="7" t="s">
        <v>2012</v>
      </c>
      <c r="E201" s="206" t="s">
        <v>3933</v>
      </c>
      <c r="F201" s="206" t="s">
        <v>639</v>
      </c>
      <c r="H201" s="194"/>
      <c r="I201" s="206"/>
    </row>
    <row r="202" spans="1:10">
      <c r="A202" s="200">
        <v>45951</v>
      </c>
      <c r="B202" s="61">
        <v>45952</v>
      </c>
      <c r="C202" s="22" t="s">
        <v>6512</v>
      </c>
      <c r="D202" s="7" t="s">
        <v>1356</v>
      </c>
      <c r="E202" s="204" t="s">
        <v>3892</v>
      </c>
      <c r="F202" s="204" t="s">
        <v>639</v>
      </c>
      <c r="G202" s="206"/>
      <c r="H202" s="206"/>
      <c r="I202" s="206"/>
    </row>
    <row r="203" spans="1:10">
      <c r="A203" s="200">
        <v>45951</v>
      </c>
      <c r="B203" s="61">
        <v>45954</v>
      </c>
      <c r="C203" s="22" t="s">
        <v>6513</v>
      </c>
      <c r="D203" s="7" t="s">
        <v>1713</v>
      </c>
      <c r="E203" s="204" t="s">
        <v>3892</v>
      </c>
      <c r="F203" s="204" t="s">
        <v>639</v>
      </c>
      <c r="G203" s="206"/>
      <c r="H203" s="206"/>
      <c r="I203" s="206"/>
    </row>
    <row r="204" spans="1:10">
      <c r="A204" s="200">
        <v>45951</v>
      </c>
      <c r="B204" s="61">
        <v>45957</v>
      </c>
      <c r="C204" s="22" t="s">
        <v>6347</v>
      </c>
      <c r="D204" s="7" t="s">
        <v>1713</v>
      </c>
      <c r="E204" s="204" t="s">
        <v>3892</v>
      </c>
      <c r="F204" s="204" t="s">
        <v>639</v>
      </c>
      <c r="G204" s="206"/>
      <c r="H204" s="206"/>
      <c r="I204" s="206"/>
      <c r="J204" s="175"/>
    </row>
    <row r="205" spans="1:10">
      <c r="A205" s="200">
        <v>45951</v>
      </c>
      <c r="B205" s="61">
        <v>45953</v>
      </c>
      <c r="C205" s="22" t="s">
        <v>6520</v>
      </c>
      <c r="D205" s="7" t="s">
        <v>915</v>
      </c>
      <c r="E205" s="204" t="s">
        <v>3892</v>
      </c>
      <c r="F205" s="204" t="s">
        <v>639</v>
      </c>
      <c r="G205" s="206"/>
      <c r="H205" s="206"/>
      <c r="I205" s="206"/>
    </row>
    <row r="206" spans="1:10">
      <c r="A206" s="200">
        <v>45951</v>
      </c>
      <c r="B206" s="200">
        <v>45951</v>
      </c>
      <c r="C206" s="22" t="s">
        <v>6532</v>
      </c>
      <c r="D206" s="7" t="s">
        <v>432</v>
      </c>
      <c r="E206" s="206" t="s">
        <v>3933</v>
      </c>
      <c r="F206" s="204" t="s">
        <v>639</v>
      </c>
      <c r="G206" s="206"/>
      <c r="H206" s="206"/>
      <c r="I206" s="206"/>
    </row>
    <row r="207" spans="1:10">
      <c r="A207" s="200">
        <v>45951</v>
      </c>
      <c r="B207" s="201">
        <v>45957</v>
      </c>
      <c r="C207" s="22">
        <v>202574001641481</v>
      </c>
      <c r="D207" s="7" t="s">
        <v>1970</v>
      </c>
      <c r="E207" s="204" t="s">
        <v>3892</v>
      </c>
      <c r="F207" s="204" t="s">
        <v>639</v>
      </c>
      <c r="G207" s="206"/>
      <c r="H207" s="206"/>
      <c r="I207" s="206"/>
    </row>
    <row r="208" spans="1:10">
      <c r="A208" s="200">
        <v>45951</v>
      </c>
      <c r="B208" s="201">
        <v>45957</v>
      </c>
      <c r="C208" s="22">
        <v>202574001641391</v>
      </c>
      <c r="D208" s="7" t="s">
        <v>1308</v>
      </c>
      <c r="E208" s="204" t="s">
        <v>3892</v>
      </c>
      <c r="F208" s="204" t="s">
        <v>639</v>
      </c>
      <c r="G208" s="206"/>
      <c r="H208" s="206"/>
      <c r="I208" s="206"/>
      <c r="J208" s="206"/>
    </row>
    <row r="209" spans="1:10">
      <c r="A209" s="200">
        <v>45951</v>
      </c>
      <c r="B209" s="61">
        <v>45951</v>
      </c>
      <c r="C209" s="22" t="s">
        <v>6535</v>
      </c>
      <c r="D209" s="7" t="s">
        <v>6534</v>
      </c>
      <c r="E209" s="1" t="s">
        <v>6533</v>
      </c>
      <c r="F209" s="209" t="s">
        <v>639</v>
      </c>
      <c r="G209" s="206"/>
      <c r="H209" s="206"/>
      <c r="I209" s="206"/>
      <c r="J209" s="206"/>
    </row>
    <row r="210" spans="1:10">
      <c r="A210" s="200">
        <v>45951</v>
      </c>
      <c r="B210" s="61">
        <v>45951</v>
      </c>
      <c r="C210" s="22" t="s">
        <v>6536</v>
      </c>
      <c r="D210" s="7" t="s">
        <v>6537</v>
      </c>
      <c r="E210" s="206" t="s">
        <v>3933</v>
      </c>
      <c r="F210" s="204" t="s">
        <v>639</v>
      </c>
      <c r="G210" s="206"/>
      <c r="H210" s="206"/>
      <c r="I210" s="206"/>
      <c r="J210" s="206"/>
    </row>
    <row r="211" spans="1:10">
      <c r="A211" s="200">
        <v>45951</v>
      </c>
      <c r="B211" s="61">
        <v>45951</v>
      </c>
      <c r="C211" s="22" t="s">
        <v>6538</v>
      </c>
      <c r="D211" s="7" t="s">
        <v>499</v>
      </c>
      <c r="E211" s="206" t="s">
        <v>3173</v>
      </c>
      <c r="F211" s="206" t="s">
        <v>639</v>
      </c>
      <c r="G211" s="206"/>
      <c r="H211" s="206"/>
      <c r="I211" s="206"/>
      <c r="J211" s="206"/>
    </row>
    <row r="212" spans="1:10">
      <c r="A212" s="200">
        <v>45951</v>
      </c>
      <c r="B212" s="61">
        <v>45951</v>
      </c>
      <c r="C212" s="22" t="s">
        <v>6539</v>
      </c>
      <c r="D212" s="7" t="s">
        <v>499</v>
      </c>
      <c r="E212" s="1" t="s">
        <v>6552</v>
      </c>
      <c r="F212" s="206" t="s">
        <v>639</v>
      </c>
      <c r="G212" s="201"/>
      <c r="H212" s="206"/>
      <c r="I212" s="206"/>
      <c r="J212" s="206"/>
    </row>
    <row r="213" spans="1:10">
      <c r="A213" s="200">
        <v>45951</v>
      </c>
      <c r="B213" s="61">
        <v>45951</v>
      </c>
      <c r="C213" s="22" t="s">
        <v>6540</v>
      </c>
      <c r="D213" s="7" t="s">
        <v>1308</v>
      </c>
      <c r="E213" s="204" t="s">
        <v>3892</v>
      </c>
      <c r="F213" s="204" t="s">
        <v>639</v>
      </c>
      <c r="G213" s="201"/>
      <c r="H213" s="204"/>
      <c r="I213" s="204"/>
      <c r="J213" s="204"/>
    </row>
    <row r="214" spans="1:10">
      <c r="A214" s="200">
        <v>45951</v>
      </c>
      <c r="B214" s="61">
        <v>45951</v>
      </c>
      <c r="C214" s="22" t="s">
        <v>6541</v>
      </c>
      <c r="D214" s="7" t="s">
        <v>1308</v>
      </c>
      <c r="E214" s="204" t="s">
        <v>3892</v>
      </c>
      <c r="F214" s="204" t="s">
        <v>639</v>
      </c>
      <c r="G214" s="201"/>
      <c r="H214" s="201"/>
      <c r="I214" s="201"/>
      <c r="J214" s="201"/>
    </row>
    <row r="215" spans="1:10">
      <c r="A215" s="200">
        <v>45951</v>
      </c>
      <c r="B215" s="61">
        <v>45951</v>
      </c>
      <c r="C215" s="22" t="s">
        <v>6527</v>
      </c>
      <c r="D215" s="7" t="s">
        <v>23</v>
      </c>
      <c r="E215" s="206" t="s">
        <v>3933</v>
      </c>
      <c r="F215" s="206" t="s">
        <v>639</v>
      </c>
      <c r="G215" s="203"/>
      <c r="H215" s="201"/>
      <c r="I215" s="201"/>
      <c r="J215" s="201"/>
    </row>
    <row r="216" spans="1:10">
      <c r="A216" s="200">
        <v>45951</v>
      </c>
      <c r="B216" s="201">
        <v>45951</v>
      </c>
      <c r="C216" s="22" t="s">
        <v>2252</v>
      </c>
      <c r="D216" s="7" t="s">
        <v>827</v>
      </c>
      <c r="E216" s="201"/>
      <c r="F216" s="206" t="s">
        <v>648</v>
      </c>
      <c r="G216" s="201"/>
      <c r="H216" s="201"/>
      <c r="I216" s="201"/>
      <c r="J216" s="201"/>
    </row>
    <row r="217" spans="1:10">
      <c r="A217" s="200">
        <v>45951</v>
      </c>
      <c r="B217" s="61">
        <v>45954</v>
      </c>
      <c r="C217" s="22" t="s">
        <v>2253</v>
      </c>
      <c r="D217" s="7" t="s">
        <v>827</v>
      </c>
      <c r="E217" s="206"/>
      <c r="F217" s="206" t="s">
        <v>648</v>
      </c>
      <c r="G217" s="206"/>
      <c r="H217" s="206"/>
      <c r="I217" s="206"/>
      <c r="J217" s="207"/>
    </row>
    <row r="218" spans="1:10">
      <c r="A218" s="200">
        <v>45951</v>
      </c>
      <c r="B218" s="61">
        <v>45954</v>
      </c>
      <c r="C218" s="22" t="s">
        <v>2255</v>
      </c>
      <c r="D218" s="7" t="s">
        <v>827</v>
      </c>
      <c r="E218" s="206"/>
      <c r="F218" s="206" t="s">
        <v>648</v>
      </c>
      <c r="G218" s="206"/>
      <c r="H218" s="206"/>
      <c r="I218" s="206"/>
      <c r="J218" s="207"/>
    </row>
    <row r="219" spans="1:10">
      <c r="A219" s="200">
        <v>45951</v>
      </c>
      <c r="B219" s="61">
        <v>45954</v>
      </c>
      <c r="C219" s="22" t="s">
        <v>2257</v>
      </c>
      <c r="D219" s="7" t="s">
        <v>827</v>
      </c>
      <c r="E219" s="206"/>
      <c r="F219" s="206" t="s">
        <v>648</v>
      </c>
      <c r="G219" s="206"/>
      <c r="H219" s="206"/>
      <c r="I219" s="206"/>
      <c r="J219" s="207"/>
    </row>
    <row r="220" spans="1:10">
      <c r="A220" s="200">
        <v>45951</v>
      </c>
      <c r="B220" s="61">
        <v>45951</v>
      </c>
      <c r="C220" s="22" t="s">
        <v>6528</v>
      </c>
      <c r="D220" s="7" t="s">
        <v>4973</v>
      </c>
      <c r="E220" s="206" t="s">
        <v>6553</v>
      </c>
      <c r="F220" s="206" t="s">
        <v>639</v>
      </c>
      <c r="G220" s="206"/>
      <c r="H220" s="206"/>
      <c r="I220" s="206"/>
      <c r="J220" s="207"/>
    </row>
    <row r="221" spans="1:10">
      <c r="A221" s="200">
        <v>45951</v>
      </c>
      <c r="B221" s="201">
        <v>45951</v>
      </c>
      <c r="C221" s="22" t="s">
        <v>6529</v>
      </c>
      <c r="D221" s="7" t="s">
        <v>167</v>
      </c>
      <c r="E221" s="206" t="s">
        <v>6554</v>
      </c>
      <c r="F221" s="206" t="s">
        <v>639</v>
      </c>
      <c r="G221" s="206"/>
      <c r="H221" s="206"/>
      <c r="I221" s="206"/>
      <c r="J221" s="207"/>
    </row>
    <row r="222" spans="1:10">
      <c r="A222" s="200">
        <v>45951</v>
      </c>
      <c r="B222" s="61">
        <v>45951</v>
      </c>
      <c r="C222" s="22" t="s">
        <v>6530</v>
      </c>
      <c r="D222" s="7" t="s">
        <v>1834</v>
      </c>
      <c r="E222" s="206" t="s">
        <v>24</v>
      </c>
      <c r="F222" s="206" t="s">
        <v>639</v>
      </c>
      <c r="G222" s="206"/>
      <c r="H222" s="206"/>
      <c r="I222" s="206"/>
      <c r="J222" s="207"/>
    </row>
    <row r="223" spans="1:10">
      <c r="A223" s="200">
        <v>45951</v>
      </c>
      <c r="B223" s="201">
        <v>45953</v>
      </c>
      <c r="C223" s="22" t="s">
        <v>6542</v>
      </c>
      <c r="D223" s="7" t="s">
        <v>1834</v>
      </c>
      <c r="E223" s="206" t="s">
        <v>24</v>
      </c>
      <c r="F223" s="206" t="s">
        <v>639</v>
      </c>
      <c r="G223" s="206"/>
      <c r="H223" s="206"/>
      <c r="I223" s="206"/>
      <c r="J223" s="207"/>
    </row>
    <row r="224" spans="1:10">
      <c r="A224" s="200">
        <v>45951</v>
      </c>
      <c r="B224" s="61">
        <v>45951</v>
      </c>
      <c r="C224" s="22" t="s">
        <v>6543</v>
      </c>
      <c r="D224" s="7" t="s">
        <v>1834</v>
      </c>
      <c r="E224" s="206" t="s">
        <v>24</v>
      </c>
      <c r="F224" s="206" t="s">
        <v>639</v>
      </c>
      <c r="G224" s="206"/>
      <c r="H224" s="206"/>
      <c r="I224" s="206"/>
      <c r="J224" s="207"/>
    </row>
    <row r="225" spans="1:10">
      <c r="A225" s="200">
        <v>45951</v>
      </c>
      <c r="B225" s="201">
        <v>45951</v>
      </c>
      <c r="C225" s="22" t="s">
        <v>6544</v>
      </c>
      <c r="D225" s="7" t="s">
        <v>167</v>
      </c>
      <c r="E225" s="206" t="s">
        <v>6555</v>
      </c>
      <c r="F225" s="206" t="s">
        <v>639</v>
      </c>
      <c r="G225" s="206"/>
      <c r="H225" s="206"/>
      <c r="I225" s="206"/>
      <c r="J225" s="207"/>
    </row>
    <row r="226" spans="1:10">
      <c r="A226" s="200">
        <v>45951</v>
      </c>
      <c r="B226" s="201">
        <v>45953</v>
      </c>
      <c r="C226" s="22" t="s">
        <v>6545</v>
      </c>
      <c r="D226" s="7" t="s">
        <v>2043</v>
      </c>
      <c r="E226" s="206" t="s">
        <v>24</v>
      </c>
      <c r="F226" s="206" t="s">
        <v>639</v>
      </c>
      <c r="G226" s="206"/>
      <c r="H226" s="206"/>
      <c r="I226" s="206"/>
      <c r="J226" s="207"/>
    </row>
    <row r="227" spans="1:10">
      <c r="A227" s="200">
        <v>45951</v>
      </c>
      <c r="B227" s="201">
        <v>45953</v>
      </c>
      <c r="C227" s="22" t="s">
        <v>6546</v>
      </c>
      <c r="D227" s="7" t="s">
        <v>2043</v>
      </c>
      <c r="E227" s="206" t="s">
        <v>24</v>
      </c>
      <c r="F227" s="206" t="s">
        <v>639</v>
      </c>
      <c r="G227" s="206"/>
      <c r="H227" s="206"/>
      <c r="I227" s="206"/>
      <c r="J227" s="207"/>
    </row>
    <row r="228" spans="1:10">
      <c r="A228" s="200">
        <v>45951</v>
      </c>
      <c r="B228" s="61">
        <v>45951</v>
      </c>
      <c r="C228" s="22" t="s">
        <v>6547</v>
      </c>
      <c r="D228" s="7" t="s">
        <v>167</v>
      </c>
      <c r="E228" s="216" t="s">
        <v>6556</v>
      </c>
      <c r="F228" s="206" t="s">
        <v>639</v>
      </c>
      <c r="G228" s="206"/>
      <c r="H228" s="206"/>
      <c r="I228" s="206"/>
      <c r="J228" s="207"/>
    </row>
    <row r="229" spans="1:10">
      <c r="A229" s="200">
        <v>45951</v>
      </c>
      <c r="B229" s="61">
        <v>45954</v>
      </c>
      <c r="C229" s="22" t="s">
        <v>6548</v>
      </c>
      <c r="D229" s="7" t="s">
        <v>167</v>
      </c>
      <c r="E229" s="206"/>
      <c r="F229" s="206" t="s">
        <v>648</v>
      </c>
      <c r="G229" s="206"/>
      <c r="H229" s="206"/>
      <c r="I229" s="206"/>
      <c r="J229" s="207"/>
    </row>
    <row r="230" spans="1:10">
      <c r="A230" s="200">
        <v>45951</v>
      </c>
      <c r="B230" s="201">
        <v>45952</v>
      </c>
      <c r="C230" s="22" t="s">
        <v>6549</v>
      </c>
      <c r="D230" s="7" t="s">
        <v>23</v>
      </c>
      <c r="E230" s="206" t="s">
        <v>3933</v>
      </c>
      <c r="F230" s="206" t="s">
        <v>639</v>
      </c>
      <c r="G230" s="206"/>
      <c r="H230" s="206"/>
      <c r="I230" s="206"/>
      <c r="J230" s="207"/>
    </row>
    <row r="231" spans="1:10" hidden="1">
      <c r="A231" s="200">
        <v>45951</v>
      </c>
      <c r="B231" s="201"/>
      <c r="C231" s="22">
        <v>202574001726671</v>
      </c>
      <c r="D231" s="7" t="s">
        <v>1308</v>
      </c>
      <c r="E231" s="204" t="s">
        <v>3892</v>
      </c>
      <c r="F231" s="206" t="s">
        <v>4875</v>
      </c>
      <c r="G231" s="206"/>
      <c r="H231" s="206"/>
      <c r="I231" s="206"/>
      <c r="J231" s="207"/>
    </row>
    <row r="232" spans="1:10">
      <c r="A232" s="200">
        <v>45951</v>
      </c>
      <c r="B232" s="201">
        <v>45953</v>
      </c>
      <c r="C232" s="22" t="s">
        <v>6550</v>
      </c>
      <c r="D232" s="7" t="s">
        <v>777</v>
      </c>
      <c r="E232" s="206" t="s">
        <v>24</v>
      </c>
      <c r="F232" s="206" t="s">
        <v>639</v>
      </c>
      <c r="G232" s="206"/>
      <c r="H232" s="206"/>
      <c r="I232" s="206"/>
      <c r="J232" s="207"/>
    </row>
    <row r="233" spans="1:10">
      <c r="A233" s="200">
        <v>45951</v>
      </c>
      <c r="B233" s="61">
        <v>45951</v>
      </c>
      <c r="C233" s="22" t="s">
        <v>6551</v>
      </c>
      <c r="D233" s="7" t="s">
        <v>8</v>
      </c>
      <c r="E233" s="201" t="s">
        <v>6557</v>
      </c>
      <c r="F233" s="206" t="s">
        <v>639</v>
      </c>
      <c r="G233" s="206"/>
      <c r="H233" s="206"/>
      <c r="I233" s="206"/>
      <c r="J233" s="207"/>
    </row>
    <row r="234" spans="1:10">
      <c r="A234" s="200">
        <v>45951</v>
      </c>
      <c r="B234" s="201">
        <v>45952</v>
      </c>
      <c r="C234" s="22" t="s">
        <v>6558</v>
      </c>
      <c r="D234" s="7" t="s">
        <v>23</v>
      </c>
      <c r="E234" s="206" t="s">
        <v>3933</v>
      </c>
      <c r="F234" s="206" t="s">
        <v>639</v>
      </c>
      <c r="G234" s="206"/>
      <c r="H234" s="206"/>
      <c r="I234" s="206"/>
      <c r="J234" s="207"/>
    </row>
    <row r="235" spans="1:10">
      <c r="A235" s="200">
        <v>45951</v>
      </c>
      <c r="B235" s="61">
        <v>45951</v>
      </c>
      <c r="C235" s="22" t="s">
        <v>6559</v>
      </c>
      <c r="D235" s="7" t="s">
        <v>432</v>
      </c>
      <c r="E235" s="206" t="s">
        <v>3933</v>
      </c>
      <c r="F235" s="206" t="s">
        <v>639</v>
      </c>
      <c r="G235" s="206"/>
      <c r="H235" s="206"/>
      <c r="I235" s="206"/>
      <c r="J235" s="207"/>
    </row>
    <row r="236" spans="1:10">
      <c r="A236" s="200">
        <v>45951</v>
      </c>
      <c r="B236" s="61">
        <v>45954</v>
      </c>
      <c r="C236" s="22" t="s">
        <v>6170</v>
      </c>
      <c r="D236" s="7" t="s">
        <v>741</v>
      </c>
      <c r="E236" s="206" t="s">
        <v>6634</v>
      </c>
      <c r="F236" s="206" t="s">
        <v>639</v>
      </c>
      <c r="G236" s="206"/>
      <c r="H236" s="206"/>
      <c r="I236" s="206"/>
      <c r="J236" s="207"/>
    </row>
    <row r="237" spans="1:10" hidden="1">
      <c r="A237" s="200">
        <v>45951</v>
      </c>
      <c r="B237" s="201"/>
      <c r="C237" s="22" t="s">
        <v>6560</v>
      </c>
      <c r="D237" s="7" t="s">
        <v>1938</v>
      </c>
      <c r="E237" s="204" t="s">
        <v>3892</v>
      </c>
      <c r="F237" s="206" t="s">
        <v>4875</v>
      </c>
      <c r="G237" s="206"/>
      <c r="H237" s="206"/>
      <c r="I237" s="206"/>
      <c r="J237" s="207"/>
    </row>
    <row r="238" spans="1:10" hidden="1">
      <c r="A238" s="200">
        <v>45951</v>
      </c>
      <c r="B238" s="201"/>
      <c r="C238" s="22" t="s">
        <v>6561</v>
      </c>
      <c r="D238" s="7" t="s">
        <v>1938</v>
      </c>
      <c r="E238" s="204" t="s">
        <v>3892</v>
      </c>
      <c r="F238" s="206" t="s">
        <v>4875</v>
      </c>
      <c r="G238" s="206"/>
      <c r="H238" s="206"/>
      <c r="I238" s="206"/>
      <c r="J238" s="207"/>
    </row>
    <row r="239" spans="1:10" hidden="1">
      <c r="A239" s="200">
        <v>45951</v>
      </c>
      <c r="B239" s="201"/>
      <c r="C239" s="22" t="s">
        <v>6562</v>
      </c>
      <c r="D239" s="7" t="s">
        <v>1938</v>
      </c>
      <c r="E239" s="204" t="s">
        <v>3892</v>
      </c>
      <c r="F239" s="206" t="s">
        <v>4875</v>
      </c>
      <c r="G239" s="206"/>
      <c r="H239" s="206"/>
      <c r="I239" s="206"/>
      <c r="J239" s="207"/>
    </row>
    <row r="240" spans="1:10" hidden="1">
      <c r="A240" s="200">
        <v>45951</v>
      </c>
      <c r="B240" s="201"/>
      <c r="C240" s="22" t="s">
        <v>6563</v>
      </c>
      <c r="D240" s="7" t="s">
        <v>1938</v>
      </c>
      <c r="E240" s="204" t="s">
        <v>3892</v>
      </c>
      <c r="F240" s="206" t="s">
        <v>4875</v>
      </c>
      <c r="G240" s="206"/>
      <c r="H240" s="206"/>
      <c r="I240" s="206"/>
      <c r="J240" s="207"/>
    </row>
    <row r="241" spans="1:10" hidden="1">
      <c r="A241" s="200">
        <v>45951</v>
      </c>
      <c r="B241" s="201"/>
      <c r="C241" s="22" t="s">
        <v>6564</v>
      </c>
      <c r="D241" s="7" t="s">
        <v>1938</v>
      </c>
      <c r="E241" s="204" t="s">
        <v>3892</v>
      </c>
      <c r="F241" s="206" t="s">
        <v>4875</v>
      </c>
      <c r="G241" s="206"/>
      <c r="H241" s="206"/>
      <c r="I241" s="206"/>
      <c r="J241" s="207"/>
    </row>
    <row r="242" spans="1:10" hidden="1">
      <c r="A242" s="200">
        <v>45951</v>
      </c>
      <c r="B242" s="201"/>
      <c r="C242" s="22" t="s">
        <v>6565</v>
      </c>
      <c r="D242" s="7" t="s">
        <v>1938</v>
      </c>
      <c r="E242" s="204" t="s">
        <v>3892</v>
      </c>
      <c r="F242" s="206" t="s">
        <v>4875</v>
      </c>
      <c r="G242" s="206"/>
      <c r="H242" s="206"/>
      <c r="I242" s="206"/>
      <c r="J242" s="207"/>
    </row>
    <row r="243" spans="1:10" hidden="1">
      <c r="A243" s="200">
        <v>45951</v>
      </c>
      <c r="B243" s="61"/>
      <c r="C243" s="22" t="s">
        <v>6566</v>
      </c>
      <c r="D243" s="7" t="s">
        <v>1938</v>
      </c>
      <c r="E243" s="204" t="s">
        <v>3892</v>
      </c>
      <c r="F243" s="206" t="s">
        <v>4875</v>
      </c>
      <c r="H243" s="194"/>
      <c r="J243" s="207"/>
    </row>
    <row r="244" spans="1:10">
      <c r="A244" s="200">
        <v>45951</v>
      </c>
      <c r="B244" s="61">
        <v>45954</v>
      </c>
      <c r="C244" s="22" t="s">
        <v>6567</v>
      </c>
      <c r="D244" s="7" t="s">
        <v>741</v>
      </c>
      <c r="E244" s="1" t="s">
        <v>6635</v>
      </c>
      <c r="F244" s="206" t="s">
        <v>639</v>
      </c>
      <c r="H244" s="194"/>
      <c r="J244" s="207"/>
    </row>
    <row r="245" spans="1:10">
      <c r="A245" s="200">
        <v>45951</v>
      </c>
      <c r="B245" s="61">
        <v>45954</v>
      </c>
      <c r="C245" s="22" t="s">
        <v>6568</v>
      </c>
      <c r="D245" s="7" t="s">
        <v>741</v>
      </c>
      <c r="E245" s="1" t="s">
        <v>6636</v>
      </c>
      <c r="F245" s="206" t="s">
        <v>639</v>
      </c>
      <c r="H245" s="194"/>
    </row>
    <row r="246" spans="1:10">
      <c r="A246" s="200">
        <v>45951</v>
      </c>
      <c r="B246" s="61">
        <v>45954</v>
      </c>
      <c r="C246" s="22" t="s">
        <v>5854</v>
      </c>
      <c r="D246" s="7" t="s">
        <v>741</v>
      </c>
      <c r="E246" s="1" t="s">
        <v>6634</v>
      </c>
      <c r="F246" s="1" t="s">
        <v>639</v>
      </c>
      <c r="H246" s="194"/>
    </row>
    <row r="247" spans="1:10">
      <c r="A247" s="200">
        <v>45951</v>
      </c>
      <c r="B247" s="61">
        <v>45954</v>
      </c>
      <c r="C247" s="22" t="s">
        <v>6569</v>
      </c>
      <c r="D247" s="7" t="s">
        <v>741</v>
      </c>
      <c r="E247" s="1" t="s">
        <v>5875</v>
      </c>
      <c r="F247" s="1" t="s">
        <v>639</v>
      </c>
      <c r="H247" s="194"/>
    </row>
    <row r="248" spans="1:10">
      <c r="A248" s="200">
        <v>45951</v>
      </c>
      <c r="B248" s="61">
        <v>45954</v>
      </c>
      <c r="C248" s="22" t="s">
        <v>6570</v>
      </c>
      <c r="D248" s="7" t="s">
        <v>741</v>
      </c>
      <c r="E248" s="1" t="s">
        <v>6635</v>
      </c>
      <c r="F248" s="1" t="s">
        <v>639</v>
      </c>
      <c r="H248" s="194"/>
    </row>
    <row r="249" spans="1:10">
      <c r="A249" s="200">
        <v>45951</v>
      </c>
      <c r="B249" s="61">
        <v>45954</v>
      </c>
      <c r="C249" s="22" t="s">
        <v>6571</v>
      </c>
      <c r="D249" s="7" t="s">
        <v>741</v>
      </c>
      <c r="E249" s="1" t="s">
        <v>6635</v>
      </c>
      <c r="F249" s="1" t="s">
        <v>639</v>
      </c>
      <c r="H249" s="194"/>
    </row>
    <row r="250" spans="1:10">
      <c r="A250" s="200">
        <v>45951</v>
      </c>
      <c r="B250" s="61">
        <v>45954</v>
      </c>
      <c r="C250" s="22" t="s">
        <v>6572</v>
      </c>
      <c r="D250" s="7" t="s">
        <v>741</v>
      </c>
      <c r="E250" s="1" t="s">
        <v>6635</v>
      </c>
      <c r="F250" s="1" t="s">
        <v>639</v>
      </c>
      <c r="H250" s="194"/>
    </row>
    <row r="251" spans="1:10">
      <c r="A251" s="200">
        <v>45951</v>
      </c>
      <c r="B251" s="61">
        <v>45954</v>
      </c>
      <c r="C251" s="22" t="s">
        <v>6573</v>
      </c>
      <c r="D251" s="7" t="s">
        <v>741</v>
      </c>
      <c r="E251" s="1" t="s">
        <v>6635</v>
      </c>
      <c r="F251" s="1" t="s">
        <v>639</v>
      </c>
      <c r="H251" s="194"/>
    </row>
    <row r="252" spans="1:10">
      <c r="A252" s="200">
        <v>45951</v>
      </c>
      <c r="B252" s="61">
        <v>45954</v>
      </c>
      <c r="C252" s="22" t="s">
        <v>6574</v>
      </c>
      <c r="D252" s="7" t="s">
        <v>741</v>
      </c>
      <c r="E252" s="1" t="s">
        <v>6635</v>
      </c>
      <c r="F252" s="1" t="s">
        <v>639</v>
      </c>
      <c r="H252" s="194"/>
    </row>
    <row r="253" spans="1:10">
      <c r="A253" s="200">
        <v>45951</v>
      </c>
      <c r="B253" s="61">
        <v>45954</v>
      </c>
      <c r="C253" s="22" t="s">
        <v>6575</v>
      </c>
      <c r="D253" s="7" t="s">
        <v>741</v>
      </c>
      <c r="E253" s="1" t="s">
        <v>6635</v>
      </c>
      <c r="F253" s="1" t="s">
        <v>639</v>
      </c>
      <c r="H253" s="194"/>
    </row>
    <row r="254" spans="1:10">
      <c r="A254" s="200">
        <v>45951</v>
      </c>
      <c r="B254" s="61">
        <v>45954</v>
      </c>
      <c r="C254" s="22" t="s">
        <v>6576</v>
      </c>
      <c r="D254" s="7" t="s">
        <v>741</v>
      </c>
      <c r="E254" s="1" t="s">
        <v>6637</v>
      </c>
      <c r="F254" s="1" t="s">
        <v>639</v>
      </c>
      <c r="H254" s="194"/>
    </row>
    <row r="255" spans="1:10">
      <c r="A255" s="200">
        <v>45951</v>
      </c>
      <c r="B255" s="61">
        <v>45954</v>
      </c>
      <c r="C255" s="22" t="s">
        <v>6577</v>
      </c>
      <c r="D255" s="7" t="s">
        <v>741</v>
      </c>
      <c r="E255" s="1" t="s">
        <v>6638</v>
      </c>
      <c r="F255" s="1" t="s">
        <v>639</v>
      </c>
      <c r="H255" s="194"/>
    </row>
    <row r="256" spans="1:10" hidden="1">
      <c r="A256" s="200">
        <v>45951</v>
      </c>
      <c r="B256" s="61"/>
      <c r="C256" s="22" t="s">
        <v>6578</v>
      </c>
      <c r="D256" s="7" t="s">
        <v>781</v>
      </c>
      <c r="E256" s="1" t="s">
        <v>3892</v>
      </c>
      <c r="F256" s="1" t="s">
        <v>4875</v>
      </c>
      <c r="H256" s="194"/>
    </row>
    <row r="257" spans="1:8" hidden="1">
      <c r="A257" s="200">
        <v>45951</v>
      </c>
      <c r="B257" s="61"/>
      <c r="C257" s="22" t="s">
        <v>6579</v>
      </c>
      <c r="D257" s="7" t="s">
        <v>1713</v>
      </c>
      <c r="E257" s="1" t="s">
        <v>3892</v>
      </c>
      <c r="F257" s="1" t="s">
        <v>4875</v>
      </c>
      <c r="H257" s="194"/>
    </row>
    <row r="258" spans="1:8" hidden="1">
      <c r="A258" s="200">
        <v>45951</v>
      </c>
      <c r="B258" s="61"/>
      <c r="C258" s="22" t="s">
        <v>6580</v>
      </c>
      <c r="D258" s="7" t="s">
        <v>1713</v>
      </c>
      <c r="E258" s="1" t="s">
        <v>3892</v>
      </c>
      <c r="F258" s="1" t="s">
        <v>4875</v>
      </c>
      <c r="H258" s="194"/>
    </row>
    <row r="259" spans="1:8">
      <c r="A259" s="200">
        <v>45951</v>
      </c>
      <c r="B259" s="61">
        <v>45961</v>
      </c>
      <c r="C259" s="22" t="s">
        <v>6581</v>
      </c>
      <c r="D259" s="7" t="s">
        <v>1724</v>
      </c>
      <c r="E259" s="1" t="s">
        <v>3933</v>
      </c>
      <c r="F259" s="1" t="s">
        <v>639</v>
      </c>
      <c r="H259" s="194"/>
    </row>
    <row r="260" spans="1:8" hidden="1">
      <c r="A260" s="200">
        <v>45951</v>
      </c>
      <c r="B260" s="61"/>
      <c r="C260" s="22" t="s">
        <v>6582</v>
      </c>
      <c r="D260" s="7" t="s">
        <v>384</v>
      </c>
      <c r="E260" s="1" t="s">
        <v>3933</v>
      </c>
      <c r="F260" s="1" t="s">
        <v>4875</v>
      </c>
      <c r="H260" s="194"/>
    </row>
    <row r="261" spans="1:8" hidden="1">
      <c r="A261" s="200">
        <v>45951</v>
      </c>
      <c r="B261" s="61"/>
      <c r="C261" s="22" t="s">
        <v>6583</v>
      </c>
      <c r="D261" s="7" t="s">
        <v>781</v>
      </c>
      <c r="E261" s="1" t="s">
        <v>3892</v>
      </c>
      <c r="F261" s="1" t="s">
        <v>4875</v>
      </c>
      <c r="H261" s="194"/>
    </row>
    <row r="262" spans="1:8">
      <c r="A262" s="200">
        <v>45951</v>
      </c>
      <c r="B262" s="61">
        <v>45961</v>
      </c>
      <c r="C262" s="22" t="s">
        <v>6584</v>
      </c>
      <c r="D262" s="7" t="s">
        <v>1999</v>
      </c>
      <c r="E262" s="1" t="s">
        <v>3892</v>
      </c>
      <c r="F262" s="1" t="s">
        <v>639</v>
      </c>
      <c r="H262" s="194"/>
    </row>
    <row r="263" spans="1:8">
      <c r="A263" s="200">
        <v>45951</v>
      </c>
      <c r="B263" s="61">
        <v>45961</v>
      </c>
      <c r="C263" s="22" t="s">
        <v>6585</v>
      </c>
      <c r="D263" s="7" t="s">
        <v>1999</v>
      </c>
      <c r="E263" s="1" t="s">
        <v>3892</v>
      </c>
      <c r="F263" s="1" t="s">
        <v>639</v>
      </c>
      <c r="H263" s="194"/>
    </row>
    <row r="264" spans="1:8" hidden="1">
      <c r="A264" s="200">
        <v>45951</v>
      </c>
      <c r="B264" s="61"/>
      <c r="C264" s="22" t="s">
        <v>6586</v>
      </c>
      <c r="D264" s="7" t="s">
        <v>781</v>
      </c>
      <c r="E264" s="1" t="s">
        <v>3892</v>
      </c>
      <c r="F264" s="1" t="s">
        <v>4875</v>
      </c>
      <c r="H264" s="194"/>
    </row>
    <row r="265" spans="1:8" hidden="1">
      <c r="A265" s="200">
        <v>45951</v>
      </c>
      <c r="B265" s="61"/>
      <c r="C265" s="22" t="s">
        <v>6587</v>
      </c>
      <c r="D265" s="7" t="s">
        <v>781</v>
      </c>
      <c r="E265" s="1" t="s">
        <v>3892</v>
      </c>
      <c r="F265" s="1" t="s">
        <v>4875</v>
      </c>
      <c r="H265" s="194"/>
    </row>
    <row r="266" spans="1:8">
      <c r="A266" s="200">
        <v>45951</v>
      </c>
      <c r="B266" s="61">
        <v>45961</v>
      </c>
      <c r="C266" s="22" t="s">
        <v>6588</v>
      </c>
      <c r="D266" s="7" t="s">
        <v>741</v>
      </c>
      <c r="E266" s="1" t="s">
        <v>4066</v>
      </c>
      <c r="F266" s="1" t="s">
        <v>639</v>
      </c>
      <c r="H266" s="194"/>
    </row>
    <row r="267" spans="1:8">
      <c r="A267" s="200">
        <v>45951</v>
      </c>
      <c r="B267" s="61">
        <v>45961</v>
      </c>
      <c r="C267" s="22" t="s">
        <v>6589</v>
      </c>
      <c r="D267" s="7" t="s">
        <v>741</v>
      </c>
      <c r="E267" s="1" t="s">
        <v>2939</v>
      </c>
      <c r="F267" s="1" t="s">
        <v>639</v>
      </c>
      <c r="H267" s="194"/>
    </row>
    <row r="268" spans="1:8">
      <c r="A268" s="200">
        <v>45951</v>
      </c>
      <c r="B268" s="61">
        <v>45961</v>
      </c>
      <c r="C268" s="22" t="s">
        <v>6590</v>
      </c>
      <c r="D268" s="7" t="s">
        <v>741</v>
      </c>
      <c r="E268" s="1" t="s">
        <v>4066</v>
      </c>
      <c r="F268" s="1" t="s">
        <v>639</v>
      </c>
      <c r="H268" s="194"/>
    </row>
    <row r="269" spans="1:8" hidden="1">
      <c r="A269" s="200">
        <v>45951</v>
      </c>
      <c r="B269" s="61"/>
      <c r="C269" s="22" t="s">
        <v>6591</v>
      </c>
      <c r="D269" s="7" t="s">
        <v>1970</v>
      </c>
      <c r="E269" s="1" t="s">
        <v>3892</v>
      </c>
      <c r="F269" s="1" t="s">
        <v>4875</v>
      </c>
      <c r="H269" s="194"/>
    </row>
    <row r="270" spans="1:8" hidden="1">
      <c r="A270" s="200">
        <v>45951</v>
      </c>
      <c r="B270" s="61"/>
      <c r="C270" s="22" t="s">
        <v>6592</v>
      </c>
      <c r="D270" s="7" t="s">
        <v>1970</v>
      </c>
      <c r="E270" s="1" t="s">
        <v>3892</v>
      </c>
      <c r="F270" s="1" t="s">
        <v>4875</v>
      </c>
      <c r="H270" s="194"/>
    </row>
    <row r="271" spans="1:8">
      <c r="A271" s="200">
        <v>45951</v>
      </c>
      <c r="B271" s="61">
        <v>45961</v>
      </c>
      <c r="C271" s="22" t="s">
        <v>6593</v>
      </c>
      <c r="D271" s="7" t="s">
        <v>741</v>
      </c>
      <c r="E271" s="1" t="s">
        <v>4237</v>
      </c>
      <c r="F271" s="1" t="s">
        <v>639</v>
      </c>
      <c r="H271" s="194"/>
    </row>
    <row r="272" spans="1:8">
      <c r="A272" s="200">
        <v>45951</v>
      </c>
      <c r="B272" s="61">
        <v>45961</v>
      </c>
      <c r="C272" s="22" t="s">
        <v>6594</v>
      </c>
      <c r="D272" s="7" t="s">
        <v>1724</v>
      </c>
      <c r="E272" s="1" t="s">
        <v>3933</v>
      </c>
      <c r="F272" s="1" t="s">
        <v>639</v>
      </c>
      <c r="H272" s="194"/>
    </row>
    <row r="273" spans="1:8">
      <c r="A273" s="200">
        <v>45951</v>
      </c>
      <c r="B273" s="61">
        <v>45961</v>
      </c>
      <c r="C273" s="22" t="s">
        <v>6595</v>
      </c>
      <c r="D273" s="7" t="s">
        <v>1724</v>
      </c>
      <c r="E273" s="1" t="s">
        <v>3933</v>
      </c>
      <c r="F273" s="1" t="s">
        <v>639</v>
      </c>
      <c r="H273" s="194"/>
    </row>
    <row r="274" spans="1:8" hidden="1">
      <c r="A274" s="200">
        <v>45951</v>
      </c>
      <c r="B274" s="61"/>
      <c r="C274" s="22" t="s">
        <v>6596</v>
      </c>
      <c r="D274" s="7" t="s">
        <v>781</v>
      </c>
      <c r="E274" s="1" t="s">
        <v>3892</v>
      </c>
      <c r="F274" s="1" t="s">
        <v>4875</v>
      </c>
      <c r="H274" s="194"/>
    </row>
    <row r="275" spans="1:8" hidden="1">
      <c r="A275" s="200">
        <v>45951</v>
      </c>
      <c r="B275" s="61"/>
      <c r="C275" s="22" t="s">
        <v>6597</v>
      </c>
      <c r="D275" s="7" t="s">
        <v>285</v>
      </c>
      <c r="E275" s="1" t="s">
        <v>3892</v>
      </c>
      <c r="F275" s="1" t="s">
        <v>4875</v>
      </c>
      <c r="H275" s="194"/>
    </row>
    <row r="276" spans="1:8" hidden="1">
      <c r="A276" s="200">
        <v>45951</v>
      </c>
      <c r="B276" s="61"/>
      <c r="C276" s="22" t="s">
        <v>6598</v>
      </c>
      <c r="D276" s="7" t="s">
        <v>285</v>
      </c>
      <c r="E276" s="1" t="s">
        <v>3892</v>
      </c>
      <c r="F276" s="1" t="s">
        <v>4875</v>
      </c>
      <c r="H276" s="194"/>
    </row>
    <row r="277" spans="1:8" hidden="1">
      <c r="A277" s="200">
        <v>45951</v>
      </c>
      <c r="B277" s="61"/>
      <c r="C277" s="22" t="s">
        <v>6599</v>
      </c>
      <c r="D277" s="7" t="s">
        <v>285</v>
      </c>
      <c r="E277" s="1" t="s">
        <v>3892</v>
      </c>
      <c r="F277" s="1" t="s">
        <v>4875</v>
      </c>
      <c r="H277" s="194"/>
    </row>
    <row r="278" spans="1:8" hidden="1">
      <c r="A278" s="200">
        <v>45951</v>
      </c>
      <c r="B278" s="61"/>
      <c r="C278" s="22" t="s">
        <v>6600</v>
      </c>
      <c r="D278" s="7" t="s">
        <v>285</v>
      </c>
      <c r="E278" s="1" t="s">
        <v>3892</v>
      </c>
      <c r="F278" s="1" t="s">
        <v>4875</v>
      </c>
      <c r="H278" s="194"/>
    </row>
    <row r="279" spans="1:8" hidden="1">
      <c r="A279" s="200">
        <v>45951</v>
      </c>
      <c r="B279" s="61"/>
      <c r="C279" s="22" t="s">
        <v>6601</v>
      </c>
      <c r="D279" s="7" t="s">
        <v>2059</v>
      </c>
      <c r="E279" s="1" t="s">
        <v>3892</v>
      </c>
      <c r="F279" s="1" t="s">
        <v>4875</v>
      </c>
      <c r="H279" s="194"/>
    </row>
    <row r="280" spans="1:8" hidden="1">
      <c r="A280" s="200">
        <v>45951</v>
      </c>
      <c r="B280" s="61"/>
      <c r="C280" s="22" t="s">
        <v>6602</v>
      </c>
      <c r="D280" s="7" t="s">
        <v>2059</v>
      </c>
      <c r="E280" s="1" t="s">
        <v>3892</v>
      </c>
      <c r="F280" s="1" t="s">
        <v>4875</v>
      </c>
      <c r="H280" s="194"/>
    </row>
    <row r="281" spans="1:8" hidden="1">
      <c r="A281" s="200">
        <v>45951</v>
      </c>
      <c r="B281" s="61"/>
      <c r="C281" s="22" t="s">
        <v>6603</v>
      </c>
      <c r="D281" s="7" t="s">
        <v>2108</v>
      </c>
      <c r="E281" s="1" t="s">
        <v>3933</v>
      </c>
      <c r="F281" s="1" t="s">
        <v>4875</v>
      </c>
      <c r="H281" s="194"/>
    </row>
    <row r="282" spans="1:8" hidden="1">
      <c r="A282" s="200">
        <v>45951</v>
      </c>
      <c r="B282" s="61"/>
      <c r="C282" s="22" t="s">
        <v>6604</v>
      </c>
      <c r="D282" s="7" t="s">
        <v>2108</v>
      </c>
      <c r="E282" s="1" t="s">
        <v>3933</v>
      </c>
      <c r="F282" s="1" t="s">
        <v>4875</v>
      </c>
      <c r="H282" s="194"/>
    </row>
    <row r="283" spans="1:8" hidden="1">
      <c r="A283" s="200">
        <v>45951</v>
      </c>
      <c r="B283" s="61"/>
      <c r="C283" s="22" t="s">
        <v>6605</v>
      </c>
      <c r="D283" s="7" t="s">
        <v>66</v>
      </c>
      <c r="E283" s="1" t="s">
        <v>3892</v>
      </c>
      <c r="F283" s="1" t="s">
        <v>4875</v>
      </c>
      <c r="H283" s="194"/>
    </row>
    <row r="284" spans="1:8" hidden="1">
      <c r="A284" s="200">
        <v>45951</v>
      </c>
      <c r="B284" s="61"/>
      <c r="C284" s="22" t="s">
        <v>6606</v>
      </c>
      <c r="D284" s="7" t="s">
        <v>66</v>
      </c>
      <c r="E284" s="1" t="s">
        <v>3892</v>
      </c>
      <c r="F284" s="1" t="s">
        <v>4875</v>
      </c>
      <c r="H284" s="194"/>
    </row>
    <row r="285" spans="1:8" hidden="1">
      <c r="A285" s="200">
        <v>45951</v>
      </c>
      <c r="B285" s="61"/>
      <c r="C285" s="22" t="s">
        <v>6607</v>
      </c>
      <c r="D285" s="7" t="s">
        <v>66</v>
      </c>
      <c r="E285" s="1" t="s">
        <v>3892</v>
      </c>
      <c r="F285" s="1" t="s">
        <v>4875</v>
      </c>
      <c r="H285" s="194"/>
    </row>
    <row r="286" spans="1:8" hidden="1">
      <c r="A286" s="200">
        <v>45951</v>
      </c>
      <c r="B286" s="61"/>
      <c r="C286" s="22" t="s">
        <v>6608</v>
      </c>
      <c r="D286" s="7" t="s">
        <v>66</v>
      </c>
      <c r="E286" s="1" t="s">
        <v>3892</v>
      </c>
      <c r="F286" s="1" t="s">
        <v>4875</v>
      </c>
      <c r="H286" s="194"/>
    </row>
    <row r="287" spans="1:8" hidden="1">
      <c r="A287" s="200">
        <v>45951</v>
      </c>
      <c r="B287" s="61"/>
      <c r="C287" s="22" t="s">
        <v>6609</v>
      </c>
      <c r="D287" s="7" t="s">
        <v>66</v>
      </c>
      <c r="E287" s="1" t="s">
        <v>3892</v>
      </c>
      <c r="F287" s="1" t="s">
        <v>4875</v>
      </c>
      <c r="H287" s="194"/>
    </row>
    <row r="288" spans="1:8" hidden="1">
      <c r="A288" s="200">
        <v>45951</v>
      </c>
      <c r="B288" s="61"/>
      <c r="C288" s="22" t="s">
        <v>6610</v>
      </c>
      <c r="D288" s="7" t="s">
        <v>66</v>
      </c>
      <c r="E288" s="1" t="s">
        <v>3892</v>
      </c>
      <c r="F288" s="1" t="s">
        <v>4875</v>
      </c>
      <c r="H288" s="194"/>
    </row>
    <row r="289" spans="1:10" hidden="1">
      <c r="A289" s="200">
        <v>45951</v>
      </c>
      <c r="B289" s="61"/>
      <c r="C289" s="22" t="s">
        <v>6611</v>
      </c>
      <c r="D289" s="7" t="s">
        <v>66</v>
      </c>
      <c r="E289" s="1" t="s">
        <v>3892</v>
      </c>
      <c r="F289" s="1" t="s">
        <v>4875</v>
      </c>
      <c r="H289" s="194"/>
    </row>
    <row r="290" spans="1:10">
      <c r="A290" s="200">
        <v>45951</v>
      </c>
      <c r="B290" s="61">
        <v>45953</v>
      </c>
      <c r="C290" s="22" t="s">
        <v>6612</v>
      </c>
      <c r="D290" s="7" t="s">
        <v>2048</v>
      </c>
      <c r="E290" s="1" t="s">
        <v>3892</v>
      </c>
      <c r="F290" s="1" t="s">
        <v>639</v>
      </c>
      <c r="H290" s="194"/>
    </row>
    <row r="291" spans="1:10" hidden="1">
      <c r="A291" s="200">
        <v>45951</v>
      </c>
      <c r="B291" s="61"/>
      <c r="C291" s="22" t="s">
        <v>6613</v>
      </c>
      <c r="D291" s="7" t="s">
        <v>2059</v>
      </c>
      <c r="E291" s="1" t="s">
        <v>3892</v>
      </c>
      <c r="F291" s="1" t="s">
        <v>4875</v>
      </c>
      <c r="H291" s="194"/>
    </row>
    <row r="292" spans="1:10" hidden="1">
      <c r="A292" s="200">
        <v>45951</v>
      </c>
      <c r="B292" s="61"/>
      <c r="C292" s="22" t="s">
        <v>6614</v>
      </c>
      <c r="D292" s="7" t="s">
        <v>2059</v>
      </c>
      <c r="E292" s="1" t="s">
        <v>3892</v>
      </c>
      <c r="F292" s="1" t="s">
        <v>4875</v>
      </c>
      <c r="H292" s="194"/>
    </row>
    <row r="293" spans="1:10" hidden="1">
      <c r="A293" s="200">
        <v>45951</v>
      </c>
      <c r="B293" s="61"/>
      <c r="C293" s="22" t="s">
        <v>6615</v>
      </c>
      <c r="D293" s="7" t="s">
        <v>2059</v>
      </c>
      <c r="E293" s="1" t="s">
        <v>3892</v>
      </c>
      <c r="F293" s="1" t="s">
        <v>4875</v>
      </c>
      <c r="H293" s="194"/>
    </row>
    <row r="294" spans="1:10" hidden="1">
      <c r="A294" s="200">
        <v>45951</v>
      </c>
      <c r="B294" s="61"/>
      <c r="C294" s="22" t="s">
        <v>6622</v>
      </c>
      <c r="D294" s="7" t="s">
        <v>2059</v>
      </c>
      <c r="E294" s="1" t="s">
        <v>3892</v>
      </c>
      <c r="F294" s="1" t="s">
        <v>4875</v>
      </c>
      <c r="H294" s="194"/>
    </row>
    <row r="295" spans="1:10" hidden="1">
      <c r="A295" s="200">
        <v>45951</v>
      </c>
      <c r="B295" s="61"/>
      <c r="C295" s="22" t="s">
        <v>6621</v>
      </c>
      <c r="D295" s="7" t="s">
        <v>2059</v>
      </c>
      <c r="E295" s="1" t="s">
        <v>3892</v>
      </c>
      <c r="F295" s="1" t="s">
        <v>4875</v>
      </c>
      <c r="H295" s="194"/>
    </row>
    <row r="296" spans="1:10" hidden="1">
      <c r="A296" s="200">
        <v>45951</v>
      </c>
      <c r="B296" s="61"/>
      <c r="C296" s="22" t="s">
        <v>6616</v>
      </c>
      <c r="D296" s="7" t="s">
        <v>2059</v>
      </c>
      <c r="E296" s="1" t="s">
        <v>3892</v>
      </c>
      <c r="F296" s="1" t="s">
        <v>4875</v>
      </c>
      <c r="H296" s="194"/>
    </row>
    <row r="297" spans="1:10" hidden="1">
      <c r="A297" s="200">
        <v>45951</v>
      </c>
      <c r="B297" s="61"/>
      <c r="C297" s="22" t="s">
        <v>6617</v>
      </c>
      <c r="D297" s="7" t="s">
        <v>5806</v>
      </c>
      <c r="E297" s="1" t="s">
        <v>3892</v>
      </c>
      <c r="F297" s="1" t="s">
        <v>4875</v>
      </c>
      <c r="H297" s="194"/>
    </row>
    <row r="298" spans="1:10" hidden="1">
      <c r="A298" s="200">
        <v>45951</v>
      </c>
      <c r="B298" s="61"/>
      <c r="C298" s="22" t="s">
        <v>6618</v>
      </c>
      <c r="D298" s="7" t="s">
        <v>5806</v>
      </c>
      <c r="E298" s="1" t="s">
        <v>3892</v>
      </c>
      <c r="F298" s="1" t="s">
        <v>4875</v>
      </c>
      <c r="H298" s="194"/>
    </row>
    <row r="299" spans="1:10" hidden="1">
      <c r="A299" s="200">
        <v>45951</v>
      </c>
      <c r="B299" s="61"/>
      <c r="C299" s="22" t="s">
        <v>6619</v>
      </c>
      <c r="D299" s="7" t="s">
        <v>5806</v>
      </c>
      <c r="E299" s="1" t="s">
        <v>3892</v>
      </c>
      <c r="F299" s="1" t="s">
        <v>4875</v>
      </c>
      <c r="H299" s="194"/>
    </row>
    <row r="300" spans="1:10" hidden="1">
      <c r="A300" s="200">
        <v>45951</v>
      </c>
      <c r="B300" s="195"/>
      <c r="C300" s="22" t="s">
        <v>6620</v>
      </c>
      <c r="D300" s="7" t="s">
        <v>5806</v>
      </c>
      <c r="E300" s="1" t="s">
        <v>3892</v>
      </c>
      <c r="F300" s="175" t="s">
        <v>4875</v>
      </c>
      <c r="G300" s="175"/>
      <c r="H300" s="196"/>
      <c r="I300" s="175"/>
      <c r="J300" s="175"/>
    </row>
    <row r="301" spans="1:10">
      <c r="A301" s="200">
        <v>45951</v>
      </c>
      <c r="B301" s="61">
        <v>45953</v>
      </c>
      <c r="C301" s="22" t="s">
        <v>6623</v>
      </c>
      <c r="D301" s="7" t="s">
        <v>1947</v>
      </c>
      <c r="E301" s="1" t="s">
        <v>3892</v>
      </c>
      <c r="F301" s="1" t="s">
        <v>639</v>
      </c>
      <c r="H301" s="194"/>
    </row>
    <row r="302" spans="1:10" hidden="1">
      <c r="A302" s="200">
        <v>45951</v>
      </c>
      <c r="B302" s="61"/>
      <c r="C302" s="22" t="s">
        <v>6629</v>
      </c>
      <c r="D302" s="7" t="s">
        <v>2059</v>
      </c>
      <c r="E302" s="1" t="s">
        <v>3892</v>
      </c>
      <c r="F302" s="1" t="s">
        <v>4875</v>
      </c>
      <c r="H302" s="194"/>
    </row>
    <row r="303" spans="1:10" hidden="1">
      <c r="A303" s="200">
        <v>45951</v>
      </c>
      <c r="B303" s="61"/>
      <c r="C303" s="22" t="s">
        <v>6624</v>
      </c>
      <c r="D303" s="7" t="s">
        <v>2059</v>
      </c>
      <c r="E303" s="1" t="s">
        <v>3892</v>
      </c>
      <c r="F303" s="1" t="s">
        <v>4875</v>
      </c>
      <c r="H303" s="194"/>
    </row>
    <row r="304" spans="1:10" hidden="1">
      <c r="A304" s="200">
        <v>45951</v>
      </c>
      <c r="B304" s="61"/>
      <c r="C304" s="22" t="s">
        <v>6630</v>
      </c>
      <c r="D304" s="7" t="s">
        <v>2059</v>
      </c>
      <c r="E304" s="1" t="s">
        <v>3892</v>
      </c>
      <c r="F304" s="1" t="s">
        <v>4875</v>
      </c>
      <c r="H304" s="194"/>
    </row>
    <row r="305" spans="1:8" hidden="1">
      <c r="A305" s="200">
        <v>45951</v>
      </c>
      <c r="B305" s="61"/>
      <c r="C305" s="22" t="s">
        <v>6625</v>
      </c>
      <c r="D305" s="7" t="s">
        <v>524</v>
      </c>
      <c r="E305" s="1" t="s">
        <v>3892</v>
      </c>
      <c r="F305" s="1" t="s">
        <v>4875</v>
      </c>
      <c r="H305" s="194"/>
    </row>
    <row r="306" spans="1:8" hidden="1">
      <c r="A306" s="200">
        <v>45951</v>
      </c>
      <c r="B306" s="61"/>
      <c r="C306" s="22" t="s">
        <v>6626</v>
      </c>
      <c r="D306" s="7" t="s">
        <v>524</v>
      </c>
      <c r="E306" s="1" t="s">
        <v>3892</v>
      </c>
      <c r="F306" s="1" t="s">
        <v>4875</v>
      </c>
      <c r="H306" s="194"/>
    </row>
    <row r="307" spans="1:8" hidden="1">
      <c r="A307" s="200">
        <v>45951</v>
      </c>
      <c r="B307" s="61"/>
      <c r="C307" s="22" t="s">
        <v>6627</v>
      </c>
      <c r="D307" s="7" t="s">
        <v>524</v>
      </c>
      <c r="E307" s="1" t="s">
        <v>3892</v>
      </c>
      <c r="F307" s="1" t="s">
        <v>4875</v>
      </c>
      <c r="H307" s="194"/>
    </row>
    <row r="308" spans="1:8" hidden="1">
      <c r="A308" s="200">
        <v>45951</v>
      </c>
      <c r="B308" s="61"/>
      <c r="C308" s="22" t="s">
        <v>6628</v>
      </c>
      <c r="D308" s="7" t="s">
        <v>524</v>
      </c>
      <c r="E308" s="1" t="s">
        <v>3892</v>
      </c>
      <c r="F308" s="1" t="s">
        <v>4875</v>
      </c>
      <c r="H308" s="194"/>
    </row>
    <row r="309" spans="1:8">
      <c r="A309" s="61">
        <v>45952</v>
      </c>
      <c r="B309" s="61">
        <v>45953</v>
      </c>
      <c r="C309" s="22" t="s">
        <v>6631</v>
      </c>
      <c r="D309" s="7" t="s">
        <v>777</v>
      </c>
      <c r="E309" s="1" t="s">
        <v>24</v>
      </c>
      <c r="F309" s="1" t="s">
        <v>639</v>
      </c>
      <c r="H309" s="194"/>
    </row>
    <row r="310" spans="1:8">
      <c r="A310" s="61">
        <v>45952</v>
      </c>
      <c r="B310" s="61">
        <v>45953</v>
      </c>
      <c r="C310" s="22" t="s">
        <v>6632</v>
      </c>
      <c r="D310" s="7" t="s">
        <v>167</v>
      </c>
      <c r="E310" s="149" t="s">
        <v>6639</v>
      </c>
      <c r="F310" s="1" t="s">
        <v>639</v>
      </c>
      <c r="H310" s="194"/>
    </row>
    <row r="311" spans="1:8">
      <c r="A311" s="61">
        <v>45952</v>
      </c>
      <c r="B311" s="61">
        <v>45953</v>
      </c>
      <c r="C311" s="22" t="s">
        <v>6633</v>
      </c>
      <c r="D311" s="7" t="s">
        <v>777</v>
      </c>
      <c r="E311" s="1" t="s">
        <v>24</v>
      </c>
      <c r="F311" s="1" t="s">
        <v>639</v>
      </c>
      <c r="H311" s="194"/>
    </row>
    <row r="312" spans="1:8">
      <c r="A312" s="61">
        <v>45952</v>
      </c>
      <c r="B312" s="61">
        <v>45953</v>
      </c>
      <c r="C312" s="22" t="s">
        <v>6640</v>
      </c>
      <c r="D312" s="7" t="s">
        <v>499</v>
      </c>
      <c r="E312" s="1" t="s">
        <v>6642</v>
      </c>
      <c r="F312" s="1" t="s">
        <v>639</v>
      </c>
      <c r="H312" s="194"/>
    </row>
    <row r="313" spans="1:8">
      <c r="A313" s="61">
        <v>45952</v>
      </c>
      <c r="B313" s="61">
        <v>45953</v>
      </c>
      <c r="C313" s="22" t="s">
        <v>6641</v>
      </c>
      <c r="D313" s="7" t="s">
        <v>499</v>
      </c>
      <c r="E313" s="1" t="s">
        <v>6643</v>
      </c>
      <c r="F313" s="1" t="s">
        <v>639</v>
      </c>
      <c r="H313" s="194"/>
    </row>
    <row r="314" spans="1:8">
      <c r="A314" s="61">
        <v>45952</v>
      </c>
      <c r="B314" s="61">
        <v>45953</v>
      </c>
      <c r="C314" s="22" t="s">
        <v>6644</v>
      </c>
      <c r="D314" s="7" t="s">
        <v>741</v>
      </c>
      <c r="F314" s="1" t="s">
        <v>648</v>
      </c>
      <c r="H314" s="194"/>
    </row>
    <row r="315" spans="1:8">
      <c r="A315" s="61">
        <v>45952</v>
      </c>
      <c r="B315" s="61">
        <v>45957</v>
      </c>
      <c r="C315" s="22" t="s">
        <v>6645</v>
      </c>
      <c r="D315" s="7" t="s">
        <v>1713</v>
      </c>
      <c r="E315" s="1" t="s">
        <v>3892</v>
      </c>
      <c r="F315" s="1" t="s">
        <v>639</v>
      </c>
      <c r="H315" s="194"/>
    </row>
    <row r="316" spans="1:8">
      <c r="A316" s="61">
        <v>45952</v>
      </c>
      <c r="B316" s="61">
        <v>45957</v>
      </c>
      <c r="C316" s="22" t="s">
        <v>6646</v>
      </c>
      <c r="D316" s="7" t="s">
        <v>1713</v>
      </c>
      <c r="E316" s="1" t="s">
        <v>3892</v>
      </c>
      <c r="F316" s="1" t="s">
        <v>639</v>
      </c>
      <c r="H316" s="194"/>
    </row>
    <row r="317" spans="1:8">
      <c r="A317" s="61">
        <v>45952</v>
      </c>
      <c r="B317" s="61">
        <v>45957</v>
      </c>
      <c r="C317" s="22" t="s">
        <v>6647</v>
      </c>
      <c r="D317" s="7" t="s">
        <v>1713</v>
      </c>
      <c r="E317" s="1" t="s">
        <v>3892</v>
      </c>
      <c r="F317" s="1" t="s">
        <v>639</v>
      </c>
      <c r="H317" s="194"/>
    </row>
    <row r="318" spans="1:8">
      <c r="A318" s="61">
        <v>45952</v>
      </c>
      <c r="B318" s="61">
        <v>45957</v>
      </c>
      <c r="C318" s="22" t="s">
        <v>6648</v>
      </c>
      <c r="D318" s="7" t="s">
        <v>1713</v>
      </c>
      <c r="E318" s="1" t="s">
        <v>3892</v>
      </c>
      <c r="F318" s="1" t="s">
        <v>639</v>
      </c>
      <c r="H318" s="194"/>
    </row>
    <row r="319" spans="1:8" hidden="1">
      <c r="A319" s="61">
        <v>45952</v>
      </c>
      <c r="B319" s="61"/>
      <c r="C319" s="22" t="s">
        <v>6649</v>
      </c>
      <c r="D319" s="7" t="s">
        <v>1968</v>
      </c>
      <c r="E319" s="1" t="s">
        <v>3892</v>
      </c>
      <c r="F319" s="1" t="s">
        <v>4875</v>
      </c>
      <c r="H319" s="194"/>
    </row>
    <row r="320" spans="1:8">
      <c r="A320" s="61">
        <v>45952</v>
      </c>
      <c r="B320" s="61">
        <v>45953</v>
      </c>
      <c r="C320" s="22" t="s">
        <v>6650</v>
      </c>
      <c r="D320" s="7" t="s">
        <v>23</v>
      </c>
      <c r="E320" s="1" t="s">
        <v>3933</v>
      </c>
      <c r="F320" s="1" t="s">
        <v>639</v>
      </c>
      <c r="H320" s="194"/>
    </row>
    <row r="321" spans="1:8" hidden="1">
      <c r="A321" s="61">
        <v>45952</v>
      </c>
      <c r="B321" s="61"/>
      <c r="C321" s="22" t="s">
        <v>6651</v>
      </c>
      <c r="D321" s="7" t="s">
        <v>23</v>
      </c>
      <c r="E321" s="1" t="s">
        <v>3933</v>
      </c>
      <c r="F321" s="1" t="s">
        <v>4875</v>
      </c>
      <c r="H321" s="194"/>
    </row>
    <row r="322" spans="1:8" hidden="1">
      <c r="A322" s="61">
        <v>45952</v>
      </c>
      <c r="B322" s="61"/>
      <c r="C322" s="22" t="s">
        <v>6652</v>
      </c>
      <c r="D322" s="7" t="s">
        <v>23</v>
      </c>
      <c r="E322" s="1" t="s">
        <v>3933</v>
      </c>
      <c r="F322" s="1" t="s">
        <v>4875</v>
      </c>
      <c r="H322" s="194"/>
    </row>
    <row r="323" spans="1:8">
      <c r="A323" s="61">
        <v>45952</v>
      </c>
      <c r="B323" s="61">
        <v>45958</v>
      </c>
      <c r="C323" s="22" t="s">
        <v>6653</v>
      </c>
      <c r="D323" s="7" t="s">
        <v>66</v>
      </c>
      <c r="E323" s="1" t="s">
        <v>3892</v>
      </c>
      <c r="F323" s="1" t="s">
        <v>639</v>
      </c>
      <c r="H323" s="194"/>
    </row>
    <row r="324" spans="1:8">
      <c r="A324" s="61">
        <v>45952</v>
      </c>
      <c r="B324" s="61">
        <v>45953</v>
      </c>
      <c r="C324" s="22" t="s">
        <v>6654</v>
      </c>
      <c r="D324" s="7" t="s">
        <v>23</v>
      </c>
      <c r="F324" s="1" t="s">
        <v>639</v>
      </c>
      <c r="H324" s="194"/>
    </row>
    <row r="325" spans="1:8">
      <c r="A325" s="61">
        <v>45952</v>
      </c>
      <c r="B325" s="61">
        <v>45953</v>
      </c>
      <c r="C325" s="22" t="s">
        <v>6655</v>
      </c>
      <c r="D325" s="7" t="s">
        <v>499</v>
      </c>
      <c r="F325" s="1" t="s">
        <v>639</v>
      </c>
      <c r="H325" s="194"/>
    </row>
    <row r="326" spans="1:8">
      <c r="A326" s="61">
        <v>45952</v>
      </c>
      <c r="B326" s="61">
        <v>45953</v>
      </c>
      <c r="C326" s="22" t="s">
        <v>6656</v>
      </c>
      <c r="D326" s="7" t="s">
        <v>499</v>
      </c>
      <c r="E326" s="1" t="s">
        <v>627</v>
      </c>
      <c r="F326" s="1" t="s">
        <v>639</v>
      </c>
      <c r="H326" s="194"/>
    </row>
    <row r="327" spans="1:8">
      <c r="A327" s="61">
        <v>45952</v>
      </c>
      <c r="B327" s="61">
        <v>45953</v>
      </c>
      <c r="C327" s="22" t="s">
        <v>6657</v>
      </c>
      <c r="D327" s="7" t="s">
        <v>499</v>
      </c>
      <c r="E327" s="1" t="s">
        <v>464</v>
      </c>
      <c r="F327" s="1" t="s">
        <v>639</v>
      </c>
      <c r="H327" s="194"/>
    </row>
    <row r="328" spans="1:8">
      <c r="A328" s="61">
        <v>45952</v>
      </c>
      <c r="B328" s="61">
        <v>45953</v>
      </c>
      <c r="C328" s="22" t="s">
        <v>6658</v>
      </c>
      <c r="D328" s="7" t="s">
        <v>499</v>
      </c>
      <c r="E328" s="1" t="s">
        <v>1039</v>
      </c>
      <c r="F328" s="1" t="s">
        <v>639</v>
      </c>
      <c r="H328" s="194"/>
    </row>
    <row r="329" spans="1:8">
      <c r="A329" s="61">
        <v>45952</v>
      </c>
      <c r="B329" s="61">
        <v>45953</v>
      </c>
      <c r="C329" s="22" t="s">
        <v>6659</v>
      </c>
      <c r="D329" s="7" t="s">
        <v>499</v>
      </c>
      <c r="F329" s="1" t="s">
        <v>639</v>
      </c>
      <c r="H329" s="194"/>
    </row>
    <row r="330" spans="1:8">
      <c r="A330" s="61">
        <v>45952</v>
      </c>
      <c r="B330" s="61">
        <v>45953</v>
      </c>
      <c r="C330" s="22" t="s">
        <v>6660</v>
      </c>
      <c r="D330" s="7" t="s">
        <v>499</v>
      </c>
      <c r="E330" s="1" t="s">
        <v>4906</v>
      </c>
      <c r="F330" s="1" t="s">
        <v>639</v>
      </c>
      <c r="H330" s="194"/>
    </row>
    <row r="331" spans="1:8" hidden="1">
      <c r="A331" s="61">
        <v>45952</v>
      </c>
      <c r="B331" s="61"/>
      <c r="C331" s="22" t="s">
        <v>6661</v>
      </c>
      <c r="D331" s="7" t="s">
        <v>1970</v>
      </c>
      <c r="F331" s="1" t="s">
        <v>4875</v>
      </c>
      <c r="H331" s="194"/>
    </row>
    <row r="332" spans="1:8" hidden="1">
      <c r="A332" s="61">
        <v>45952</v>
      </c>
      <c r="B332" s="61"/>
      <c r="C332" s="22" t="s">
        <v>6662</v>
      </c>
      <c r="D332" s="7" t="s">
        <v>1970</v>
      </c>
      <c r="F332" s="1" t="s">
        <v>4875</v>
      </c>
      <c r="H332" s="194"/>
    </row>
    <row r="333" spans="1:8" hidden="1">
      <c r="A333" s="61">
        <v>45952</v>
      </c>
      <c r="B333" s="61"/>
      <c r="C333" s="22" t="s">
        <v>6663</v>
      </c>
      <c r="D333" s="7" t="s">
        <v>1970</v>
      </c>
      <c r="F333" s="1" t="s">
        <v>4875</v>
      </c>
      <c r="H333" s="194"/>
    </row>
    <row r="334" spans="1:8" hidden="1">
      <c r="A334" s="61">
        <v>45952</v>
      </c>
      <c r="B334" s="61"/>
      <c r="C334" s="22" t="s">
        <v>6664</v>
      </c>
      <c r="D334" s="7" t="s">
        <v>1970</v>
      </c>
      <c r="F334" s="1" t="s">
        <v>4875</v>
      </c>
      <c r="H334" s="194"/>
    </row>
    <row r="335" spans="1:8" hidden="1">
      <c r="A335" s="61">
        <v>45952</v>
      </c>
      <c r="B335" s="61"/>
      <c r="C335" s="22" t="s">
        <v>6665</v>
      </c>
      <c r="D335" s="7" t="s">
        <v>1970</v>
      </c>
      <c r="F335" s="1" t="s">
        <v>4875</v>
      </c>
      <c r="H335" s="194"/>
    </row>
    <row r="336" spans="1:8" hidden="1">
      <c r="A336" s="61">
        <v>45952</v>
      </c>
      <c r="B336" s="61"/>
      <c r="C336" s="22" t="s">
        <v>6666</v>
      </c>
      <c r="D336" s="7" t="s">
        <v>1970</v>
      </c>
      <c r="F336" s="1" t="s">
        <v>4875</v>
      </c>
      <c r="H336" s="194"/>
    </row>
    <row r="337" spans="1:8" hidden="1">
      <c r="A337" s="61">
        <v>45952</v>
      </c>
      <c r="B337" s="61"/>
      <c r="C337" s="22" t="s">
        <v>6667</v>
      </c>
      <c r="D337" s="7" t="s">
        <v>1970</v>
      </c>
      <c r="F337" s="1" t="s">
        <v>4875</v>
      </c>
      <c r="H337" s="194"/>
    </row>
    <row r="338" spans="1:8" hidden="1">
      <c r="A338" s="61">
        <v>45953</v>
      </c>
      <c r="B338" s="61"/>
      <c r="C338" s="22" t="s">
        <v>6668</v>
      </c>
      <c r="D338" s="7" t="s">
        <v>1970</v>
      </c>
      <c r="F338" s="1" t="s">
        <v>4875</v>
      </c>
      <c r="H338" s="194"/>
    </row>
    <row r="339" spans="1:8" hidden="1">
      <c r="A339" s="61">
        <v>45953</v>
      </c>
      <c r="B339" s="61"/>
      <c r="C339" s="22" t="s">
        <v>6669</v>
      </c>
      <c r="D339" s="7" t="s">
        <v>1970</v>
      </c>
      <c r="F339" s="1" t="s">
        <v>4875</v>
      </c>
      <c r="H339" s="194"/>
    </row>
    <row r="340" spans="1:8" hidden="1">
      <c r="A340" s="61">
        <v>45953</v>
      </c>
      <c r="B340" s="61"/>
      <c r="C340" s="22" t="s">
        <v>6670</v>
      </c>
      <c r="D340" s="7" t="s">
        <v>1970</v>
      </c>
      <c r="F340" s="1" t="s">
        <v>4875</v>
      </c>
      <c r="H340" s="194"/>
    </row>
    <row r="341" spans="1:8" hidden="1">
      <c r="A341" s="61">
        <v>45953</v>
      </c>
      <c r="B341" s="61"/>
      <c r="C341" s="22" t="s">
        <v>6669</v>
      </c>
      <c r="D341" s="7" t="s">
        <v>1970</v>
      </c>
      <c r="F341" s="1" t="s">
        <v>4875</v>
      </c>
      <c r="H341" s="194"/>
    </row>
    <row r="342" spans="1:8" hidden="1">
      <c r="A342" s="61">
        <v>45953</v>
      </c>
      <c r="B342" s="61"/>
      <c r="C342" s="22" t="s">
        <v>6671</v>
      </c>
      <c r="D342" s="7" t="s">
        <v>1970</v>
      </c>
      <c r="F342" s="1" t="s">
        <v>4875</v>
      </c>
      <c r="H342" s="194"/>
    </row>
    <row r="343" spans="1:8">
      <c r="A343" s="61">
        <v>45953</v>
      </c>
      <c r="B343" s="61">
        <v>45954</v>
      </c>
      <c r="C343" s="22" t="s">
        <v>6672</v>
      </c>
      <c r="D343" s="7" t="s">
        <v>3624</v>
      </c>
      <c r="E343" s="1" t="s">
        <v>387</v>
      </c>
      <c r="F343" s="1" t="s">
        <v>639</v>
      </c>
      <c r="H343" s="194"/>
    </row>
    <row r="344" spans="1:8">
      <c r="A344" s="61">
        <v>45953</v>
      </c>
      <c r="B344" s="61">
        <v>45954</v>
      </c>
      <c r="C344" s="22" t="s">
        <v>6543</v>
      </c>
      <c r="D344" s="7" t="s">
        <v>3624</v>
      </c>
      <c r="F344" s="1" t="s">
        <v>639</v>
      </c>
      <c r="H344" s="194"/>
    </row>
    <row r="345" spans="1:8">
      <c r="A345" s="61">
        <v>45953</v>
      </c>
      <c r="B345" s="61">
        <v>45954</v>
      </c>
      <c r="C345" s="22" t="s">
        <v>6673</v>
      </c>
      <c r="D345" s="7" t="s">
        <v>167</v>
      </c>
      <c r="F345" s="1" t="s">
        <v>648</v>
      </c>
      <c r="H345" s="194"/>
    </row>
    <row r="346" spans="1:8">
      <c r="A346" s="61">
        <v>45953</v>
      </c>
      <c r="B346" s="61">
        <v>45954</v>
      </c>
      <c r="C346" s="22" t="s">
        <v>6674</v>
      </c>
      <c r="D346" s="7" t="s">
        <v>499</v>
      </c>
      <c r="E346" s="1" t="s">
        <v>6685</v>
      </c>
      <c r="F346" s="1" t="s">
        <v>639</v>
      </c>
      <c r="H346" s="194"/>
    </row>
    <row r="347" spans="1:8">
      <c r="A347" s="61">
        <v>45953</v>
      </c>
      <c r="B347" s="61">
        <v>45954</v>
      </c>
      <c r="C347" s="22" t="s">
        <v>6675</v>
      </c>
      <c r="D347" s="7" t="s">
        <v>499</v>
      </c>
      <c r="E347" s="1" t="s">
        <v>6686</v>
      </c>
      <c r="F347" s="1" t="s">
        <v>639</v>
      </c>
      <c r="H347" s="194"/>
    </row>
    <row r="348" spans="1:8">
      <c r="A348" s="61">
        <v>45953</v>
      </c>
      <c r="B348" s="61">
        <v>45954</v>
      </c>
      <c r="C348" s="22" t="s">
        <v>6676</v>
      </c>
      <c r="D348" s="7" t="s">
        <v>499</v>
      </c>
      <c r="E348" s="1" t="s">
        <v>1255</v>
      </c>
      <c r="F348" s="1" t="s">
        <v>639</v>
      </c>
      <c r="H348" s="194"/>
    </row>
    <row r="349" spans="1:8">
      <c r="A349" s="61">
        <v>45953</v>
      </c>
      <c r="B349" s="61">
        <v>45954</v>
      </c>
      <c r="C349" s="22" t="s">
        <v>6677</v>
      </c>
      <c r="D349" s="7" t="s">
        <v>499</v>
      </c>
      <c r="E349" s="1" t="s">
        <v>1255</v>
      </c>
      <c r="F349" s="1" t="s">
        <v>639</v>
      </c>
      <c r="H349" s="194"/>
    </row>
    <row r="350" spans="1:8">
      <c r="A350" s="61">
        <v>45953</v>
      </c>
      <c r="B350" s="61">
        <v>45954</v>
      </c>
      <c r="C350" s="22" t="s">
        <v>6678</v>
      </c>
      <c r="D350" s="7" t="s">
        <v>499</v>
      </c>
      <c r="E350" s="1" t="s">
        <v>3775</v>
      </c>
      <c r="F350" s="1" t="s">
        <v>639</v>
      </c>
      <c r="H350" s="194"/>
    </row>
    <row r="351" spans="1:8">
      <c r="A351" s="61">
        <v>45953</v>
      </c>
      <c r="B351" s="61">
        <v>45954</v>
      </c>
      <c r="C351" s="22" t="s">
        <v>6679</v>
      </c>
      <c r="D351" s="7" t="s">
        <v>499</v>
      </c>
      <c r="E351" s="1" t="s">
        <v>3870</v>
      </c>
      <c r="F351" s="1" t="s">
        <v>639</v>
      </c>
      <c r="H351" s="194"/>
    </row>
    <row r="352" spans="1:8">
      <c r="A352" s="61">
        <v>45953</v>
      </c>
      <c r="B352" s="61">
        <v>45954</v>
      </c>
      <c r="C352" s="22" t="s">
        <v>6680</v>
      </c>
      <c r="D352" s="7" t="s">
        <v>499</v>
      </c>
      <c r="E352" s="1" t="s">
        <v>2937</v>
      </c>
      <c r="F352" s="1" t="s">
        <v>639</v>
      </c>
      <c r="H352" s="194"/>
    </row>
    <row r="353" spans="1:10">
      <c r="A353" s="61">
        <v>45953</v>
      </c>
      <c r="B353" s="61">
        <v>45954</v>
      </c>
      <c r="C353" s="22" t="s">
        <v>6681</v>
      </c>
      <c r="D353" s="7" t="s">
        <v>499</v>
      </c>
      <c r="E353" s="1" t="s">
        <v>6688</v>
      </c>
      <c r="F353" s="1" t="s">
        <v>639</v>
      </c>
      <c r="H353" s="194"/>
    </row>
    <row r="354" spans="1:10">
      <c r="A354" s="61">
        <v>45953</v>
      </c>
      <c r="B354" s="61">
        <v>45954</v>
      </c>
      <c r="C354" s="22" t="s">
        <v>6682</v>
      </c>
      <c r="D354" s="7" t="s">
        <v>499</v>
      </c>
      <c r="E354" s="1" t="s">
        <v>6687</v>
      </c>
      <c r="F354" s="1" t="s">
        <v>639</v>
      </c>
      <c r="H354" s="194"/>
    </row>
    <row r="355" spans="1:10">
      <c r="A355" s="61">
        <v>45953</v>
      </c>
      <c r="B355" s="61">
        <v>45953</v>
      </c>
      <c r="C355" s="22" t="s">
        <v>6683</v>
      </c>
      <c r="D355" s="7" t="s">
        <v>2078</v>
      </c>
      <c r="E355" s="1" t="s">
        <v>3892</v>
      </c>
      <c r="F355" s="1" t="s">
        <v>639</v>
      </c>
      <c r="H355" s="194"/>
    </row>
    <row r="356" spans="1:10">
      <c r="A356" s="61">
        <v>45953</v>
      </c>
      <c r="B356" s="61">
        <v>45953</v>
      </c>
      <c r="C356" s="22" t="s">
        <v>6684</v>
      </c>
      <c r="D356" s="7" t="s">
        <v>2078</v>
      </c>
      <c r="E356" s="1" t="s">
        <v>3892</v>
      </c>
      <c r="F356" s="1" t="s">
        <v>639</v>
      </c>
      <c r="H356" s="194"/>
    </row>
    <row r="357" spans="1:10">
      <c r="A357" s="61">
        <v>45953</v>
      </c>
      <c r="B357" s="61">
        <v>45954</v>
      </c>
      <c r="C357" s="22" t="s">
        <v>6689</v>
      </c>
      <c r="D357" s="7" t="s">
        <v>167</v>
      </c>
      <c r="F357" s="1" t="s">
        <v>648</v>
      </c>
      <c r="H357" s="194"/>
    </row>
    <row r="358" spans="1:10">
      <c r="A358" s="61">
        <v>45953</v>
      </c>
      <c r="B358" s="61">
        <v>45954</v>
      </c>
      <c r="C358" s="22" t="s">
        <v>6593</v>
      </c>
      <c r="D358" s="7" t="s">
        <v>741</v>
      </c>
      <c r="E358" s="1" t="s">
        <v>4237</v>
      </c>
      <c r="F358" s="1" t="s">
        <v>639</v>
      </c>
      <c r="H358" s="194"/>
    </row>
    <row r="359" spans="1:10" hidden="1">
      <c r="A359" s="61">
        <v>45953</v>
      </c>
      <c r="B359" s="61"/>
      <c r="C359" s="22" t="s">
        <v>6691</v>
      </c>
      <c r="D359" s="7" t="s">
        <v>23</v>
      </c>
      <c r="F359" s="1" t="s">
        <v>4875</v>
      </c>
      <c r="H359" s="194"/>
    </row>
    <row r="360" spans="1:10" ht="30" hidden="1">
      <c r="A360" s="61">
        <v>45953</v>
      </c>
      <c r="B360" s="61"/>
      <c r="C360" s="22" t="s">
        <v>6692</v>
      </c>
      <c r="D360" s="7" t="s">
        <v>1970</v>
      </c>
      <c r="E360" s="1" t="s">
        <v>3892</v>
      </c>
      <c r="F360" s="1" t="s">
        <v>4875</v>
      </c>
      <c r="H360" s="194"/>
    </row>
    <row r="361" spans="1:10" hidden="1">
      <c r="A361" s="61">
        <v>45953</v>
      </c>
      <c r="B361" s="61"/>
      <c r="C361" s="22" t="s">
        <v>6693</v>
      </c>
      <c r="D361" s="7" t="s">
        <v>1973</v>
      </c>
      <c r="E361" s="1" t="s">
        <v>3892</v>
      </c>
      <c r="F361" s="1" t="s">
        <v>4875</v>
      </c>
      <c r="H361" s="194"/>
    </row>
    <row r="362" spans="1:10" hidden="1">
      <c r="A362" s="61">
        <v>45953</v>
      </c>
      <c r="B362" s="61"/>
      <c r="C362" s="22" t="s">
        <v>6694</v>
      </c>
      <c r="D362" s="7" t="s">
        <v>1973</v>
      </c>
      <c r="E362" s="1" t="s">
        <v>3892</v>
      </c>
      <c r="F362" s="1" t="s">
        <v>4875</v>
      </c>
      <c r="H362" s="194"/>
    </row>
    <row r="363" spans="1:10" hidden="1">
      <c r="A363" s="61">
        <v>45953</v>
      </c>
      <c r="B363" s="195"/>
      <c r="C363" s="22" t="s">
        <v>6696</v>
      </c>
      <c r="D363" s="7" t="s">
        <v>1973</v>
      </c>
      <c r="E363" s="1" t="s">
        <v>3892</v>
      </c>
      <c r="F363" s="1" t="s">
        <v>4875</v>
      </c>
      <c r="G363" s="175"/>
      <c r="H363" s="196"/>
      <c r="I363" s="175"/>
      <c r="J363" s="175"/>
    </row>
    <row r="364" spans="1:10" hidden="1">
      <c r="A364" s="61">
        <v>45953</v>
      </c>
      <c r="B364" s="195"/>
      <c r="C364" s="22" t="s">
        <v>6695</v>
      </c>
      <c r="D364" s="7" t="s">
        <v>1973</v>
      </c>
      <c r="E364" s="1" t="s">
        <v>3892</v>
      </c>
      <c r="F364" s="1" t="s">
        <v>4875</v>
      </c>
      <c r="G364" s="175"/>
      <c r="H364" s="196"/>
      <c r="I364" s="175"/>
      <c r="J364" s="175"/>
    </row>
    <row r="365" spans="1:10">
      <c r="A365" s="61">
        <v>45953</v>
      </c>
      <c r="B365" s="61">
        <v>45954</v>
      </c>
      <c r="C365" s="22" t="s">
        <v>4121</v>
      </c>
      <c r="D365" s="7" t="s">
        <v>8</v>
      </c>
      <c r="E365" s="175"/>
      <c r="F365" s="175" t="s">
        <v>639</v>
      </c>
      <c r="G365" s="175"/>
      <c r="H365" s="196"/>
      <c r="I365" s="175"/>
      <c r="J365" s="175"/>
    </row>
    <row r="366" spans="1:10">
      <c r="A366" s="61">
        <v>45953</v>
      </c>
      <c r="B366" s="61">
        <v>45954</v>
      </c>
      <c r="C366" s="22" t="s">
        <v>6697</v>
      </c>
      <c r="D366" s="7" t="s">
        <v>3624</v>
      </c>
      <c r="E366" s="175" t="s">
        <v>6698</v>
      </c>
      <c r="F366" s="175" t="s">
        <v>639</v>
      </c>
      <c r="G366" s="175"/>
      <c r="H366" s="196"/>
      <c r="I366" s="175"/>
      <c r="J366" s="175"/>
    </row>
    <row r="367" spans="1:10">
      <c r="A367" s="61">
        <v>45953</v>
      </c>
      <c r="B367" s="195">
        <v>45954</v>
      </c>
      <c r="C367" s="22" t="s">
        <v>6699</v>
      </c>
      <c r="D367" s="7" t="s">
        <v>2043</v>
      </c>
      <c r="E367" s="175" t="s">
        <v>24</v>
      </c>
      <c r="F367" s="175" t="s">
        <v>639</v>
      </c>
      <c r="G367" s="175"/>
      <c r="H367" s="196"/>
      <c r="I367" s="175"/>
      <c r="J367" s="175"/>
    </row>
    <row r="368" spans="1:10">
      <c r="A368" s="195">
        <v>45954</v>
      </c>
      <c r="B368" s="61">
        <v>45954</v>
      </c>
      <c r="C368" s="22" t="s">
        <v>6700</v>
      </c>
      <c r="D368" s="7" t="s">
        <v>741</v>
      </c>
      <c r="E368" s="175" t="s">
        <v>2733</v>
      </c>
      <c r="F368" s="175" t="s">
        <v>639</v>
      </c>
      <c r="G368" s="175"/>
      <c r="H368" s="196"/>
      <c r="I368" s="175"/>
      <c r="J368" s="175"/>
    </row>
    <row r="369" spans="1:10" hidden="1">
      <c r="A369" s="195">
        <v>45954</v>
      </c>
      <c r="B369" s="195"/>
      <c r="C369" s="22" t="s">
        <v>6701</v>
      </c>
      <c r="D369" s="7" t="s">
        <v>1933</v>
      </c>
      <c r="E369" s="175" t="s">
        <v>3933</v>
      </c>
      <c r="F369" s="175" t="s">
        <v>4875</v>
      </c>
      <c r="G369" s="175"/>
      <c r="H369" s="196"/>
      <c r="I369" s="175"/>
      <c r="J369" s="175"/>
    </row>
    <row r="370" spans="1:10" hidden="1">
      <c r="A370" s="195">
        <v>45954</v>
      </c>
      <c r="B370" s="195"/>
      <c r="C370" s="22" t="s">
        <v>6702</v>
      </c>
      <c r="D370" s="7" t="s">
        <v>1933</v>
      </c>
      <c r="E370" s="175" t="s">
        <v>3933</v>
      </c>
      <c r="F370" s="175" t="s">
        <v>4875</v>
      </c>
      <c r="G370" s="175"/>
      <c r="H370" s="196"/>
      <c r="I370" s="175"/>
      <c r="J370" s="175"/>
    </row>
    <row r="371" spans="1:10" hidden="1">
      <c r="A371" s="195">
        <v>45954</v>
      </c>
      <c r="B371" s="195"/>
      <c r="C371" s="22" t="s">
        <v>6703</v>
      </c>
      <c r="D371" s="7" t="s">
        <v>1933</v>
      </c>
      <c r="E371" s="175" t="s">
        <v>3933</v>
      </c>
      <c r="F371" s="175" t="s">
        <v>4875</v>
      </c>
      <c r="G371" s="175"/>
      <c r="H371" s="196"/>
      <c r="I371" s="175"/>
      <c r="J371" s="175"/>
    </row>
    <row r="372" spans="1:10" hidden="1">
      <c r="A372" s="195">
        <v>45954</v>
      </c>
      <c r="B372" s="195"/>
      <c r="C372" s="22" t="s">
        <v>6704</v>
      </c>
      <c r="D372" s="7" t="s">
        <v>1933</v>
      </c>
      <c r="E372" s="175" t="s">
        <v>3933</v>
      </c>
      <c r="F372" s="175" t="s">
        <v>4875</v>
      </c>
      <c r="G372" s="175"/>
      <c r="H372" s="196"/>
      <c r="I372" s="175"/>
      <c r="J372" s="175"/>
    </row>
    <row r="373" spans="1:10" hidden="1">
      <c r="A373" s="195">
        <v>45954</v>
      </c>
      <c r="B373" s="195"/>
      <c r="C373" s="22" t="s">
        <v>6705</v>
      </c>
      <c r="D373" s="7" t="s">
        <v>1933</v>
      </c>
      <c r="E373" s="175" t="s">
        <v>3933</v>
      </c>
      <c r="F373" s="175" t="s">
        <v>4875</v>
      </c>
      <c r="G373" s="175"/>
      <c r="H373" s="196"/>
      <c r="I373" s="175"/>
      <c r="J373" s="175"/>
    </row>
    <row r="374" spans="1:10">
      <c r="A374" s="195">
        <v>45954</v>
      </c>
      <c r="B374" s="61">
        <v>45954</v>
      </c>
      <c r="C374" s="22" t="s">
        <v>6706</v>
      </c>
      <c r="D374" s="7" t="s">
        <v>1507</v>
      </c>
      <c r="F374" s="1" t="s">
        <v>639</v>
      </c>
      <c r="G374" s="260">
        <v>399</v>
      </c>
      <c r="H374" s="260">
        <v>1</v>
      </c>
      <c r="I374" s="261">
        <v>507</v>
      </c>
      <c r="J374" s="262">
        <v>3</v>
      </c>
    </row>
    <row r="375" spans="1:10">
      <c r="A375" s="195">
        <v>45954</v>
      </c>
      <c r="B375" s="61">
        <v>45954</v>
      </c>
      <c r="C375" s="22" t="s">
        <v>6707</v>
      </c>
      <c r="D375" s="7" t="s">
        <v>1507</v>
      </c>
      <c r="F375" s="1" t="s">
        <v>639</v>
      </c>
      <c r="H375" s="194"/>
    </row>
    <row r="376" spans="1:10">
      <c r="A376" s="195">
        <v>45954</v>
      </c>
      <c r="B376" s="61">
        <v>45954</v>
      </c>
      <c r="C376" s="22" t="s">
        <v>6708</v>
      </c>
      <c r="D376" s="7" t="s">
        <v>1507</v>
      </c>
      <c r="F376" s="1" t="s">
        <v>639</v>
      </c>
      <c r="H376" s="194"/>
    </row>
    <row r="377" spans="1:10">
      <c r="A377" s="195">
        <v>45954</v>
      </c>
      <c r="B377" s="61">
        <v>45954</v>
      </c>
      <c r="C377" s="22" t="s">
        <v>6709</v>
      </c>
      <c r="D377" s="7" t="s">
        <v>1507</v>
      </c>
      <c r="F377" s="1" t="s">
        <v>639</v>
      </c>
      <c r="H377" s="194"/>
    </row>
    <row r="378" spans="1:10" hidden="1">
      <c r="A378" s="195">
        <v>45954</v>
      </c>
      <c r="B378" s="61"/>
      <c r="C378" s="22">
        <v>202574001732671</v>
      </c>
      <c r="D378" s="7" t="s">
        <v>1308</v>
      </c>
      <c r="E378" s="1" t="s">
        <v>3892</v>
      </c>
      <c r="F378" s="1" t="s">
        <v>4875</v>
      </c>
      <c r="H378" s="194"/>
    </row>
    <row r="379" spans="1:10" hidden="1">
      <c r="A379" s="195">
        <v>45954</v>
      </c>
      <c r="B379" s="61"/>
      <c r="C379" s="22">
        <v>202574001732671</v>
      </c>
      <c r="D379" s="7" t="s">
        <v>1970</v>
      </c>
      <c r="E379" s="1" t="s">
        <v>3892</v>
      </c>
      <c r="F379" s="1" t="s">
        <v>4875</v>
      </c>
      <c r="H379" s="194"/>
    </row>
    <row r="380" spans="1:10" hidden="1">
      <c r="A380" s="195">
        <v>45954</v>
      </c>
      <c r="B380" s="61"/>
      <c r="C380" s="22" t="s">
        <v>6710</v>
      </c>
      <c r="D380" s="7" t="s">
        <v>2108</v>
      </c>
      <c r="E380" s="175" t="s">
        <v>3933</v>
      </c>
      <c r="F380" s="175" t="s">
        <v>4875</v>
      </c>
      <c r="H380" s="194"/>
    </row>
    <row r="381" spans="1:10">
      <c r="A381" s="195">
        <v>45954</v>
      </c>
      <c r="B381" s="61">
        <v>45954</v>
      </c>
      <c r="C381" s="22" t="s">
        <v>6711</v>
      </c>
      <c r="D381" s="7" t="s">
        <v>744</v>
      </c>
      <c r="E381" s="1" t="s">
        <v>3892</v>
      </c>
      <c r="F381" s="1" t="s">
        <v>639</v>
      </c>
      <c r="H381" s="194"/>
    </row>
    <row r="382" spans="1:10">
      <c r="A382" s="195">
        <v>45954</v>
      </c>
      <c r="B382" s="61">
        <v>45954</v>
      </c>
      <c r="C382" s="22" t="s">
        <v>6712</v>
      </c>
      <c r="D382" s="7" t="s">
        <v>2043</v>
      </c>
      <c r="E382" s="1" t="s">
        <v>24</v>
      </c>
      <c r="F382" s="1" t="s">
        <v>639</v>
      </c>
      <c r="H382" s="194"/>
    </row>
    <row r="383" spans="1:10">
      <c r="A383" s="195">
        <v>45954</v>
      </c>
      <c r="B383" s="61">
        <v>45954</v>
      </c>
      <c r="C383" s="22" t="s">
        <v>6713</v>
      </c>
      <c r="D383" s="7" t="s">
        <v>277</v>
      </c>
      <c r="E383" s="1" t="s">
        <v>6737</v>
      </c>
      <c r="F383" s="1" t="s">
        <v>639</v>
      </c>
      <c r="H383" s="194"/>
    </row>
    <row r="384" spans="1:10">
      <c r="A384" s="195">
        <v>45954</v>
      </c>
      <c r="B384" s="61">
        <v>45954</v>
      </c>
      <c r="C384" s="22" t="s">
        <v>6714</v>
      </c>
      <c r="D384" s="7" t="s">
        <v>277</v>
      </c>
      <c r="E384" s="1" t="s">
        <v>6738</v>
      </c>
      <c r="F384" s="1" t="s">
        <v>639</v>
      </c>
      <c r="H384" s="194"/>
    </row>
    <row r="385" spans="1:8">
      <c r="A385" s="195">
        <v>45954</v>
      </c>
      <c r="B385" s="61">
        <v>45954</v>
      </c>
      <c r="C385" s="22" t="s">
        <v>4265</v>
      </c>
      <c r="D385" s="7" t="s">
        <v>277</v>
      </c>
      <c r="F385" s="1" t="s">
        <v>639</v>
      </c>
      <c r="H385" s="194"/>
    </row>
    <row r="386" spans="1:8">
      <c r="A386" s="195">
        <v>45954</v>
      </c>
      <c r="B386" s="61">
        <v>45954</v>
      </c>
      <c r="C386" s="22" t="s">
        <v>6715</v>
      </c>
      <c r="D386" s="7" t="s">
        <v>277</v>
      </c>
      <c r="E386" s="1" t="s">
        <v>4237</v>
      </c>
      <c r="F386" s="1" t="s">
        <v>639</v>
      </c>
      <c r="H386" s="194"/>
    </row>
    <row r="387" spans="1:8">
      <c r="A387" s="195">
        <v>45954</v>
      </c>
      <c r="B387" s="61">
        <v>45954</v>
      </c>
      <c r="C387" s="22" t="s">
        <v>6158</v>
      </c>
      <c r="D387" s="7" t="s">
        <v>277</v>
      </c>
      <c r="F387" s="1" t="s">
        <v>639</v>
      </c>
      <c r="H387" s="194"/>
    </row>
    <row r="388" spans="1:8" hidden="1">
      <c r="A388" s="195">
        <v>45954</v>
      </c>
      <c r="B388" s="61"/>
      <c r="C388" s="22" t="s">
        <v>6147</v>
      </c>
      <c r="D388" s="7" t="s">
        <v>1887</v>
      </c>
      <c r="E388" s="1" t="s">
        <v>3892</v>
      </c>
      <c r="F388" s="1" t="s">
        <v>4875</v>
      </c>
      <c r="H388" s="194"/>
    </row>
    <row r="389" spans="1:8" hidden="1">
      <c r="A389" s="195">
        <v>45954</v>
      </c>
      <c r="B389" s="61"/>
      <c r="C389" s="22" t="s">
        <v>6716</v>
      </c>
      <c r="D389" s="7" t="s">
        <v>1887</v>
      </c>
      <c r="E389" s="1" t="s">
        <v>3892</v>
      </c>
      <c r="F389" s="1" t="s">
        <v>4875</v>
      </c>
      <c r="H389" s="194"/>
    </row>
    <row r="390" spans="1:8" hidden="1">
      <c r="A390" s="195">
        <v>45954</v>
      </c>
      <c r="B390" s="61"/>
      <c r="C390" s="22" t="s">
        <v>6717</v>
      </c>
      <c r="D390" s="7" t="s">
        <v>1887</v>
      </c>
      <c r="E390" s="1" t="s">
        <v>3892</v>
      </c>
      <c r="F390" s="1" t="s">
        <v>4875</v>
      </c>
      <c r="H390" s="194"/>
    </row>
    <row r="391" spans="1:8" hidden="1">
      <c r="A391" s="195">
        <v>45954</v>
      </c>
      <c r="B391" s="61"/>
      <c r="C391" s="22" t="s">
        <v>6718</v>
      </c>
      <c r="D391" s="7" t="s">
        <v>1887</v>
      </c>
      <c r="E391" s="1" t="s">
        <v>3892</v>
      </c>
      <c r="F391" s="1" t="s">
        <v>4875</v>
      </c>
      <c r="H391" s="194"/>
    </row>
    <row r="392" spans="1:8" hidden="1">
      <c r="A392" s="195">
        <v>45954</v>
      </c>
      <c r="B392" s="61"/>
      <c r="C392" s="22" t="s">
        <v>6719</v>
      </c>
      <c r="D392" s="7" t="s">
        <v>1887</v>
      </c>
      <c r="E392" s="1" t="s">
        <v>3892</v>
      </c>
      <c r="F392" s="1" t="s">
        <v>4875</v>
      </c>
      <c r="H392" s="194"/>
    </row>
    <row r="393" spans="1:8" hidden="1">
      <c r="A393" s="195">
        <v>45954</v>
      </c>
      <c r="B393" s="61"/>
      <c r="C393" s="22" t="s">
        <v>6720</v>
      </c>
      <c r="D393" s="7" t="s">
        <v>1887</v>
      </c>
      <c r="E393" s="1" t="s">
        <v>3892</v>
      </c>
      <c r="F393" s="1" t="s">
        <v>4875</v>
      </c>
      <c r="H393" s="194"/>
    </row>
    <row r="394" spans="1:8">
      <c r="A394" s="195">
        <v>45954</v>
      </c>
      <c r="B394" s="61">
        <v>45957</v>
      </c>
      <c r="C394" s="22" t="s">
        <v>6721</v>
      </c>
      <c r="D394" s="7" t="s">
        <v>1876</v>
      </c>
      <c r="E394" s="1" t="s">
        <v>3892</v>
      </c>
      <c r="F394" s="1" t="s">
        <v>639</v>
      </c>
      <c r="H394" s="194"/>
    </row>
    <row r="395" spans="1:8">
      <c r="A395" s="195">
        <v>45954</v>
      </c>
      <c r="B395" s="61">
        <v>45957</v>
      </c>
      <c r="C395" s="22" t="s">
        <v>6722</v>
      </c>
      <c r="D395" s="7" t="s">
        <v>1876</v>
      </c>
      <c r="E395" s="1" t="s">
        <v>3892</v>
      </c>
      <c r="F395" s="1" t="s">
        <v>639</v>
      </c>
      <c r="H395" s="194"/>
    </row>
    <row r="396" spans="1:8">
      <c r="A396" s="195">
        <v>45954</v>
      </c>
      <c r="B396" s="61">
        <v>45957</v>
      </c>
      <c r="C396" s="22" t="s">
        <v>6723</v>
      </c>
      <c r="D396" s="7" t="s">
        <v>1876</v>
      </c>
      <c r="E396" s="1" t="s">
        <v>3892</v>
      </c>
      <c r="F396" s="1" t="s">
        <v>639</v>
      </c>
      <c r="H396" s="194"/>
    </row>
    <row r="397" spans="1:8">
      <c r="A397" s="195">
        <v>45954</v>
      </c>
      <c r="B397" s="61">
        <v>45957</v>
      </c>
      <c r="C397" s="22" t="s">
        <v>6724</v>
      </c>
      <c r="D397" s="7" t="s">
        <v>1876</v>
      </c>
      <c r="E397" s="1" t="s">
        <v>3892</v>
      </c>
      <c r="F397" s="1" t="s">
        <v>639</v>
      </c>
      <c r="H397" s="194"/>
    </row>
    <row r="398" spans="1:8" hidden="1">
      <c r="A398" s="195">
        <v>45954</v>
      </c>
      <c r="B398" s="61"/>
      <c r="C398" s="22" t="s">
        <v>6137</v>
      </c>
      <c r="D398" s="7" t="s">
        <v>2059</v>
      </c>
      <c r="E398" s="1" t="s">
        <v>3892</v>
      </c>
      <c r="F398" s="1" t="s">
        <v>4875</v>
      </c>
      <c r="H398" s="194"/>
    </row>
    <row r="399" spans="1:8">
      <c r="A399" s="195">
        <v>45954</v>
      </c>
      <c r="B399" s="61">
        <v>45957</v>
      </c>
      <c r="C399" s="22" t="s">
        <v>6725</v>
      </c>
      <c r="D399" s="7" t="s">
        <v>777</v>
      </c>
      <c r="E399" s="1" t="s">
        <v>24</v>
      </c>
      <c r="F399" s="1" t="s">
        <v>639</v>
      </c>
      <c r="H399" s="194"/>
    </row>
    <row r="400" spans="1:8">
      <c r="A400" s="195">
        <v>45954</v>
      </c>
      <c r="B400" s="61">
        <v>45954</v>
      </c>
      <c r="C400" s="22" t="s">
        <v>5919</v>
      </c>
      <c r="D400" s="7" t="s">
        <v>777</v>
      </c>
      <c r="E400" s="1" t="s">
        <v>24</v>
      </c>
      <c r="F400" s="1" t="s">
        <v>639</v>
      </c>
      <c r="H400" s="194"/>
    </row>
    <row r="401" spans="1:8">
      <c r="A401" s="195">
        <v>45954</v>
      </c>
      <c r="B401" s="61">
        <v>45957</v>
      </c>
      <c r="C401" s="22" t="s">
        <v>6726</v>
      </c>
      <c r="D401" s="7" t="s">
        <v>3624</v>
      </c>
      <c r="E401" s="1" t="s">
        <v>6740</v>
      </c>
      <c r="F401" s="1" t="s">
        <v>639</v>
      </c>
      <c r="H401" s="194"/>
    </row>
    <row r="402" spans="1:8">
      <c r="A402" s="195">
        <v>45954</v>
      </c>
      <c r="B402" s="61">
        <v>45957</v>
      </c>
      <c r="C402" s="22" t="s">
        <v>6727</v>
      </c>
      <c r="D402" s="7" t="s">
        <v>23</v>
      </c>
      <c r="E402" s="1" t="s">
        <v>3933</v>
      </c>
      <c r="F402" s="1" t="s">
        <v>639</v>
      </c>
      <c r="H402" s="194"/>
    </row>
    <row r="403" spans="1:8">
      <c r="A403" s="195">
        <v>45954</v>
      </c>
      <c r="B403" s="61">
        <v>45957</v>
      </c>
      <c r="C403" s="22" t="s">
        <v>6728</v>
      </c>
      <c r="D403" s="7" t="s">
        <v>8</v>
      </c>
      <c r="E403" s="1" t="s">
        <v>6741</v>
      </c>
      <c r="F403" s="1" t="s">
        <v>639</v>
      </c>
      <c r="H403" s="194"/>
    </row>
    <row r="404" spans="1:8">
      <c r="A404" s="195">
        <v>45954</v>
      </c>
      <c r="B404" s="61">
        <v>45957</v>
      </c>
      <c r="C404" s="22" t="s">
        <v>6729</v>
      </c>
      <c r="D404" s="7" t="s">
        <v>277</v>
      </c>
      <c r="E404" s="1" t="s">
        <v>6739</v>
      </c>
      <c r="F404" s="1" t="s">
        <v>639</v>
      </c>
      <c r="H404" s="194"/>
    </row>
    <row r="405" spans="1:8">
      <c r="A405" s="195">
        <v>45954</v>
      </c>
      <c r="B405" s="61">
        <v>45957</v>
      </c>
      <c r="C405" s="22" t="s">
        <v>6730</v>
      </c>
      <c r="D405" s="7" t="s">
        <v>167</v>
      </c>
      <c r="E405" s="1" t="s">
        <v>745</v>
      </c>
      <c r="F405" s="1" t="s">
        <v>648</v>
      </c>
      <c r="H405" s="194"/>
    </row>
    <row r="406" spans="1:8">
      <c r="A406" s="195">
        <v>45954</v>
      </c>
      <c r="B406" s="61">
        <v>45957</v>
      </c>
      <c r="C406" s="22" t="s">
        <v>6732</v>
      </c>
      <c r="D406" s="7" t="s">
        <v>167</v>
      </c>
      <c r="E406" s="149" t="s">
        <v>6745</v>
      </c>
      <c r="F406" s="1" t="s">
        <v>639</v>
      </c>
      <c r="H406" s="194"/>
    </row>
    <row r="407" spans="1:8">
      <c r="A407" s="195">
        <v>45954</v>
      </c>
      <c r="B407" s="61">
        <v>45957</v>
      </c>
      <c r="C407" s="22" t="s">
        <v>6731</v>
      </c>
      <c r="D407" s="7" t="s">
        <v>167</v>
      </c>
      <c r="E407" s="149" t="s">
        <v>6746</v>
      </c>
      <c r="F407" s="1" t="s">
        <v>639</v>
      </c>
      <c r="H407" s="194"/>
    </row>
    <row r="408" spans="1:8">
      <c r="A408" s="195">
        <v>45954</v>
      </c>
      <c r="B408" s="61">
        <v>45957</v>
      </c>
      <c r="C408" s="22" t="s">
        <v>6733</v>
      </c>
      <c r="D408" s="7" t="s">
        <v>167</v>
      </c>
      <c r="E408" s="216" t="s">
        <v>6747</v>
      </c>
      <c r="F408" s="1" t="s">
        <v>639</v>
      </c>
      <c r="H408" s="194"/>
    </row>
    <row r="409" spans="1:8">
      <c r="A409" s="195">
        <v>45954</v>
      </c>
      <c r="B409" s="61">
        <v>45957</v>
      </c>
      <c r="C409" s="22" t="s">
        <v>6734</v>
      </c>
      <c r="D409" s="7" t="s">
        <v>8</v>
      </c>
      <c r="E409" s="1" t="s">
        <v>6742</v>
      </c>
      <c r="F409" s="1" t="s">
        <v>639</v>
      </c>
      <c r="H409" s="194"/>
    </row>
    <row r="410" spans="1:8">
      <c r="A410" s="195">
        <v>45954</v>
      </c>
      <c r="B410" s="61">
        <v>45957</v>
      </c>
      <c r="C410" s="22" t="s">
        <v>6735</v>
      </c>
      <c r="D410" s="7" t="s">
        <v>8</v>
      </c>
      <c r="E410" s="1" t="s">
        <v>6743</v>
      </c>
      <c r="F410" s="1" t="s">
        <v>639</v>
      </c>
      <c r="H410" s="194"/>
    </row>
    <row r="411" spans="1:8">
      <c r="A411" s="195">
        <v>45954</v>
      </c>
      <c r="B411" s="61">
        <v>45957</v>
      </c>
      <c r="C411" s="22" t="s">
        <v>6736</v>
      </c>
      <c r="D411" s="7" t="s">
        <v>8</v>
      </c>
      <c r="E411" s="1" t="s">
        <v>6744</v>
      </c>
      <c r="F411" s="1" t="s">
        <v>639</v>
      </c>
      <c r="H411" s="194"/>
    </row>
    <row r="412" spans="1:8">
      <c r="A412" s="195">
        <v>45954</v>
      </c>
      <c r="B412" s="61">
        <v>45957</v>
      </c>
      <c r="C412" s="22" t="s">
        <v>6749</v>
      </c>
      <c r="D412" s="7" t="s">
        <v>23</v>
      </c>
      <c r="E412" s="1" t="s">
        <v>3933</v>
      </c>
      <c r="F412" s="1" t="s">
        <v>639</v>
      </c>
      <c r="H412" s="194"/>
    </row>
    <row r="413" spans="1:8">
      <c r="A413" s="195">
        <v>45954</v>
      </c>
      <c r="B413" s="61">
        <v>45957</v>
      </c>
      <c r="C413" s="22" t="s">
        <v>6750</v>
      </c>
      <c r="D413" s="7" t="s">
        <v>23</v>
      </c>
      <c r="E413" s="1" t="s">
        <v>3933</v>
      </c>
      <c r="F413" s="1" t="s">
        <v>639</v>
      </c>
      <c r="H413" s="194"/>
    </row>
    <row r="414" spans="1:8" hidden="1">
      <c r="A414" s="195">
        <v>45954</v>
      </c>
      <c r="B414" s="61"/>
      <c r="C414" s="22" t="s">
        <v>6751</v>
      </c>
      <c r="D414" s="7" t="s">
        <v>1912</v>
      </c>
      <c r="E414" s="1" t="s">
        <v>3892</v>
      </c>
      <c r="F414" s="1" t="s">
        <v>4875</v>
      </c>
      <c r="H414" s="194"/>
    </row>
    <row r="415" spans="1:8" hidden="1">
      <c r="A415" s="195">
        <v>45954</v>
      </c>
      <c r="B415" s="61"/>
      <c r="C415" s="22" t="s">
        <v>6752</v>
      </c>
      <c r="D415" s="7" t="s">
        <v>1970</v>
      </c>
      <c r="E415" s="1" t="s">
        <v>3892</v>
      </c>
      <c r="F415" s="1" t="s">
        <v>4875</v>
      </c>
      <c r="H415" s="194"/>
    </row>
    <row r="416" spans="1:8" hidden="1">
      <c r="A416" s="195">
        <v>45954</v>
      </c>
      <c r="B416" s="61"/>
      <c r="C416" s="22" t="s">
        <v>6753</v>
      </c>
      <c r="D416" s="7" t="s">
        <v>1970</v>
      </c>
      <c r="E416" s="1" t="s">
        <v>3892</v>
      </c>
      <c r="F416" s="1" t="s">
        <v>4875</v>
      </c>
      <c r="H416" s="194"/>
    </row>
    <row r="417" spans="1:8" hidden="1">
      <c r="A417" s="195">
        <v>45954</v>
      </c>
      <c r="B417" s="61"/>
      <c r="C417" s="22" t="s">
        <v>6754</v>
      </c>
      <c r="D417" s="7" t="s">
        <v>1973</v>
      </c>
      <c r="E417" s="1" t="s">
        <v>3892</v>
      </c>
      <c r="F417" s="1" t="s">
        <v>4875</v>
      </c>
      <c r="H417" s="194"/>
    </row>
    <row r="418" spans="1:8" hidden="1">
      <c r="A418" s="195">
        <v>45954</v>
      </c>
      <c r="B418" s="61"/>
      <c r="C418" s="22" t="s">
        <v>6756</v>
      </c>
      <c r="D418" s="7" t="s">
        <v>1843</v>
      </c>
      <c r="E418" s="1" t="s">
        <v>3892</v>
      </c>
      <c r="F418" s="1" t="s">
        <v>4875</v>
      </c>
      <c r="H418" s="194"/>
    </row>
    <row r="419" spans="1:8" hidden="1">
      <c r="A419" s="195">
        <v>45954</v>
      </c>
      <c r="B419" s="61"/>
      <c r="C419" s="22" t="s">
        <v>6755</v>
      </c>
      <c r="D419" s="7" t="s">
        <v>1970</v>
      </c>
      <c r="E419" s="1" t="s">
        <v>3892</v>
      </c>
      <c r="F419" s="1" t="s">
        <v>4875</v>
      </c>
      <c r="H419" s="194"/>
    </row>
    <row r="420" spans="1:8" hidden="1">
      <c r="A420" s="195">
        <v>45954</v>
      </c>
      <c r="B420" s="61"/>
      <c r="C420" s="22" t="s">
        <v>6757</v>
      </c>
      <c r="D420" s="7" t="s">
        <v>1931</v>
      </c>
      <c r="E420" s="1" t="s">
        <v>3892</v>
      </c>
      <c r="F420" s="1" t="s">
        <v>4875</v>
      </c>
      <c r="H420" s="194"/>
    </row>
    <row r="421" spans="1:8" hidden="1">
      <c r="A421" s="195">
        <v>45954</v>
      </c>
      <c r="B421" s="61"/>
      <c r="C421" s="22" t="s">
        <v>6758</v>
      </c>
      <c r="D421" s="7" t="s">
        <v>2019</v>
      </c>
      <c r="E421" s="1" t="s">
        <v>3933</v>
      </c>
      <c r="F421" s="1" t="s">
        <v>4875</v>
      </c>
      <c r="H421" s="194"/>
    </row>
    <row r="422" spans="1:8" hidden="1">
      <c r="A422" s="195">
        <v>45954</v>
      </c>
      <c r="B422" s="61"/>
      <c r="C422" s="22" t="s">
        <v>6759</v>
      </c>
      <c r="D422" s="7" t="s">
        <v>1970</v>
      </c>
      <c r="E422" s="1" t="s">
        <v>3892</v>
      </c>
      <c r="F422" s="1" t="s">
        <v>4875</v>
      </c>
      <c r="H422" s="194"/>
    </row>
    <row r="423" spans="1:8" hidden="1">
      <c r="A423" s="195">
        <v>45954</v>
      </c>
      <c r="B423" s="61"/>
      <c r="C423" s="22" t="s">
        <v>6760</v>
      </c>
      <c r="D423" s="7" t="s">
        <v>1973</v>
      </c>
      <c r="E423" s="1" t="s">
        <v>3892</v>
      </c>
      <c r="F423" s="1" t="s">
        <v>4875</v>
      </c>
      <c r="H423" s="194"/>
    </row>
    <row r="424" spans="1:8" hidden="1">
      <c r="A424" s="195">
        <v>45954</v>
      </c>
      <c r="B424" s="61"/>
      <c r="C424" s="22" t="s">
        <v>6761</v>
      </c>
      <c r="D424" s="7" t="s">
        <v>1970</v>
      </c>
      <c r="E424" s="1" t="s">
        <v>3892</v>
      </c>
      <c r="F424" s="1" t="s">
        <v>4875</v>
      </c>
      <c r="H424" s="194"/>
    </row>
    <row r="425" spans="1:8">
      <c r="A425" s="195">
        <v>45954</v>
      </c>
      <c r="B425" s="61">
        <v>45957</v>
      </c>
      <c r="C425" s="22" t="s">
        <v>6762</v>
      </c>
      <c r="D425" s="7" t="s">
        <v>32</v>
      </c>
      <c r="E425" s="1" t="s">
        <v>24</v>
      </c>
      <c r="F425" s="1" t="s">
        <v>639</v>
      </c>
      <c r="H425" s="194"/>
    </row>
    <row r="426" spans="1:8">
      <c r="A426" s="195">
        <v>45954</v>
      </c>
      <c r="B426" s="61">
        <v>45957</v>
      </c>
      <c r="C426" s="22" t="s">
        <v>6763</v>
      </c>
      <c r="D426" s="7" t="s">
        <v>32</v>
      </c>
      <c r="E426" s="1" t="s">
        <v>24</v>
      </c>
      <c r="F426" s="1" t="s">
        <v>639</v>
      </c>
      <c r="H426" s="194"/>
    </row>
    <row r="427" spans="1:8">
      <c r="A427" s="195">
        <v>45954</v>
      </c>
      <c r="B427" s="61">
        <v>45957</v>
      </c>
      <c r="C427" s="22" t="s">
        <v>6764</v>
      </c>
      <c r="D427" s="7" t="s">
        <v>32</v>
      </c>
      <c r="E427" s="1" t="s">
        <v>24</v>
      </c>
      <c r="F427" s="1" t="s">
        <v>639</v>
      </c>
      <c r="H427" s="194"/>
    </row>
    <row r="428" spans="1:8">
      <c r="A428" s="195">
        <v>45954</v>
      </c>
      <c r="B428" s="61">
        <v>45957</v>
      </c>
      <c r="C428" s="22" t="s">
        <v>6765</v>
      </c>
      <c r="D428" s="7" t="s">
        <v>32</v>
      </c>
      <c r="E428" s="1" t="s">
        <v>24</v>
      </c>
      <c r="F428" s="1" t="s">
        <v>639</v>
      </c>
      <c r="H428" s="194"/>
    </row>
    <row r="429" spans="1:8">
      <c r="A429" s="195">
        <v>45954</v>
      </c>
      <c r="B429" s="61">
        <v>45957</v>
      </c>
      <c r="C429" s="22" t="s">
        <v>6766</v>
      </c>
      <c r="D429" s="7" t="s">
        <v>32</v>
      </c>
      <c r="E429" s="1" t="s">
        <v>24</v>
      </c>
      <c r="F429" s="1" t="s">
        <v>639</v>
      </c>
      <c r="H429" s="194"/>
    </row>
    <row r="430" spans="1:8" hidden="1">
      <c r="A430" s="195">
        <v>45954</v>
      </c>
      <c r="B430" s="61"/>
      <c r="C430" s="22" t="s">
        <v>6767</v>
      </c>
      <c r="D430" s="7" t="s">
        <v>2012</v>
      </c>
      <c r="E430" s="1" t="s">
        <v>6768</v>
      </c>
      <c r="F430" s="1" t="s">
        <v>4875</v>
      </c>
      <c r="H430" s="194"/>
    </row>
    <row r="431" spans="1:8">
      <c r="A431" s="195">
        <v>45954</v>
      </c>
      <c r="B431" s="61">
        <v>45965</v>
      </c>
      <c r="C431" s="22" t="s">
        <v>6769</v>
      </c>
      <c r="D431" s="7" t="s">
        <v>23</v>
      </c>
      <c r="E431" s="1" t="s">
        <v>3933</v>
      </c>
      <c r="F431" s="1" t="s">
        <v>639</v>
      </c>
      <c r="H431" s="194"/>
    </row>
    <row r="432" spans="1:8">
      <c r="A432" s="61">
        <v>45957</v>
      </c>
      <c r="B432" s="61">
        <v>45957</v>
      </c>
      <c r="C432" s="22" t="s">
        <v>6770</v>
      </c>
      <c r="D432" s="7" t="s">
        <v>1507</v>
      </c>
      <c r="E432" s="1" t="s">
        <v>3933</v>
      </c>
      <c r="F432" s="1" t="s">
        <v>639</v>
      </c>
      <c r="H432" s="194"/>
    </row>
    <row r="433" spans="1:8" hidden="1">
      <c r="A433" s="61">
        <v>45957</v>
      </c>
      <c r="B433" s="61"/>
      <c r="C433" s="22" t="s">
        <v>6771</v>
      </c>
      <c r="D433" s="7" t="s">
        <v>2059</v>
      </c>
      <c r="E433" s="1" t="s">
        <v>3892</v>
      </c>
      <c r="F433" s="1" t="s">
        <v>4875</v>
      </c>
      <c r="H433" s="194"/>
    </row>
    <row r="434" spans="1:8" hidden="1">
      <c r="A434" s="61">
        <v>45957</v>
      </c>
      <c r="B434" s="61"/>
      <c r="C434" s="22" t="s">
        <v>6772</v>
      </c>
      <c r="D434" s="7" t="s">
        <v>2059</v>
      </c>
      <c r="E434" s="1" t="s">
        <v>3892</v>
      </c>
      <c r="F434" s="1" t="s">
        <v>4875</v>
      </c>
      <c r="H434" s="194"/>
    </row>
    <row r="435" spans="1:8" hidden="1">
      <c r="A435" s="61">
        <v>45957</v>
      </c>
      <c r="B435" s="61"/>
      <c r="C435" s="22" t="s">
        <v>6773</v>
      </c>
      <c r="D435" s="7" t="s">
        <v>2059</v>
      </c>
      <c r="E435" s="1" t="s">
        <v>3892</v>
      </c>
      <c r="F435" s="1" t="s">
        <v>4875</v>
      </c>
      <c r="H435" s="194"/>
    </row>
    <row r="436" spans="1:8" hidden="1">
      <c r="A436" s="61">
        <v>45957</v>
      </c>
      <c r="B436" s="61"/>
      <c r="C436" s="22" t="s">
        <v>6774</v>
      </c>
      <c r="D436" s="7" t="s">
        <v>2059</v>
      </c>
      <c r="E436" s="1" t="s">
        <v>3892</v>
      </c>
      <c r="F436" s="1" t="s">
        <v>4875</v>
      </c>
      <c r="H436" s="194"/>
    </row>
    <row r="437" spans="1:8" hidden="1">
      <c r="A437" s="61">
        <v>45957</v>
      </c>
      <c r="B437" s="61"/>
      <c r="C437" s="22" t="s">
        <v>6775</v>
      </c>
      <c r="D437" s="7" t="s">
        <v>2059</v>
      </c>
      <c r="E437" s="1" t="s">
        <v>3892</v>
      </c>
      <c r="F437" s="1" t="s">
        <v>4875</v>
      </c>
      <c r="H437" s="194"/>
    </row>
    <row r="438" spans="1:8" hidden="1">
      <c r="A438" s="61">
        <v>45957</v>
      </c>
      <c r="B438" s="61"/>
      <c r="C438" s="22" t="s">
        <v>6776</v>
      </c>
      <c r="D438" s="7" t="s">
        <v>2059</v>
      </c>
      <c r="E438" s="1" t="s">
        <v>3892</v>
      </c>
      <c r="F438" s="1" t="s">
        <v>4875</v>
      </c>
      <c r="H438" s="194"/>
    </row>
    <row r="439" spans="1:8" hidden="1">
      <c r="A439" s="61">
        <v>45957</v>
      </c>
      <c r="B439" s="61"/>
      <c r="C439" s="22" t="s">
        <v>6777</v>
      </c>
      <c r="D439" s="7" t="s">
        <v>2059</v>
      </c>
      <c r="E439" s="1" t="s">
        <v>3892</v>
      </c>
      <c r="F439" s="1" t="s">
        <v>4875</v>
      </c>
      <c r="H439" s="194"/>
    </row>
    <row r="440" spans="1:8" hidden="1">
      <c r="A440" s="61">
        <v>45957</v>
      </c>
      <c r="B440" s="61"/>
      <c r="C440" s="22" t="s">
        <v>6778</v>
      </c>
      <c r="D440" s="7" t="s">
        <v>2059</v>
      </c>
      <c r="E440" s="1" t="s">
        <v>3892</v>
      </c>
      <c r="F440" s="1" t="s">
        <v>4875</v>
      </c>
      <c r="H440" s="194"/>
    </row>
    <row r="441" spans="1:8" hidden="1">
      <c r="A441" s="61">
        <v>45957</v>
      </c>
      <c r="B441" s="61"/>
      <c r="C441" s="22" t="s">
        <v>6779</v>
      </c>
      <c r="D441" s="7" t="s">
        <v>2059</v>
      </c>
      <c r="E441" s="1" t="s">
        <v>3892</v>
      </c>
      <c r="F441" s="1" t="s">
        <v>4875</v>
      </c>
      <c r="H441" s="194"/>
    </row>
    <row r="442" spans="1:8" hidden="1">
      <c r="A442" s="61">
        <v>45957</v>
      </c>
      <c r="B442" s="61"/>
      <c r="C442" s="22" t="s">
        <v>6780</v>
      </c>
      <c r="D442" s="7" t="s">
        <v>2059</v>
      </c>
      <c r="E442" s="1" t="s">
        <v>3892</v>
      </c>
      <c r="F442" s="1" t="s">
        <v>4875</v>
      </c>
      <c r="H442" s="194"/>
    </row>
    <row r="443" spans="1:8" ht="30" hidden="1">
      <c r="A443" s="61">
        <v>45957</v>
      </c>
      <c r="B443" s="61"/>
      <c r="C443" s="22" t="s">
        <v>6781</v>
      </c>
      <c r="D443" s="7" t="s">
        <v>2059</v>
      </c>
      <c r="E443" s="1" t="s">
        <v>3892</v>
      </c>
      <c r="F443" s="1" t="s">
        <v>4875</v>
      </c>
      <c r="H443" s="194"/>
    </row>
    <row r="444" spans="1:8" hidden="1">
      <c r="A444" s="61">
        <v>45957</v>
      </c>
      <c r="B444" s="61"/>
      <c r="C444" s="22" t="s">
        <v>6782</v>
      </c>
      <c r="D444" s="7" t="s">
        <v>2059</v>
      </c>
      <c r="E444" s="1" t="s">
        <v>3892</v>
      </c>
      <c r="F444" s="1" t="s">
        <v>4875</v>
      </c>
      <c r="H444" s="194"/>
    </row>
    <row r="445" spans="1:8" hidden="1">
      <c r="A445" s="61">
        <v>45957</v>
      </c>
      <c r="B445" s="61"/>
      <c r="C445" s="22" t="s">
        <v>6783</v>
      </c>
      <c r="D445" s="7" t="s">
        <v>2059</v>
      </c>
      <c r="E445" s="1" t="s">
        <v>3892</v>
      </c>
      <c r="F445" s="1" t="s">
        <v>4875</v>
      </c>
      <c r="H445" s="194"/>
    </row>
    <row r="446" spans="1:8" hidden="1">
      <c r="A446" s="61">
        <v>45957</v>
      </c>
      <c r="B446" s="61"/>
      <c r="C446" s="22" t="s">
        <v>6784</v>
      </c>
      <c r="D446" s="7" t="s">
        <v>2059</v>
      </c>
      <c r="E446" s="1" t="s">
        <v>3892</v>
      </c>
      <c r="F446" s="1" t="s">
        <v>4875</v>
      </c>
      <c r="H446" s="194"/>
    </row>
    <row r="447" spans="1:8" hidden="1">
      <c r="A447" s="61">
        <v>45957</v>
      </c>
      <c r="B447" s="61"/>
      <c r="C447" s="22" t="s">
        <v>6785</v>
      </c>
      <c r="D447" s="7" t="s">
        <v>2059</v>
      </c>
      <c r="E447" s="1" t="s">
        <v>3892</v>
      </c>
      <c r="F447" s="1" t="s">
        <v>4875</v>
      </c>
      <c r="H447" s="194"/>
    </row>
    <row r="448" spans="1:8" hidden="1">
      <c r="A448" s="61">
        <v>45957</v>
      </c>
      <c r="B448" s="61"/>
      <c r="C448" s="22" t="s">
        <v>6786</v>
      </c>
      <c r="D448" s="7" t="s">
        <v>2059</v>
      </c>
      <c r="E448" s="1" t="s">
        <v>3892</v>
      </c>
      <c r="F448" s="1" t="s">
        <v>4875</v>
      </c>
      <c r="H448" s="194"/>
    </row>
    <row r="449" spans="1:8" hidden="1">
      <c r="A449" s="61">
        <v>45957</v>
      </c>
      <c r="B449" s="61"/>
      <c r="C449" s="22" t="s">
        <v>6787</v>
      </c>
      <c r="D449" s="7" t="s">
        <v>2059</v>
      </c>
      <c r="E449" s="1" t="s">
        <v>3892</v>
      </c>
      <c r="F449" s="1" t="s">
        <v>4875</v>
      </c>
      <c r="H449" s="194"/>
    </row>
    <row r="450" spans="1:8" hidden="1">
      <c r="A450" s="61">
        <v>45957</v>
      </c>
      <c r="B450" s="61"/>
      <c r="C450" s="22" t="s">
        <v>6788</v>
      </c>
      <c r="D450" s="7" t="s">
        <v>2059</v>
      </c>
      <c r="E450" s="1" t="s">
        <v>3892</v>
      </c>
      <c r="F450" s="1" t="s">
        <v>4875</v>
      </c>
      <c r="H450" s="194"/>
    </row>
    <row r="451" spans="1:8" hidden="1">
      <c r="A451" s="61">
        <v>45957</v>
      </c>
      <c r="B451" s="61"/>
      <c r="C451" s="22" t="s">
        <v>6789</v>
      </c>
      <c r="D451" s="7" t="s">
        <v>2059</v>
      </c>
      <c r="E451" s="1" t="s">
        <v>3892</v>
      </c>
      <c r="F451" s="1" t="s">
        <v>4875</v>
      </c>
      <c r="H451" s="194"/>
    </row>
    <row r="452" spans="1:8" hidden="1">
      <c r="A452" s="61">
        <v>45957</v>
      </c>
      <c r="B452" s="61"/>
      <c r="C452" s="22" t="s">
        <v>6790</v>
      </c>
      <c r="D452" s="7" t="s">
        <v>2059</v>
      </c>
      <c r="E452" s="1" t="s">
        <v>3892</v>
      </c>
      <c r="F452" s="1" t="s">
        <v>4875</v>
      </c>
      <c r="H452" s="194"/>
    </row>
    <row r="453" spans="1:8" hidden="1">
      <c r="A453" s="61">
        <v>45957</v>
      </c>
      <c r="B453" s="61"/>
      <c r="C453" s="22" t="s">
        <v>6791</v>
      </c>
      <c r="D453" s="7" t="s">
        <v>2059</v>
      </c>
      <c r="E453" s="1" t="s">
        <v>3892</v>
      </c>
      <c r="F453" s="1" t="s">
        <v>4875</v>
      </c>
      <c r="H453" s="194"/>
    </row>
    <row r="454" spans="1:8" hidden="1">
      <c r="A454" s="61">
        <v>45957</v>
      </c>
      <c r="B454" s="61"/>
      <c r="C454" s="22" t="s">
        <v>6792</v>
      </c>
      <c r="D454" s="7" t="s">
        <v>2059</v>
      </c>
      <c r="E454" s="1" t="s">
        <v>3892</v>
      </c>
      <c r="F454" s="1" t="s">
        <v>4875</v>
      </c>
      <c r="H454" s="194"/>
    </row>
    <row r="455" spans="1:8" ht="60" hidden="1">
      <c r="A455" s="61">
        <v>45957</v>
      </c>
      <c r="B455" s="61"/>
      <c r="C455" s="22" t="s">
        <v>6793</v>
      </c>
      <c r="D455" s="7" t="s">
        <v>2059</v>
      </c>
      <c r="E455" s="1" t="s">
        <v>3892</v>
      </c>
      <c r="F455" s="1" t="s">
        <v>4875</v>
      </c>
      <c r="H455" s="194"/>
    </row>
    <row r="456" spans="1:8" hidden="1">
      <c r="A456" s="61">
        <v>45957</v>
      </c>
      <c r="B456" s="61"/>
      <c r="C456" s="22" t="s">
        <v>6602</v>
      </c>
      <c r="D456" s="7" t="s">
        <v>2059</v>
      </c>
      <c r="E456" s="1" t="s">
        <v>3892</v>
      </c>
      <c r="F456" s="1" t="s">
        <v>4875</v>
      </c>
      <c r="H456" s="194"/>
    </row>
    <row r="457" spans="1:8" hidden="1">
      <c r="A457" s="61">
        <v>45957</v>
      </c>
      <c r="B457" s="61"/>
      <c r="C457" s="22" t="s">
        <v>6794</v>
      </c>
      <c r="D457" s="7" t="s">
        <v>2059</v>
      </c>
      <c r="E457" s="1" t="s">
        <v>3892</v>
      </c>
      <c r="F457" s="1" t="s">
        <v>4875</v>
      </c>
      <c r="H457" s="194"/>
    </row>
    <row r="458" spans="1:8" hidden="1">
      <c r="A458" s="61">
        <v>45957</v>
      </c>
      <c r="B458" s="61"/>
      <c r="C458" s="22" t="s">
        <v>6795</v>
      </c>
      <c r="D458" s="7" t="s">
        <v>2059</v>
      </c>
      <c r="E458" s="1" t="s">
        <v>3892</v>
      </c>
      <c r="F458" s="1" t="s">
        <v>4875</v>
      </c>
      <c r="H458" s="194"/>
    </row>
    <row r="459" spans="1:8" hidden="1">
      <c r="A459" s="61">
        <v>45957</v>
      </c>
      <c r="B459" s="61"/>
      <c r="C459" s="22" t="s">
        <v>6796</v>
      </c>
      <c r="D459" s="7" t="s">
        <v>2059</v>
      </c>
      <c r="E459" s="1" t="s">
        <v>3892</v>
      </c>
      <c r="F459" s="1" t="s">
        <v>4875</v>
      </c>
      <c r="H459" s="194"/>
    </row>
    <row r="460" spans="1:8" hidden="1">
      <c r="A460" s="61">
        <v>45957</v>
      </c>
      <c r="B460" s="61"/>
      <c r="C460" s="22" t="s">
        <v>6797</v>
      </c>
      <c r="D460" s="7" t="s">
        <v>2059</v>
      </c>
      <c r="E460" s="1" t="s">
        <v>3892</v>
      </c>
      <c r="F460" s="1" t="s">
        <v>4875</v>
      </c>
      <c r="H460" s="194"/>
    </row>
    <row r="461" spans="1:8" hidden="1">
      <c r="A461" s="61">
        <v>45957</v>
      </c>
      <c r="B461" s="61"/>
      <c r="C461" s="22" t="s">
        <v>6798</v>
      </c>
      <c r="D461" s="7" t="s">
        <v>2059</v>
      </c>
      <c r="E461" s="1" t="s">
        <v>3892</v>
      </c>
      <c r="F461" s="1" t="s">
        <v>4875</v>
      </c>
      <c r="H461" s="194"/>
    </row>
    <row r="462" spans="1:8" hidden="1">
      <c r="A462" s="61">
        <v>45957</v>
      </c>
      <c r="B462" s="61"/>
      <c r="C462" s="22" t="s">
        <v>6799</v>
      </c>
      <c r="D462" s="7" t="s">
        <v>2059</v>
      </c>
      <c r="E462" s="1" t="s">
        <v>3892</v>
      </c>
      <c r="F462" s="1" t="s">
        <v>4875</v>
      </c>
      <c r="H462" s="194"/>
    </row>
    <row r="463" spans="1:8" hidden="1">
      <c r="A463" s="61">
        <v>45957</v>
      </c>
      <c r="B463" s="61"/>
      <c r="C463" s="22" t="s">
        <v>6800</v>
      </c>
      <c r="D463" s="7" t="s">
        <v>2059</v>
      </c>
      <c r="E463" s="1" t="s">
        <v>3892</v>
      </c>
      <c r="F463" s="1" t="s">
        <v>4875</v>
      </c>
      <c r="H463" s="194"/>
    </row>
    <row r="464" spans="1:8" hidden="1">
      <c r="A464" s="61">
        <v>45957</v>
      </c>
      <c r="B464" s="61"/>
      <c r="C464" s="22" t="s">
        <v>6801</v>
      </c>
      <c r="D464" s="7" t="s">
        <v>2059</v>
      </c>
      <c r="E464" s="1" t="s">
        <v>3892</v>
      </c>
      <c r="F464" s="1" t="s">
        <v>4875</v>
      </c>
      <c r="H464" s="194"/>
    </row>
    <row r="465" spans="1:8" hidden="1">
      <c r="A465" s="61">
        <v>45957</v>
      </c>
      <c r="B465" s="61"/>
      <c r="C465" s="22" t="s">
        <v>6802</v>
      </c>
      <c r="D465" s="7" t="s">
        <v>2059</v>
      </c>
      <c r="E465" s="1" t="s">
        <v>3892</v>
      </c>
      <c r="F465" s="1" t="s">
        <v>4875</v>
      </c>
      <c r="H465" s="194"/>
    </row>
    <row r="466" spans="1:8" hidden="1">
      <c r="A466" s="61">
        <v>45957</v>
      </c>
      <c r="B466" s="61"/>
      <c r="C466" s="22" t="s">
        <v>6803</v>
      </c>
      <c r="D466" s="7" t="s">
        <v>2059</v>
      </c>
      <c r="E466" s="1" t="s">
        <v>3892</v>
      </c>
      <c r="F466" s="1" t="s">
        <v>4875</v>
      </c>
      <c r="H466" s="194"/>
    </row>
    <row r="467" spans="1:8" hidden="1">
      <c r="A467" s="61">
        <v>45957</v>
      </c>
      <c r="B467" s="61"/>
      <c r="C467" s="22" t="s">
        <v>6804</v>
      </c>
      <c r="D467" s="7" t="s">
        <v>2059</v>
      </c>
      <c r="E467" s="1" t="s">
        <v>3892</v>
      </c>
      <c r="F467" s="1" t="s">
        <v>4875</v>
      </c>
      <c r="H467" s="194"/>
    </row>
    <row r="468" spans="1:8" hidden="1">
      <c r="A468" s="61">
        <v>45957</v>
      </c>
      <c r="B468" s="61"/>
      <c r="C468" s="22" t="s">
        <v>6805</v>
      </c>
      <c r="D468" s="7" t="s">
        <v>2059</v>
      </c>
      <c r="E468" s="1" t="s">
        <v>3892</v>
      </c>
      <c r="F468" s="1" t="s">
        <v>4875</v>
      </c>
      <c r="H468" s="194"/>
    </row>
    <row r="469" spans="1:8" hidden="1">
      <c r="A469" s="61">
        <v>45957</v>
      </c>
      <c r="B469" s="61"/>
      <c r="C469" s="22" t="s">
        <v>6806</v>
      </c>
      <c r="D469" s="7" t="s">
        <v>2059</v>
      </c>
      <c r="E469" s="1" t="s">
        <v>3892</v>
      </c>
      <c r="F469" s="1" t="s">
        <v>4875</v>
      </c>
      <c r="H469" s="194"/>
    </row>
    <row r="470" spans="1:8" hidden="1">
      <c r="A470" s="61">
        <v>45957</v>
      </c>
      <c r="B470" s="61"/>
      <c r="C470" s="22" t="s">
        <v>6807</v>
      </c>
      <c r="D470" s="7" t="s">
        <v>781</v>
      </c>
      <c r="E470" s="1" t="s">
        <v>3892</v>
      </c>
      <c r="F470" s="1" t="s">
        <v>4875</v>
      </c>
      <c r="H470" s="194"/>
    </row>
    <row r="471" spans="1:8" hidden="1">
      <c r="A471" s="61">
        <v>45957</v>
      </c>
      <c r="B471" s="61"/>
      <c r="C471" s="22" t="s">
        <v>6808</v>
      </c>
      <c r="D471" s="7" t="s">
        <v>781</v>
      </c>
      <c r="E471" s="1" t="s">
        <v>3892</v>
      </c>
      <c r="F471" s="1" t="s">
        <v>4875</v>
      </c>
      <c r="H471" s="194"/>
    </row>
    <row r="472" spans="1:8" hidden="1">
      <c r="A472" s="61">
        <v>45957</v>
      </c>
      <c r="B472" s="61"/>
      <c r="C472" s="22" t="s">
        <v>6809</v>
      </c>
      <c r="D472" s="7" t="s">
        <v>856</v>
      </c>
      <c r="E472" s="1" t="s">
        <v>3892</v>
      </c>
      <c r="F472" s="1" t="s">
        <v>4875</v>
      </c>
      <c r="H472" s="194"/>
    </row>
    <row r="473" spans="1:8" hidden="1">
      <c r="A473" s="61">
        <v>45957</v>
      </c>
      <c r="B473" s="61"/>
      <c r="C473" s="22" t="s">
        <v>6810</v>
      </c>
      <c r="D473" s="7" t="s">
        <v>856</v>
      </c>
      <c r="E473" s="1" t="s">
        <v>3892</v>
      </c>
      <c r="F473" s="1" t="s">
        <v>4875</v>
      </c>
      <c r="H473" s="194"/>
    </row>
    <row r="474" spans="1:8" hidden="1">
      <c r="A474" s="61">
        <v>45957</v>
      </c>
      <c r="B474" s="61"/>
      <c r="C474" s="22" t="s">
        <v>6811</v>
      </c>
      <c r="D474" s="7" t="s">
        <v>856</v>
      </c>
      <c r="E474" s="1" t="s">
        <v>3892</v>
      </c>
      <c r="F474" s="1" t="s">
        <v>4875</v>
      </c>
      <c r="H474" s="194"/>
    </row>
    <row r="475" spans="1:8" hidden="1">
      <c r="A475" s="61">
        <v>45957</v>
      </c>
      <c r="B475" s="61"/>
      <c r="C475" s="22" t="s">
        <v>6812</v>
      </c>
      <c r="D475" s="7" t="s">
        <v>856</v>
      </c>
      <c r="E475" s="1" t="s">
        <v>3892</v>
      </c>
      <c r="F475" s="1" t="s">
        <v>4875</v>
      </c>
      <c r="H475" s="194"/>
    </row>
    <row r="476" spans="1:8" hidden="1">
      <c r="A476" s="61">
        <v>45957</v>
      </c>
      <c r="B476" s="61"/>
      <c r="C476" s="22" t="s">
        <v>6813</v>
      </c>
      <c r="D476" s="7" t="s">
        <v>856</v>
      </c>
      <c r="E476" s="1" t="s">
        <v>3892</v>
      </c>
      <c r="F476" s="1" t="s">
        <v>4875</v>
      </c>
      <c r="H476" s="194"/>
    </row>
    <row r="477" spans="1:8" hidden="1">
      <c r="A477" s="61">
        <v>45957</v>
      </c>
      <c r="B477" s="61"/>
      <c r="C477" s="22" t="s">
        <v>6814</v>
      </c>
      <c r="D477" s="7" t="s">
        <v>856</v>
      </c>
      <c r="E477" s="1" t="s">
        <v>3892</v>
      </c>
      <c r="F477" s="1" t="s">
        <v>4875</v>
      </c>
      <c r="H477" s="194"/>
    </row>
    <row r="478" spans="1:8" hidden="1">
      <c r="A478" s="61">
        <v>45957</v>
      </c>
      <c r="B478" s="61"/>
      <c r="C478" s="22" t="s">
        <v>6815</v>
      </c>
      <c r="D478" s="7" t="s">
        <v>781</v>
      </c>
      <c r="E478" s="1" t="s">
        <v>3892</v>
      </c>
      <c r="F478" s="1" t="s">
        <v>4875</v>
      </c>
      <c r="H478" s="194"/>
    </row>
    <row r="479" spans="1:8" ht="30">
      <c r="A479" s="61">
        <v>45957</v>
      </c>
      <c r="B479" s="61">
        <v>45957</v>
      </c>
      <c r="C479" s="22" t="s">
        <v>6816</v>
      </c>
      <c r="D479" s="7" t="s">
        <v>6874</v>
      </c>
      <c r="E479" s="1" t="s">
        <v>6817</v>
      </c>
      <c r="F479" s="1" t="s">
        <v>639</v>
      </c>
      <c r="G479" s="1" t="s">
        <v>5290</v>
      </c>
      <c r="H479" s="194"/>
    </row>
    <row r="480" spans="1:8">
      <c r="A480" s="61">
        <v>45957</v>
      </c>
      <c r="B480" s="61">
        <v>45958</v>
      </c>
      <c r="C480" s="22" t="s">
        <v>6818</v>
      </c>
      <c r="D480" s="7" t="s">
        <v>66</v>
      </c>
      <c r="E480" s="1" t="s">
        <v>3892</v>
      </c>
      <c r="F480" s="1" t="s">
        <v>639</v>
      </c>
      <c r="H480" s="194"/>
    </row>
    <row r="481" spans="1:8" hidden="1">
      <c r="A481" s="61">
        <v>45957</v>
      </c>
      <c r="B481" s="61"/>
      <c r="C481" s="22" t="s">
        <v>6819</v>
      </c>
      <c r="D481" s="7" t="s">
        <v>1973</v>
      </c>
      <c r="E481" s="1" t="s">
        <v>3892</v>
      </c>
      <c r="F481" s="1" t="s">
        <v>4875</v>
      </c>
      <c r="H481" s="194"/>
    </row>
    <row r="482" spans="1:8">
      <c r="A482" s="61">
        <v>45957</v>
      </c>
      <c r="B482" s="61">
        <v>45957</v>
      </c>
      <c r="C482" s="22" t="s">
        <v>6820</v>
      </c>
      <c r="D482" s="7" t="s">
        <v>1975</v>
      </c>
      <c r="E482" s="1" t="s">
        <v>3933</v>
      </c>
      <c r="F482" s="1" t="s">
        <v>639</v>
      </c>
      <c r="H482" s="194"/>
    </row>
    <row r="483" spans="1:8">
      <c r="A483" s="61">
        <v>45957</v>
      </c>
      <c r="B483" s="61">
        <v>45957</v>
      </c>
      <c r="C483" s="22" t="s">
        <v>6821</v>
      </c>
      <c r="D483" s="7" t="s">
        <v>32</v>
      </c>
      <c r="E483" s="1" t="s">
        <v>24</v>
      </c>
      <c r="F483" s="1" t="s">
        <v>639</v>
      </c>
      <c r="H483" s="194"/>
    </row>
    <row r="484" spans="1:8">
      <c r="A484" s="61">
        <v>45957</v>
      </c>
      <c r="B484" s="61">
        <v>45957</v>
      </c>
      <c r="C484" s="22" t="s">
        <v>6277</v>
      </c>
      <c r="D484" s="7" t="s">
        <v>2030</v>
      </c>
      <c r="E484" s="1" t="s">
        <v>3892</v>
      </c>
      <c r="F484" s="1" t="s">
        <v>639</v>
      </c>
      <c r="H484" s="194"/>
    </row>
    <row r="485" spans="1:8">
      <c r="A485" s="61">
        <v>45957</v>
      </c>
      <c r="B485" s="61">
        <v>45957</v>
      </c>
      <c r="C485" s="22" t="s">
        <v>6822</v>
      </c>
      <c r="D485" s="7" t="s">
        <v>744</v>
      </c>
      <c r="E485" s="175" t="s">
        <v>3892</v>
      </c>
      <c r="F485" s="1" t="s">
        <v>639</v>
      </c>
      <c r="H485" s="194"/>
    </row>
    <row r="486" spans="1:8" hidden="1">
      <c r="A486" s="61">
        <v>45957</v>
      </c>
      <c r="B486" s="61"/>
      <c r="C486" s="22" t="s">
        <v>6823</v>
      </c>
      <c r="D486" s="7" t="s">
        <v>1968</v>
      </c>
      <c r="E486" s="1" t="s">
        <v>3892</v>
      </c>
      <c r="F486" s="1" t="s">
        <v>4875</v>
      </c>
      <c r="H486" s="194"/>
    </row>
    <row r="487" spans="1:8">
      <c r="A487" s="61">
        <v>45957</v>
      </c>
      <c r="B487" s="61">
        <v>45959</v>
      </c>
      <c r="C487" s="22" t="s">
        <v>6824</v>
      </c>
      <c r="D487" s="7" t="s">
        <v>2043</v>
      </c>
      <c r="E487" s="1" t="s">
        <v>24</v>
      </c>
      <c r="F487" s="1" t="s">
        <v>639</v>
      </c>
      <c r="H487" s="194"/>
    </row>
    <row r="488" spans="1:8" hidden="1">
      <c r="A488" s="61">
        <v>45957</v>
      </c>
      <c r="B488" s="61"/>
      <c r="C488" s="22" t="s">
        <v>6825</v>
      </c>
      <c r="D488" s="7" t="s">
        <v>1713</v>
      </c>
      <c r="E488" s="1" t="s">
        <v>3892</v>
      </c>
      <c r="F488" s="1" t="s">
        <v>4875</v>
      </c>
      <c r="H488" s="194"/>
    </row>
    <row r="489" spans="1:8" hidden="1">
      <c r="A489" s="61">
        <v>45957</v>
      </c>
      <c r="B489" s="61"/>
      <c r="C489" s="22" t="s">
        <v>6826</v>
      </c>
      <c r="D489" s="7" t="s">
        <v>1713</v>
      </c>
      <c r="E489" s="1" t="s">
        <v>3892</v>
      </c>
      <c r="F489" s="1" t="s">
        <v>4875</v>
      </c>
      <c r="H489" s="194"/>
    </row>
    <row r="490" spans="1:8" hidden="1">
      <c r="A490" s="61">
        <v>45957</v>
      </c>
      <c r="B490" s="61"/>
      <c r="C490" s="22" t="s">
        <v>6827</v>
      </c>
      <c r="D490" s="7" t="s">
        <v>1713</v>
      </c>
      <c r="E490" s="1" t="s">
        <v>3892</v>
      </c>
      <c r="F490" s="1" t="s">
        <v>4875</v>
      </c>
      <c r="H490" s="194"/>
    </row>
    <row r="491" spans="1:8">
      <c r="A491" s="61">
        <v>45957</v>
      </c>
      <c r="B491" s="61">
        <v>45957</v>
      </c>
      <c r="C491" s="22" t="s">
        <v>6828</v>
      </c>
      <c r="D491" s="7" t="s">
        <v>3624</v>
      </c>
      <c r="E491" s="1" t="s">
        <v>745</v>
      </c>
      <c r="F491" s="1" t="s">
        <v>648</v>
      </c>
      <c r="H491" s="194"/>
    </row>
    <row r="492" spans="1:8">
      <c r="A492" s="61">
        <v>45957</v>
      </c>
      <c r="B492" s="61">
        <v>45957</v>
      </c>
      <c r="C492" s="22" t="s">
        <v>6829</v>
      </c>
      <c r="D492" s="7" t="s">
        <v>3624</v>
      </c>
      <c r="E492" s="1" t="s">
        <v>6834</v>
      </c>
      <c r="F492" s="1" t="s">
        <v>648</v>
      </c>
      <c r="H492" s="194"/>
    </row>
    <row r="493" spans="1:8">
      <c r="A493" s="61">
        <v>45957</v>
      </c>
      <c r="B493" s="61">
        <v>45957</v>
      </c>
      <c r="C493" s="22" t="s">
        <v>6830</v>
      </c>
      <c r="D493" s="7" t="s">
        <v>3624</v>
      </c>
      <c r="E493" s="1" t="s">
        <v>6835</v>
      </c>
      <c r="F493" s="1" t="s">
        <v>639</v>
      </c>
      <c r="H493" s="194"/>
    </row>
    <row r="494" spans="1:8" hidden="1">
      <c r="A494" s="61">
        <v>45957</v>
      </c>
      <c r="B494" s="61"/>
      <c r="C494" s="22" t="s">
        <v>6831</v>
      </c>
      <c r="D494" s="7" t="s">
        <v>1533</v>
      </c>
      <c r="E494" s="1" t="s">
        <v>3892</v>
      </c>
      <c r="F494" s="1" t="s">
        <v>4875</v>
      </c>
      <c r="H494" s="194"/>
    </row>
    <row r="495" spans="1:8">
      <c r="A495" s="61">
        <v>45957</v>
      </c>
      <c r="B495" s="61">
        <v>45957</v>
      </c>
      <c r="C495" s="22" t="s">
        <v>6832</v>
      </c>
      <c r="D495" s="7" t="s">
        <v>167</v>
      </c>
      <c r="E495" s="1" t="s">
        <v>745</v>
      </c>
      <c r="F495" s="1" t="s">
        <v>648</v>
      </c>
      <c r="H495" s="194"/>
    </row>
    <row r="496" spans="1:8">
      <c r="A496" s="61">
        <v>45957</v>
      </c>
      <c r="B496" s="61">
        <v>45957</v>
      </c>
      <c r="C496" s="22" t="s">
        <v>6833</v>
      </c>
      <c r="D496" s="7" t="s">
        <v>11</v>
      </c>
      <c r="E496" s="1" t="s">
        <v>3130</v>
      </c>
      <c r="F496" s="1" t="s">
        <v>639</v>
      </c>
      <c r="H496" s="194"/>
    </row>
    <row r="497" spans="1:8">
      <c r="A497" s="61">
        <v>45957</v>
      </c>
      <c r="B497" s="61">
        <v>45957</v>
      </c>
      <c r="C497" s="22" t="s">
        <v>6836</v>
      </c>
      <c r="D497" s="7" t="s">
        <v>167</v>
      </c>
      <c r="E497" s="1" t="s">
        <v>745</v>
      </c>
      <c r="F497" s="1" t="s">
        <v>648</v>
      </c>
      <c r="H497" s="194"/>
    </row>
    <row r="498" spans="1:8">
      <c r="A498" s="61">
        <v>45957</v>
      </c>
      <c r="B498" s="61">
        <v>45957</v>
      </c>
      <c r="C498" s="22" t="s">
        <v>6837</v>
      </c>
      <c r="D498" s="7" t="s">
        <v>462</v>
      </c>
      <c r="E498" s="1" t="s">
        <v>6838</v>
      </c>
      <c r="F498" s="1" t="s">
        <v>639</v>
      </c>
      <c r="H498" s="194"/>
    </row>
    <row r="499" spans="1:8">
      <c r="A499" s="61">
        <v>45957</v>
      </c>
      <c r="B499" s="195">
        <v>45958</v>
      </c>
      <c r="C499" s="22" t="s">
        <v>6840</v>
      </c>
      <c r="D499" s="7" t="s">
        <v>666</v>
      </c>
      <c r="E499" s="1" t="s">
        <v>6839</v>
      </c>
      <c r="F499" s="1" t="s">
        <v>639</v>
      </c>
      <c r="H499" s="194"/>
    </row>
    <row r="500" spans="1:8">
      <c r="A500" s="61">
        <v>45957</v>
      </c>
      <c r="B500" s="61">
        <v>45957</v>
      </c>
      <c r="C500" s="22" t="s">
        <v>6285</v>
      </c>
      <c r="D500" s="7" t="s">
        <v>741</v>
      </c>
      <c r="F500" s="1" t="s">
        <v>639</v>
      </c>
      <c r="H500" s="194"/>
    </row>
    <row r="501" spans="1:8">
      <c r="A501" s="61">
        <v>45957</v>
      </c>
      <c r="B501" s="61">
        <v>45957</v>
      </c>
      <c r="C501" s="22" t="s">
        <v>6286</v>
      </c>
      <c r="D501" s="7" t="s">
        <v>741</v>
      </c>
      <c r="F501" s="1" t="s">
        <v>639</v>
      </c>
      <c r="H501" s="194"/>
    </row>
    <row r="502" spans="1:8">
      <c r="A502" s="61">
        <v>45957</v>
      </c>
      <c r="B502" s="61">
        <v>45960</v>
      </c>
      <c r="C502" s="22" t="s">
        <v>6841</v>
      </c>
      <c r="D502" s="7" t="s">
        <v>781</v>
      </c>
      <c r="E502" s="175" t="s">
        <v>3892</v>
      </c>
      <c r="F502" s="1" t="s">
        <v>639</v>
      </c>
      <c r="H502" s="194"/>
    </row>
    <row r="503" spans="1:8">
      <c r="A503" s="61">
        <v>45957</v>
      </c>
      <c r="B503" s="61">
        <v>45960</v>
      </c>
      <c r="C503" s="22" t="s">
        <v>6287</v>
      </c>
      <c r="D503" s="7" t="s">
        <v>781</v>
      </c>
      <c r="E503" s="175" t="s">
        <v>3892</v>
      </c>
      <c r="F503" s="1" t="s">
        <v>639</v>
      </c>
      <c r="H503" s="194"/>
    </row>
    <row r="504" spans="1:8">
      <c r="A504" s="61">
        <v>45957</v>
      </c>
      <c r="B504" s="61">
        <v>45960</v>
      </c>
      <c r="C504" s="22" t="s">
        <v>6288</v>
      </c>
      <c r="D504" s="7" t="s">
        <v>744</v>
      </c>
      <c r="E504" s="175" t="s">
        <v>3892</v>
      </c>
      <c r="F504" s="1" t="s">
        <v>639</v>
      </c>
      <c r="H504" s="194"/>
    </row>
    <row r="505" spans="1:8">
      <c r="A505" s="61">
        <v>45957</v>
      </c>
      <c r="B505" s="61">
        <v>45960</v>
      </c>
      <c r="C505" s="22" t="s">
        <v>6842</v>
      </c>
      <c r="D505" s="7" t="s">
        <v>744</v>
      </c>
      <c r="E505" s="175" t="s">
        <v>3892</v>
      </c>
      <c r="F505" s="1" t="s">
        <v>639</v>
      </c>
      <c r="H505" s="194"/>
    </row>
    <row r="506" spans="1:8">
      <c r="A506" s="61">
        <v>45957</v>
      </c>
      <c r="B506" s="61">
        <v>45960</v>
      </c>
      <c r="C506" s="22" t="s">
        <v>6289</v>
      </c>
      <c r="D506" s="7" t="s">
        <v>744</v>
      </c>
      <c r="E506" s="175" t="s">
        <v>3892</v>
      </c>
      <c r="F506" s="1" t="s">
        <v>639</v>
      </c>
      <c r="H506" s="194"/>
    </row>
    <row r="507" spans="1:8">
      <c r="A507" s="61">
        <v>45957</v>
      </c>
      <c r="B507" s="61">
        <v>45957</v>
      </c>
      <c r="C507" s="22" t="s">
        <v>6843</v>
      </c>
      <c r="D507" s="7" t="s">
        <v>741</v>
      </c>
      <c r="E507" s="1" t="s">
        <v>2266</v>
      </c>
      <c r="F507" s="1" t="s">
        <v>639</v>
      </c>
      <c r="H507" s="194"/>
    </row>
    <row r="508" spans="1:8" hidden="1">
      <c r="A508" s="61">
        <v>45957</v>
      </c>
      <c r="B508" s="61"/>
      <c r="C508" s="22" t="s">
        <v>6844</v>
      </c>
      <c r="D508" s="7" t="s">
        <v>744</v>
      </c>
      <c r="F508" s="1" t="s">
        <v>4875</v>
      </c>
      <c r="H508" s="194"/>
    </row>
    <row r="509" spans="1:8">
      <c r="A509" s="61">
        <v>45957</v>
      </c>
      <c r="B509" s="61">
        <v>45957</v>
      </c>
      <c r="C509" s="22" t="s">
        <v>6292</v>
      </c>
      <c r="D509" s="7" t="s">
        <v>432</v>
      </c>
      <c r="E509" s="204" t="s">
        <v>3933</v>
      </c>
      <c r="F509" s="1" t="s">
        <v>639</v>
      </c>
      <c r="H509" s="194"/>
    </row>
    <row r="510" spans="1:8">
      <c r="A510" s="61">
        <v>45957</v>
      </c>
      <c r="B510" s="61">
        <v>45957</v>
      </c>
      <c r="C510" s="22" t="s">
        <v>6293</v>
      </c>
      <c r="D510" s="7" t="s">
        <v>2012</v>
      </c>
      <c r="E510" s="204" t="s">
        <v>3933</v>
      </c>
      <c r="F510" s="1" t="s">
        <v>639</v>
      </c>
      <c r="H510" s="194"/>
    </row>
    <row r="511" spans="1:8">
      <c r="A511" s="61">
        <v>45957</v>
      </c>
      <c r="B511" s="61">
        <v>45957</v>
      </c>
      <c r="C511" s="22" t="s">
        <v>6845</v>
      </c>
      <c r="D511" s="7" t="s">
        <v>781</v>
      </c>
      <c r="E511" s="175" t="s">
        <v>3892</v>
      </c>
      <c r="F511" s="1" t="s">
        <v>639</v>
      </c>
      <c r="H511" s="194"/>
    </row>
    <row r="512" spans="1:8" hidden="1">
      <c r="A512" s="61">
        <v>45957</v>
      </c>
      <c r="B512" s="61"/>
      <c r="C512" s="22" t="s">
        <v>6294</v>
      </c>
      <c r="D512" s="7" t="s">
        <v>1713</v>
      </c>
      <c r="F512" s="1" t="s">
        <v>4875</v>
      </c>
      <c r="H512" s="194"/>
    </row>
    <row r="513" spans="1:10" ht="30">
      <c r="A513" s="61">
        <v>45957</v>
      </c>
      <c r="B513" s="61">
        <v>45957</v>
      </c>
      <c r="C513" s="22" t="s">
        <v>6846</v>
      </c>
      <c r="D513" s="7" t="s">
        <v>4973</v>
      </c>
      <c r="E513" s="1" t="s">
        <v>6854</v>
      </c>
      <c r="F513" s="1" t="s">
        <v>639</v>
      </c>
      <c r="H513" s="194"/>
    </row>
    <row r="514" spans="1:10" hidden="1">
      <c r="A514" s="61">
        <v>45957</v>
      </c>
      <c r="B514" s="61"/>
      <c r="C514" s="22" t="s">
        <v>6847</v>
      </c>
      <c r="D514" s="7" t="s">
        <v>1933</v>
      </c>
      <c r="E514" s="175" t="s">
        <v>3933</v>
      </c>
      <c r="F514" s="1" t="s">
        <v>4875</v>
      </c>
      <c r="H514" s="194"/>
    </row>
    <row r="515" spans="1:10" hidden="1">
      <c r="A515" s="61">
        <v>45957</v>
      </c>
      <c r="B515" s="61"/>
      <c r="C515" s="22" t="s">
        <v>6848</v>
      </c>
      <c r="D515" s="7" t="s">
        <v>1933</v>
      </c>
      <c r="E515" s="175" t="s">
        <v>3933</v>
      </c>
      <c r="F515" s="1" t="s">
        <v>4875</v>
      </c>
      <c r="H515" s="194"/>
    </row>
    <row r="516" spans="1:10" hidden="1">
      <c r="A516" s="61">
        <v>45957</v>
      </c>
      <c r="B516" s="61"/>
      <c r="C516" s="22" t="s">
        <v>6849</v>
      </c>
      <c r="D516" s="7" t="s">
        <v>1933</v>
      </c>
      <c r="E516" s="175" t="s">
        <v>3933</v>
      </c>
      <c r="F516" s="1" t="s">
        <v>4875</v>
      </c>
      <c r="H516" s="194"/>
    </row>
    <row r="517" spans="1:10" hidden="1">
      <c r="A517" s="61">
        <v>45957</v>
      </c>
      <c r="B517" s="61"/>
      <c r="C517" s="22" t="s">
        <v>6850</v>
      </c>
      <c r="D517" s="7" t="s">
        <v>1933</v>
      </c>
      <c r="E517" s="175" t="s">
        <v>3933</v>
      </c>
      <c r="F517" s="1" t="s">
        <v>4875</v>
      </c>
      <c r="H517" s="194"/>
    </row>
    <row r="518" spans="1:10" hidden="1">
      <c r="A518" s="61">
        <v>45957</v>
      </c>
      <c r="B518" s="61"/>
      <c r="C518" s="22" t="s">
        <v>6851</v>
      </c>
      <c r="D518" s="7" t="s">
        <v>1933</v>
      </c>
      <c r="E518" s="175" t="s">
        <v>3933</v>
      </c>
      <c r="F518" s="1" t="s">
        <v>4875</v>
      </c>
      <c r="H518" s="194"/>
    </row>
    <row r="519" spans="1:10">
      <c r="A519" s="61">
        <v>45957</v>
      </c>
      <c r="B519" s="61">
        <v>45957</v>
      </c>
      <c r="C519" s="22" t="s">
        <v>5979</v>
      </c>
      <c r="D519" s="7" t="s">
        <v>948</v>
      </c>
      <c r="E519" s="1" t="s">
        <v>24</v>
      </c>
      <c r="F519" s="1" t="s">
        <v>639</v>
      </c>
      <c r="H519" s="194"/>
    </row>
    <row r="520" spans="1:10">
      <c r="A520" s="61">
        <v>45957</v>
      </c>
      <c r="B520" s="61">
        <v>45957</v>
      </c>
      <c r="C520" s="22" t="s">
        <v>5948</v>
      </c>
      <c r="D520" s="7" t="s">
        <v>948</v>
      </c>
      <c r="E520" s="1" t="s">
        <v>24</v>
      </c>
      <c r="F520" s="1" t="s">
        <v>639</v>
      </c>
      <c r="H520" s="194"/>
    </row>
    <row r="521" spans="1:10">
      <c r="A521" s="61">
        <v>45957</v>
      </c>
      <c r="B521" s="61">
        <v>45957</v>
      </c>
      <c r="C521" s="22" t="s">
        <v>6852</v>
      </c>
      <c r="D521" s="7" t="s">
        <v>781</v>
      </c>
      <c r="E521" s="175" t="s">
        <v>3892</v>
      </c>
      <c r="F521" s="1" t="s">
        <v>639</v>
      </c>
      <c r="H521" s="194"/>
    </row>
    <row r="522" spans="1:10">
      <c r="A522" s="61">
        <v>45957</v>
      </c>
      <c r="B522" s="61">
        <v>45960</v>
      </c>
      <c r="C522" s="22" t="s">
        <v>6853</v>
      </c>
      <c r="D522" s="7" t="s">
        <v>781</v>
      </c>
      <c r="E522" s="175" t="s">
        <v>3892</v>
      </c>
      <c r="F522" s="1" t="s">
        <v>639</v>
      </c>
      <c r="H522" s="194"/>
    </row>
    <row r="523" spans="1:10">
      <c r="A523" s="61">
        <v>45957</v>
      </c>
      <c r="B523" s="195">
        <v>45958</v>
      </c>
      <c r="C523" s="22" t="s">
        <v>6855</v>
      </c>
      <c r="D523" s="7" t="s">
        <v>827</v>
      </c>
      <c r="E523" s="1" t="s">
        <v>3871</v>
      </c>
      <c r="F523" s="1" t="s">
        <v>639</v>
      </c>
      <c r="H523" s="194"/>
    </row>
    <row r="524" spans="1:10">
      <c r="A524" s="61">
        <v>45957</v>
      </c>
      <c r="B524" s="61">
        <v>45959</v>
      </c>
      <c r="C524" s="22" t="s">
        <v>6856</v>
      </c>
      <c r="D524" s="7" t="s">
        <v>777</v>
      </c>
      <c r="E524" s="1" t="s">
        <v>24</v>
      </c>
      <c r="F524" s="1" t="s">
        <v>639</v>
      </c>
      <c r="H524" s="194"/>
    </row>
    <row r="525" spans="1:10">
      <c r="A525" s="61">
        <v>45957</v>
      </c>
      <c r="B525" s="61">
        <v>45957</v>
      </c>
      <c r="C525" s="22" t="s">
        <v>6316</v>
      </c>
      <c r="D525" s="7" t="s">
        <v>499</v>
      </c>
      <c r="E525" s="175"/>
      <c r="F525" s="175" t="s">
        <v>639</v>
      </c>
      <c r="G525" s="175"/>
      <c r="H525" s="196"/>
      <c r="I525" s="175"/>
      <c r="J525" s="175"/>
    </row>
    <row r="526" spans="1:10">
      <c r="A526" s="61">
        <v>45957</v>
      </c>
      <c r="B526" s="61">
        <v>45957</v>
      </c>
      <c r="C526" s="22" t="s">
        <v>6748</v>
      </c>
      <c r="D526" s="7" t="s">
        <v>3624</v>
      </c>
      <c r="E526" s="175" t="s">
        <v>5012</v>
      </c>
      <c r="F526" s="1" t="s">
        <v>639</v>
      </c>
      <c r="G526" s="175"/>
      <c r="H526" s="196"/>
      <c r="I526" s="175"/>
      <c r="J526" s="175"/>
    </row>
    <row r="527" spans="1:10" hidden="1">
      <c r="A527" s="61">
        <v>45957</v>
      </c>
      <c r="B527" s="195"/>
      <c r="C527" s="22" t="s">
        <v>6857</v>
      </c>
      <c r="D527" s="7" t="s">
        <v>1713</v>
      </c>
      <c r="E527" s="175" t="s">
        <v>3892</v>
      </c>
      <c r="F527" s="175" t="s">
        <v>4875</v>
      </c>
      <c r="G527" s="175"/>
      <c r="H527" s="196"/>
      <c r="I527" s="175"/>
      <c r="J527" s="175"/>
    </row>
    <row r="528" spans="1:10">
      <c r="A528" s="61">
        <v>45957</v>
      </c>
      <c r="B528" s="61">
        <v>45957</v>
      </c>
      <c r="C528" s="22" t="s">
        <v>6858</v>
      </c>
      <c r="D528" s="7" t="s">
        <v>741</v>
      </c>
      <c r="E528" s="175"/>
      <c r="F528" s="175" t="s">
        <v>639</v>
      </c>
      <c r="G528" s="263"/>
      <c r="H528" s="263"/>
      <c r="I528" s="264"/>
      <c r="J528" s="265"/>
    </row>
    <row r="529" spans="1:10">
      <c r="A529" s="61">
        <v>45957</v>
      </c>
      <c r="B529" s="61">
        <v>45957</v>
      </c>
      <c r="C529" s="22" t="s">
        <v>6859</v>
      </c>
      <c r="D529" s="7" t="s">
        <v>827</v>
      </c>
      <c r="E529" s="175"/>
      <c r="F529" s="175" t="s">
        <v>639</v>
      </c>
      <c r="G529" s="263"/>
      <c r="H529" s="263"/>
      <c r="I529" s="264"/>
      <c r="J529" s="265"/>
    </row>
    <row r="530" spans="1:10" hidden="1">
      <c r="A530" s="61">
        <v>45957</v>
      </c>
      <c r="B530" s="195"/>
      <c r="C530" s="22" t="s">
        <v>6377</v>
      </c>
      <c r="D530" s="7" t="s">
        <v>942</v>
      </c>
      <c r="E530" s="1" t="s">
        <v>3933</v>
      </c>
      <c r="F530" s="1" t="s">
        <v>4875</v>
      </c>
      <c r="G530" s="175"/>
      <c r="H530" s="196"/>
      <c r="I530" s="175"/>
      <c r="J530" s="175"/>
    </row>
    <row r="531" spans="1:10" hidden="1">
      <c r="A531" s="61">
        <v>45957</v>
      </c>
      <c r="B531" s="195"/>
      <c r="C531" s="22" t="s">
        <v>6860</v>
      </c>
      <c r="D531" s="7" t="s">
        <v>942</v>
      </c>
      <c r="E531" s="1" t="s">
        <v>3933</v>
      </c>
      <c r="F531" s="1" t="s">
        <v>4875</v>
      </c>
      <c r="G531" s="175"/>
      <c r="H531" s="196"/>
      <c r="I531" s="175"/>
      <c r="J531" s="175"/>
    </row>
    <row r="532" spans="1:10">
      <c r="A532" s="61">
        <v>45957</v>
      </c>
      <c r="B532" s="61">
        <v>45957</v>
      </c>
      <c r="C532" s="22" t="s">
        <v>3991</v>
      </c>
      <c r="D532" s="7" t="s">
        <v>218</v>
      </c>
      <c r="E532" s="175"/>
      <c r="F532" s="175" t="s">
        <v>639</v>
      </c>
      <c r="G532" s="175"/>
      <c r="H532" s="196"/>
      <c r="I532" s="175"/>
      <c r="J532" s="175"/>
    </row>
    <row r="533" spans="1:10">
      <c r="A533" s="195">
        <v>45958</v>
      </c>
      <c r="B533" s="195">
        <v>45958</v>
      </c>
      <c r="C533" s="22" t="s">
        <v>6653</v>
      </c>
      <c r="D533" s="7" t="s">
        <v>66</v>
      </c>
      <c r="E533" s="175" t="s">
        <v>3892</v>
      </c>
      <c r="F533" s="175" t="s">
        <v>639</v>
      </c>
      <c r="G533" s="175"/>
      <c r="H533" s="196"/>
      <c r="I533" s="175"/>
      <c r="J533" s="175"/>
    </row>
    <row r="534" spans="1:10">
      <c r="A534" s="195">
        <v>45958</v>
      </c>
      <c r="B534" s="195">
        <v>45958</v>
      </c>
      <c r="C534" s="22" t="s">
        <v>5899</v>
      </c>
      <c r="D534" s="7" t="s">
        <v>948</v>
      </c>
      <c r="E534" s="204" t="s">
        <v>24</v>
      </c>
      <c r="F534" s="175" t="s">
        <v>639</v>
      </c>
      <c r="G534" s="175"/>
      <c r="H534" s="196"/>
      <c r="I534" s="175"/>
      <c r="J534" s="175"/>
    </row>
    <row r="535" spans="1:10" hidden="1">
      <c r="A535" s="195">
        <v>45958</v>
      </c>
      <c r="B535" s="195"/>
      <c r="C535" s="22" t="s">
        <v>6861</v>
      </c>
      <c r="D535" s="7" t="s">
        <v>948</v>
      </c>
      <c r="E535" s="1" t="s">
        <v>3933</v>
      </c>
      <c r="F535" s="1" t="s">
        <v>4875</v>
      </c>
      <c r="G535" s="175"/>
      <c r="H535" s="196"/>
      <c r="I535" s="175"/>
      <c r="J535" s="175"/>
    </row>
    <row r="536" spans="1:10">
      <c r="A536" s="195">
        <v>45958</v>
      </c>
      <c r="B536" s="195">
        <v>45961</v>
      </c>
      <c r="C536" s="22" t="s">
        <v>6862</v>
      </c>
      <c r="D536" s="7" t="s">
        <v>1933</v>
      </c>
      <c r="E536" s="1" t="s">
        <v>24</v>
      </c>
      <c r="F536" s="1" t="s">
        <v>639</v>
      </c>
      <c r="G536" s="175"/>
      <c r="H536" s="196"/>
      <c r="I536" s="175"/>
      <c r="J536" s="175"/>
    </row>
    <row r="537" spans="1:10">
      <c r="A537" s="195">
        <v>45958</v>
      </c>
      <c r="B537" s="61">
        <v>45960</v>
      </c>
      <c r="C537" s="22" t="s">
        <v>6863</v>
      </c>
      <c r="D537" s="7" t="s">
        <v>167</v>
      </c>
      <c r="E537" s="175" t="s">
        <v>745</v>
      </c>
      <c r="F537" s="175" t="s">
        <v>648</v>
      </c>
      <c r="G537" s="175"/>
      <c r="H537" s="196"/>
      <c r="I537" s="175"/>
      <c r="J537" s="175"/>
    </row>
    <row r="538" spans="1:10" hidden="1">
      <c r="A538" s="195">
        <v>45958</v>
      </c>
      <c r="B538" s="195"/>
      <c r="C538" s="22" t="s">
        <v>4488</v>
      </c>
      <c r="D538" s="7" t="s">
        <v>2025</v>
      </c>
      <c r="E538" s="175" t="s">
        <v>3892</v>
      </c>
      <c r="F538" s="175" t="s">
        <v>4875</v>
      </c>
      <c r="G538" s="175"/>
      <c r="H538" s="196"/>
      <c r="I538" s="175"/>
      <c r="J538" s="175"/>
    </row>
    <row r="539" spans="1:10">
      <c r="A539" s="195">
        <v>45958</v>
      </c>
      <c r="B539" s="195">
        <v>45958</v>
      </c>
      <c r="C539" s="22" t="s">
        <v>6864</v>
      </c>
      <c r="D539" s="7" t="s">
        <v>432</v>
      </c>
      <c r="E539" s="1" t="s">
        <v>3933</v>
      </c>
      <c r="F539" s="175" t="s">
        <v>639</v>
      </c>
      <c r="G539" s="175"/>
      <c r="H539" s="196"/>
      <c r="I539" s="175"/>
      <c r="J539" s="175"/>
    </row>
    <row r="540" spans="1:10">
      <c r="A540" s="195">
        <v>45958</v>
      </c>
      <c r="B540" s="195">
        <v>45959</v>
      </c>
      <c r="C540" s="22" t="s">
        <v>6820</v>
      </c>
      <c r="D540" s="7" t="s">
        <v>1975</v>
      </c>
      <c r="E540" s="204" t="s">
        <v>3933</v>
      </c>
      <c r="F540" s="175" t="s">
        <v>639</v>
      </c>
      <c r="G540" s="175"/>
      <c r="H540" s="196"/>
      <c r="I540" s="175"/>
      <c r="J540" s="175"/>
    </row>
    <row r="541" spans="1:10">
      <c r="A541" s="195">
        <v>45958</v>
      </c>
      <c r="B541" s="195">
        <v>45959</v>
      </c>
      <c r="C541" s="22" t="s">
        <v>6865</v>
      </c>
      <c r="D541" s="7" t="s">
        <v>6874</v>
      </c>
      <c r="E541" s="175" t="s">
        <v>6876</v>
      </c>
      <c r="F541" s="175" t="s">
        <v>639</v>
      </c>
      <c r="G541" s="175"/>
      <c r="H541" s="196"/>
      <c r="I541" s="175"/>
      <c r="J541" s="175"/>
    </row>
    <row r="542" spans="1:10" ht="30">
      <c r="A542" s="195">
        <v>45958</v>
      </c>
      <c r="B542" s="195">
        <v>45959</v>
      </c>
      <c r="C542" s="22" t="s">
        <v>6866</v>
      </c>
      <c r="D542" s="7" t="s">
        <v>6874</v>
      </c>
      <c r="E542" s="175" t="s">
        <v>6878</v>
      </c>
      <c r="F542" s="175" t="s">
        <v>639</v>
      </c>
      <c r="G542" s="175"/>
      <c r="H542" s="196"/>
      <c r="I542" s="175"/>
      <c r="J542" s="175"/>
    </row>
    <row r="543" spans="1:10">
      <c r="A543" s="195">
        <v>45958</v>
      </c>
      <c r="B543" s="195">
        <v>45959</v>
      </c>
      <c r="C543" s="22" t="s">
        <v>6867</v>
      </c>
      <c r="D543" s="7" t="s">
        <v>6874</v>
      </c>
      <c r="E543" s="175" t="s">
        <v>6877</v>
      </c>
      <c r="F543" s="175" t="s">
        <v>639</v>
      </c>
      <c r="G543" s="175"/>
      <c r="H543" s="196"/>
      <c r="I543" s="175"/>
      <c r="J543" s="175"/>
    </row>
    <row r="544" spans="1:10">
      <c r="A544" s="195">
        <v>45958</v>
      </c>
      <c r="B544" s="195">
        <v>45959</v>
      </c>
      <c r="C544" s="22" t="s">
        <v>6868</v>
      </c>
      <c r="D544" s="7" t="s">
        <v>1852</v>
      </c>
      <c r="E544" s="175" t="s">
        <v>3892</v>
      </c>
      <c r="F544" s="175" t="s">
        <v>639</v>
      </c>
      <c r="G544" s="175"/>
      <c r="H544" s="196"/>
      <c r="I544" s="175"/>
      <c r="J544" s="175"/>
    </row>
    <row r="545" spans="1:10">
      <c r="A545" s="195">
        <v>45958</v>
      </c>
      <c r="B545" s="195">
        <v>45960</v>
      </c>
      <c r="C545" s="22" t="s">
        <v>6869</v>
      </c>
      <c r="D545" s="7" t="s">
        <v>781</v>
      </c>
      <c r="E545" s="175" t="s">
        <v>3892</v>
      </c>
      <c r="F545" s="175" t="s">
        <v>639</v>
      </c>
      <c r="G545" s="175"/>
      <c r="H545" s="196"/>
      <c r="I545" s="175"/>
      <c r="J545" s="175"/>
    </row>
    <row r="546" spans="1:10">
      <c r="A546" s="195">
        <v>45958</v>
      </c>
      <c r="B546" s="195">
        <v>45960</v>
      </c>
      <c r="C546" s="22" t="s">
        <v>6870</v>
      </c>
      <c r="D546" s="7" t="s">
        <v>23</v>
      </c>
      <c r="E546" s="1" t="s">
        <v>3933</v>
      </c>
      <c r="F546" s="175" t="s">
        <v>639</v>
      </c>
      <c r="G546" s="175"/>
      <c r="H546" s="196"/>
      <c r="I546" s="175"/>
      <c r="J546" s="175"/>
    </row>
    <row r="547" spans="1:10" ht="45" hidden="1">
      <c r="A547" s="195">
        <v>45958</v>
      </c>
      <c r="B547" s="195"/>
      <c r="C547" s="22" t="s">
        <v>6871</v>
      </c>
      <c r="D547" s="7" t="s">
        <v>1351</v>
      </c>
      <c r="E547" s="175" t="s">
        <v>6872</v>
      </c>
      <c r="F547" s="175" t="s">
        <v>4875</v>
      </c>
      <c r="G547" s="175"/>
      <c r="H547" s="196"/>
      <c r="I547" s="175"/>
      <c r="J547" s="175"/>
    </row>
    <row r="548" spans="1:10">
      <c r="A548" s="195">
        <v>45958</v>
      </c>
      <c r="B548" s="195">
        <v>45958</v>
      </c>
      <c r="C548" s="22" t="s">
        <v>6873</v>
      </c>
      <c r="D548" s="7" t="s">
        <v>167</v>
      </c>
      <c r="E548" s="175" t="s">
        <v>6875</v>
      </c>
      <c r="F548" s="175" t="s">
        <v>639</v>
      </c>
      <c r="G548" s="175"/>
      <c r="H548" s="196"/>
      <c r="I548" s="175"/>
      <c r="J548" s="175"/>
    </row>
    <row r="549" spans="1:10">
      <c r="A549" s="195">
        <v>45958</v>
      </c>
      <c r="B549" s="195">
        <v>45960</v>
      </c>
      <c r="C549" s="22" t="s">
        <v>6879</v>
      </c>
      <c r="D549" s="7" t="s">
        <v>1834</v>
      </c>
      <c r="E549" s="175" t="s">
        <v>24</v>
      </c>
      <c r="F549" s="175" t="s">
        <v>639</v>
      </c>
      <c r="G549" s="175"/>
      <c r="H549" s="196"/>
      <c r="I549" s="175"/>
      <c r="J549" s="175"/>
    </row>
    <row r="550" spans="1:10">
      <c r="A550" s="195">
        <v>45958</v>
      </c>
      <c r="B550" s="195">
        <v>45960</v>
      </c>
      <c r="C550" s="22" t="s">
        <v>6880</v>
      </c>
      <c r="D550" s="7" t="s">
        <v>1834</v>
      </c>
      <c r="E550" s="175" t="s">
        <v>24</v>
      </c>
      <c r="F550" s="175" t="s">
        <v>639</v>
      </c>
      <c r="G550" s="175"/>
      <c r="H550" s="196"/>
      <c r="I550" s="175"/>
      <c r="J550" s="175"/>
    </row>
    <row r="551" spans="1:10">
      <c r="A551" s="195">
        <v>45958</v>
      </c>
      <c r="B551" s="195">
        <v>45960</v>
      </c>
      <c r="C551" s="22" t="s">
        <v>6881</v>
      </c>
      <c r="D551" s="7" t="s">
        <v>1834</v>
      </c>
      <c r="E551" s="175" t="s">
        <v>24</v>
      </c>
      <c r="F551" s="175" t="s">
        <v>639</v>
      </c>
      <c r="G551" s="175"/>
      <c r="H551" s="196"/>
      <c r="I551" s="175"/>
      <c r="J551" s="175"/>
    </row>
    <row r="552" spans="1:10">
      <c r="A552" s="195">
        <v>45958</v>
      </c>
      <c r="B552" s="195">
        <v>45959</v>
      </c>
      <c r="C552" s="22" t="s">
        <v>6882</v>
      </c>
      <c r="D552" s="7" t="s">
        <v>499</v>
      </c>
      <c r="E552" s="175" t="s">
        <v>2893</v>
      </c>
      <c r="F552" s="175" t="s">
        <v>639</v>
      </c>
      <c r="G552" s="175"/>
      <c r="H552" s="196"/>
      <c r="I552" s="175"/>
      <c r="J552" s="175"/>
    </row>
    <row r="553" spans="1:10">
      <c r="A553" s="195">
        <v>45958</v>
      </c>
      <c r="B553" s="195">
        <v>45958</v>
      </c>
      <c r="C553" s="22" t="s">
        <v>6883</v>
      </c>
      <c r="D553" s="7" t="s">
        <v>499</v>
      </c>
      <c r="E553" s="175" t="s">
        <v>6886</v>
      </c>
      <c r="F553" s="175" t="s">
        <v>639</v>
      </c>
      <c r="G553" s="175"/>
      <c r="H553" s="196"/>
      <c r="I553" s="175"/>
      <c r="J553" s="175"/>
    </row>
    <row r="554" spans="1:10">
      <c r="A554" s="195">
        <v>45958</v>
      </c>
      <c r="B554" s="195">
        <v>45958</v>
      </c>
      <c r="C554" s="22" t="s">
        <v>6884</v>
      </c>
      <c r="D554" s="7" t="s">
        <v>499</v>
      </c>
      <c r="E554" s="175" t="s">
        <v>2266</v>
      </c>
      <c r="F554" s="175" t="s">
        <v>639</v>
      </c>
      <c r="G554" s="175"/>
      <c r="H554" s="196"/>
      <c r="I554" s="175"/>
      <c r="J554" s="175"/>
    </row>
    <row r="555" spans="1:10">
      <c r="A555" s="195">
        <v>45958</v>
      </c>
      <c r="B555" s="195">
        <v>45959</v>
      </c>
      <c r="C555" s="22" t="s">
        <v>6885</v>
      </c>
      <c r="D555" s="7" t="s">
        <v>499</v>
      </c>
      <c r="E555" s="175" t="s">
        <v>6887</v>
      </c>
      <c r="F555" s="175" t="s">
        <v>639</v>
      </c>
      <c r="G555" s="175"/>
      <c r="H555" s="196"/>
      <c r="I555" s="175"/>
      <c r="J555" s="175"/>
    </row>
    <row r="556" spans="1:10">
      <c r="A556" s="195">
        <v>45959</v>
      </c>
      <c r="B556" s="61">
        <v>45960</v>
      </c>
      <c r="C556" s="22" t="s">
        <v>6239</v>
      </c>
      <c r="D556" s="7" t="s">
        <v>384</v>
      </c>
      <c r="E556" s="175" t="s">
        <v>3933</v>
      </c>
      <c r="F556" s="175" t="s">
        <v>639</v>
      </c>
      <c r="G556" s="175"/>
      <c r="H556" s="196"/>
      <c r="I556" s="175"/>
      <c r="J556" s="175"/>
    </row>
    <row r="557" spans="1:10">
      <c r="A557" s="195">
        <v>45959</v>
      </c>
      <c r="B557" s="61">
        <v>45960</v>
      </c>
      <c r="C557" s="22" t="s">
        <v>6888</v>
      </c>
      <c r="D557" s="7" t="s">
        <v>384</v>
      </c>
      <c r="E557" s="175" t="s">
        <v>3933</v>
      </c>
      <c r="F557" s="175" t="s">
        <v>639</v>
      </c>
      <c r="G557" s="175"/>
      <c r="H557" s="196"/>
      <c r="I557" s="175"/>
      <c r="J557" s="175"/>
    </row>
    <row r="558" spans="1:10">
      <c r="A558" s="195">
        <v>45959</v>
      </c>
      <c r="B558" s="61">
        <v>45960</v>
      </c>
      <c r="C558" s="22" t="s">
        <v>6889</v>
      </c>
      <c r="D558" s="7" t="s">
        <v>384</v>
      </c>
      <c r="E558" s="175" t="s">
        <v>3933</v>
      </c>
      <c r="F558" s="175" t="s">
        <v>639</v>
      </c>
      <c r="G558" s="175"/>
      <c r="H558" s="196"/>
      <c r="I558" s="175"/>
      <c r="J558" s="175"/>
    </row>
    <row r="559" spans="1:10">
      <c r="A559" s="195">
        <v>45959</v>
      </c>
      <c r="B559" s="195">
        <v>45965</v>
      </c>
      <c r="C559" s="22" t="s">
        <v>6890</v>
      </c>
      <c r="D559" s="7" t="s">
        <v>384</v>
      </c>
      <c r="E559" s="175" t="s">
        <v>3933</v>
      </c>
      <c r="F559" s="175" t="s">
        <v>639</v>
      </c>
      <c r="G559" s="175"/>
      <c r="H559" s="196"/>
      <c r="I559" s="175"/>
      <c r="J559" s="175"/>
    </row>
    <row r="560" spans="1:10">
      <c r="A560" s="195">
        <v>45959</v>
      </c>
      <c r="B560" s="195">
        <v>45960</v>
      </c>
      <c r="C560" s="22" t="s">
        <v>6891</v>
      </c>
      <c r="D560" s="7" t="s">
        <v>781</v>
      </c>
      <c r="E560" s="175" t="s">
        <v>3892</v>
      </c>
      <c r="F560" s="175" t="s">
        <v>639</v>
      </c>
      <c r="G560" s="175"/>
      <c r="H560" s="196"/>
      <c r="I560" s="175"/>
      <c r="J560" s="175"/>
    </row>
    <row r="561" spans="1:10">
      <c r="A561" s="195">
        <v>45959</v>
      </c>
      <c r="B561" s="195">
        <v>45960</v>
      </c>
      <c r="C561" s="22" t="s">
        <v>6892</v>
      </c>
      <c r="D561" s="7" t="s">
        <v>6893</v>
      </c>
      <c r="E561" s="175" t="s">
        <v>3892</v>
      </c>
      <c r="F561" s="175" t="s">
        <v>639</v>
      </c>
      <c r="G561" s="175"/>
      <c r="H561" s="196"/>
      <c r="I561" s="175"/>
      <c r="J561" s="175"/>
    </row>
    <row r="562" spans="1:10">
      <c r="A562" s="195">
        <v>45959</v>
      </c>
      <c r="B562" s="195">
        <v>45959</v>
      </c>
      <c r="C562" s="22" t="s">
        <v>6894</v>
      </c>
      <c r="D562" s="7" t="s">
        <v>1356</v>
      </c>
      <c r="E562" s="175" t="s">
        <v>3892</v>
      </c>
      <c r="F562" s="175" t="s">
        <v>639</v>
      </c>
      <c r="G562" s="175"/>
      <c r="H562" s="196"/>
      <c r="I562" s="175"/>
      <c r="J562" s="175"/>
    </row>
    <row r="563" spans="1:10" hidden="1">
      <c r="A563" s="195">
        <v>45959</v>
      </c>
      <c r="B563" s="195"/>
      <c r="C563" s="22" t="s">
        <v>6895</v>
      </c>
      <c r="D563" s="7" t="s">
        <v>2125</v>
      </c>
      <c r="E563" s="175" t="s">
        <v>3933</v>
      </c>
      <c r="F563" s="175" t="s">
        <v>4875</v>
      </c>
      <c r="G563" s="175"/>
      <c r="H563" s="196"/>
      <c r="I563" s="175"/>
      <c r="J563" s="175"/>
    </row>
    <row r="564" spans="1:10" hidden="1">
      <c r="A564" s="195">
        <v>45959</v>
      </c>
      <c r="B564" s="195"/>
      <c r="C564" s="22" t="s">
        <v>6896</v>
      </c>
      <c r="D564" s="7" t="s">
        <v>2078</v>
      </c>
      <c r="E564" s="175" t="s">
        <v>3892</v>
      </c>
      <c r="F564" s="175" t="s">
        <v>4875</v>
      </c>
      <c r="G564" s="175"/>
      <c r="H564" s="196"/>
      <c r="I564" s="175"/>
      <c r="J564" s="175"/>
    </row>
    <row r="565" spans="1:10">
      <c r="A565" s="195">
        <v>45959</v>
      </c>
      <c r="B565" s="195">
        <v>45959</v>
      </c>
      <c r="C565" s="22" t="s">
        <v>6897</v>
      </c>
      <c r="D565" s="7" t="s">
        <v>2043</v>
      </c>
      <c r="E565" s="175" t="s">
        <v>24</v>
      </c>
      <c r="F565" s="175" t="s">
        <v>639</v>
      </c>
      <c r="G565" s="175"/>
      <c r="H565" s="196"/>
      <c r="I565" s="175"/>
      <c r="J565" s="175"/>
    </row>
    <row r="566" spans="1:10">
      <c r="A566" s="195">
        <v>45959</v>
      </c>
      <c r="B566" s="195">
        <v>45959</v>
      </c>
      <c r="C566" s="22" t="s">
        <v>6898</v>
      </c>
      <c r="D566" s="7" t="s">
        <v>2043</v>
      </c>
      <c r="E566" s="175" t="s">
        <v>24</v>
      </c>
      <c r="F566" s="175" t="s">
        <v>639</v>
      </c>
      <c r="G566" s="175"/>
      <c r="H566" s="196"/>
      <c r="I566" s="175"/>
      <c r="J566" s="175"/>
    </row>
    <row r="567" spans="1:10">
      <c r="A567" s="195">
        <v>45959</v>
      </c>
      <c r="B567" s="195">
        <v>45959</v>
      </c>
      <c r="C567" s="22" t="s">
        <v>6899</v>
      </c>
      <c r="D567" s="7" t="s">
        <v>167</v>
      </c>
      <c r="E567" s="175" t="s">
        <v>6903</v>
      </c>
      <c r="F567" s="175" t="s">
        <v>639</v>
      </c>
      <c r="G567" s="175"/>
      <c r="H567" s="196"/>
      <c r="I567" s="175"/>
      <c r="J567" s="175"/>
    </row>
    <row r="568" spans="1:10">
      <c r="A568" s="195">
        <v>45959</v>
      </c>
      <c r="B568" s="195">
        <v>45959</v>
      </c>
      <c r="C568" s="22" t="s">
        <v>6900</v>
      </c>
      <c r="D568" s="7" t="s">
        <v>3624</v>
      </c>
      <c r="E568" s="175" t="s">
        <v>6904</v>
      </c>
      <c r="F568" s="175" t="s">
        <v>639</v>
      </c>
      <c r="G568" s="175"/>
      <c r="H568" s="196"/>
      <c r="I568" s="175"/>
      <c r="J568" s="175"/>
    </row>
    <row r="569" spans="1:10">
      <c r="A569" s="195">
        <v>45959</v>
      </c>
      <c r="B569" s="195">
        <v>45959</v>
      </c>
      <c r="C569" s="22" t="s">
        <v>6901</v>
      </c>
      <c r="D569" s="7" t="s">
        <v>167</v>
      </c>
      <c r="E569" s="175" t="s">
        <v>6902</v>
      </c>
      <c r="F569" s="175" t="s">
        <v>639</v>
      </c>
      <c r="G569" s="175"/>
      <c r="H569" s="196"/>
      <c r="I569" s="175"/>
      <c r="J569" s="175"/>
    </row>
    <row r="570" spans="1:10">
      <c r="A570" s="195">
        <v>45959</v>
      </c>
      <c r="B570" s="195">
        <v>45959</v>
      </c>
      <c r="C570" s="22" t="s">
        <v>6905</v>
      </c>
      <c r="D570" s="7" t="s">
        <v>1997</v>
      </c>
      <c r="E570" s="175"/>
      <c r="F570" s="175" t="s">
        <v>639</v>
      </c>
      <c r="G570" s="175"/>
      <c r="H570" s="196"/>
      <c r="I570" s="175"/>
      <c r="J570" s="175"/>
    </row>
    <row r="571" spans="1:10">
      <c r="A571" s="195">
        <v>45959</v>
      </c>
      <c r="B571" s="195">
        <v>45959</v>
      </c>
      <c r="C571" s="22" t="s">
        <v>6906</v>
      </c>
      <c r="D571" s="7" t="s">
        <v>1997</v>
      </c>
      <c r="E571" s="175"/>
      <c r="F571" s="175" t="s">
        <v>639</v>
      </c>
      <c r="G571" s="175"/>
      <c r="H571" s="196"/>
      <c r="I571" s="175"/>
      <c r="J571" s="175"/>
    </row>
    <row r="572" spans="1:10">
      <c r="A572" s="195">
        <v>45959</v>
      </c>
      <c r="B572" s="195">
        <v>45959</v>
      </c>
      <c r="C572" s="22" t="s">
        <v>6907</v>
      </c>
      <c r="D572" s="7" t="s">
        <v>1997</v>
      </c>
      <c r="E572" s="175"/>
      <c r="F572" s="175" t="s">
        <v>639</v>
      </c>
      <c r="G572" s="175"/>
      <c r="H572" s="196"/>
      <c r="I572" s="175"/>
      <c r="J572" s="175"/>
    </row>
    <row r="573" spans="1:10">
      <c r="A573" s="195">
        <v>45959</v>
      </c>
      <c r="B573" s="195">
        <v>45959</v>
      </c>
      <c r="C573" s="22" t="s">
        <v>6908</v>
      </c>
      <c r="D573" s="7" t="s">
        <v>1997</v>
      </c>
      <c r="E573" s="175"/>
      <c r="F573" s="175" t="s">
        <v>639</v>
      </c>
      <c r="G573" s="175"/>
      <c r="H573" s="196"/>
      <c r="I573" s="175"/>
      <c r="J573" s="175"/>
    </row>
    <row r="574" spans="1:10" hidden="1">
      <c r="A574" s="195">
        <v>45959</v>
      </c>
      <c r="B574" s="195">
        <v>45959</v>
      </c>
      <c r="C574" s="22" t="s">
        <v>6909</v>
      </c>
      <c r="D574" s="7" t="s">
        <v>1308</v>
      </c>
      <c r="E574" s="175" t="s">
        <v>3892</v>
      </c>
      <c r="F574" s="175" t="s">
        <v>4875</v>
      </c>
      <c r="G574" s="175"/>
      <c r="H574" s="196"/>
      <c r="I574" s="175"/>
      <c r="J574" s="175"/>
    </row>
    <row r="575" spans="1:10">
      <c r="A575" s="195">
        <v>45959</v>
      </c>
      <c r="B575" s="195">
        <v>45959</v>
      </c>
      <c r="C575" s="22" t="s">
        <v>6910</v>
      </c>
      <c r="D575" s="7" t="s">
        <v>2019</v>
      </c>
      <c r="E575" s="204" t="s">
        <v>3933</v>
      </c>
      <c r="F575" s="175" t="s">
        <v>639</v>
      </c>
      <c r="G575" s="175"/>
      <c r="H575" s="196"/>
      <c r="I575" s="175"/>
      <c r="J575" s="175"/>
    </row>
    <row r="576" spans="1:10">
      <c r="A576" s="195">
        <v>45959</v>
      </c>
      <c r="B576" s="61">
        <v>45960</v>
      </c>
      <c r="C576" s="22" t="s">
        <v>6911</v>
      </c>
      <c r="D576" s="7" t="s">
        <v>462</v>
      </c>
      <c r="E576" s="175" t="s">
        <v>6912</v>
      </c>
      <c r="F576" s="175" t="s">
        <v>639</v>
      </c>
      <c r="G576" s="175"/>
      <c r="H576" s="196"/>
      <c r="I576" s="175"/>
      <c r="J576" s="175"/>
    </row>
    <row r="577" spans="1:10" hidden="1">
      <c r="A577" s="195">
        <v>45959</v>
      </c>
      <c r="B577" s="195"/>
      <c r="C577" s="22" t="s">
        <v>6913</v>
      </c>
      <c r="D577" s="7" t="s">
        <v>1356</v>
      </c>
      <c r="E577" s="175" t="s">
        <v>3892</v>
      </c>
      <c r="F577" s="175" t="s">
        <v>4875</v>
      </c>
      <c r="G577" s="175"/>
      <c r="H577" s="196"/>
      <c r="I577" s="175"/>
      <c r="J577" s="175"/>
    </row>
    <row r="578" spans="1:10">
      <c r="A578" s="195">
        <v>45959</v>
      </c>
      <c r="B578" s="195">
        <v>45959</v>
      </c>
      <c r="C578" s="22" t="s">
        <v>6914</v>
      </c>
      <c r="D578" s="7" t="s">
        <v>1356</v>
      </c>
      <c r="E578" s="175" t="s">
        <v>3892</v>
      </c>
      <c r="F578" s="175" t="s">
        <v>639</v>
      </c>
      <c r="G578" s="175"/>
      <c r="H578" s="196"/>
      <c r="I578" s="175"/>
      <c r="J578" s="175"/>
    </row>
    <row r="579" spans="1:10">
      <c r="A579" s="195">
        <v>45959</v>
      </c>
      <c r="B579" s="195">
        <v>45959</v>
      </c>
      <c r="C579" s="22" t="s">
        <v>6915</v>
      </c>
      <c r="D579" s="7" t="s">
        <v>1356</v>
      </c>
      <c r="E579" s="175" t="s">
        <v>3892</v>
      </c>
      <c r="F579" s="175" t="s">
        <v>639</v>
      </c>
      <c r="G579" s="175"/>
      <c r="H579" s="196"/>
      <c r="I579" s="175"/>
      <c r="J579" s="175"/>
    </row>
    <row r="580" spans="1:10">
      <c r="A580" s="195">
        <v>45959</v>
      </c>
      <c r="B580" s="195">
        <v>45960</v>
      </c>
      <c r="C580" s="22" t="s">
        <v>6916</v>
      </c>
      <c r="D580" s="7" t="s">
        <v>1834</v>
      </c>
      <c r="E580" s="175" t="s">
        <v>24</v>
      </c>
      <c r="F580" s="175" t="s">
        <v>639</v>
      </c>
      <c r="G580" s="175"/>
      <c r="H580" s="196"/>
      <c r="I580" s="175"/>
      <c r="J580" s="175"/>
    </row>
    <row r="581" spans="1:10">
      <c r="A581" s="195">
        <v>45959</v>
      </c>
      <c r="B581" s="195">
        <v>45960</v>
      </c>
      <c r="C581" s="22" t="s">
        <v>6917</v>
      </c>
      <c r="D581" s="7" t="s">
        <v>432</v>
      </c>
      <c r="E581" s="175" t="s">
        <v>3933</v>
      </c>
      <c r="F581" s="175" t="s">
        <v>639</v>
      </c>
      <c r="G581" s="175"/>
      <c r="H581" s="196"/>
      <c r="I581" s="175"/>
      <c r="J581" s="175"/>
    </row>
    <row r="582" spans="1:10">
      <c r="A582" s="195">
        <v>45959</v>
      </c>
      <c r="B582" s="61">
        <v>45960</v>
      </c>
      <c r="C582" s="22" t="s">
        <v>6918</v>
      </c>
      <c r="D582" s="7" t="s">
        <v>11</v>
      </c>
      <c r="E582" s="175" t="s">
        <v>2938</v>
      </c>
      <c r="F582" s="175" t="s">
        <v>639</v>
      </c>
      <c r="G582" s="175"/>
      <c r="H582" s="196"/>
      <c r="I582" s="175"/>
      <c r="J582" s="175"/>
    </row>
    <row r="583" spans="1:10">
      <c r="A583" s="195">
        <v>45959</v>
      </c>
      <c r="B583" s="61">
        <v>45960</v>
      </c>
      <c r="C583" s="22" t="s">
        <v>6919</v>
      </c>
      <c r="D583" s="7" t="s">
        <v>167</v>
      </c>
      <c r="E583" s="175" t="s">
        <v>3077</v>
      </c>
      <c r="F583" s="175" t="s">
        <v>639</v>
      </c>
      <c r="G583" s="175"/>
      <c r="H583" s="196"/>
      <c r="I583" s="175"/>
      <c r="J583" s="175"/>
    </row>
    <row r="584" spans="1:10">
      <c r="A584" s="195">
        <v>45959</v>
      </c>
      <c r="B584" s="195">
        <v>45959</v>
      </c>
      <c r="C584" s="22" t="s">
        <v>6920</v>
      </c>
      <c r="D584" s="7" t="s">
        <v>432</v>
      </c>
      <c r="E584" s="204" t="s">
        <v>3933</v>
      </c>
      <c r="F584" s="175" t="s">
        <v>639</v>
      </c>
      <c r="G584" s="175"/>
      <c r="H584" s="196"/>
      <c r="I584" s="175"/>
      <c r="J584" s="175"/>
    </row>
    <row r="585" spans="1:10">
      <c r="A585" s="195">
        <v>45959</v>
      </c>
      <c r="B585" s="195">
        <v>45960</v>
      </c>
      <c r="C585" s="22" t="s">
        <v>6921</v>
      </c>
      <c r="D585" s="7" t="s">
        <v>23</v>
      </c>
      <c r="E585" s="175" t="s">
        <v>3933</v>
      </c>
      <c r="F585" s="175" t="s">
        <v>639</v>
      </c>
      <c r="G585" s="175"/>
      <c r="H585" s="196"/>
      <c r="I585" s="175"/>
      <c r="J585" s="175"/>
    </row>
    <row r="586" spans="1:10">
      <c r="A586" s="195">
        <v>45959</v>
      </c>
      <c r="B586" s="195">
        <v>45960</v>
      </c>
      <c r="C586" s="22" t="s">
        <v>6922</v>
      </c>
      <c r="D586" s="7" t="s">
        <v>777</v>
      </c>
      <c r="E586" s="175" t="s">
        <v>24</v>
      </c>
      <c r="F586" s="175" t="s">
        <v>639</v>
      </c>
      <c r="G586" s="175"/>
      <c r="H586" s="196"/>
      <c r="I586" s="175"/>
      <c r="J586" s="175"/>
    </row>
    <row r="587" spans="1:10">
      <c r="A587" s="195">
        <v>45960</v>
      </c>
      <c r="B587" s="195">
        <v>45960</v>
      </c>
      <c r="C587" s="22" t="s">
        <v>6923</v>
      </c>
      <c r="D587" s="7" t="s">
        <v>1832</v>
      </c>
      <c r="E587" s="175" t="s">
        <v>24</v>
      </c>
      <c r="F587" s="175" t="s">
        <v>639</v>
      </c>
      <c r="G587" s="175"/>
      <c r="H587" s="196"/>
      <c r="I587" s="175"/>
      <c r="J587" s="175"/>
    </row>
    <row r="588" spans="1:10">
      <c r="A588" s="195">
        <v>45960</v>
      </c>
      <c r="B588" s="195">
        <v>45960</v>
      </c>
      <c r="C588" s="22" t="s">
        <v>6924</v>
      </c>
      <c r="D588" s="7" t="s">
        <v>777</v>
      </c>
      <c r="E588" s="175" t="s">
        <v>24</v>
      </c>
      <c r="F588" s="175" t="s">
        <v>648</v>
      </c>
      <c r="G588" s="175"/>
      <c r="H588" s="196"/>
      <c r="I588" s="175"/>
      <c r="J588" s="175"/>
    </row>
    <row r="589" spans="1:10">
      <c r="A589" s="195">
        <v>45960</v>
      </c>
      <c r="B589" s="195">
        <v>45961</v>
      </c>
      <c r="C589" s="22" t="s">
        <v>6925</v>
      </c>
      <c r="D589" s="7" t="s">
        <v>3624</v>
      </c>
      <c r="E589" s="175" t="s">
        <v>6944</v>
      </c>
      <c r="F589" s="175" t="s">
        <v>639</v>
      </c>
      <c r="G589" s="175"/>
      <c r="H589" s="196"/>
      <c r="I589" s="175"/>
      <c r="J589" s="175"/>
    </row>
    <row r="590" spans="1:10">
      <c r="A590" s="195">
        <v>45960</v>
      </c>
      <c r="B590" s="195">
        <v>45961</v>
      </c>
      <c r="C590" s="22" t="s">
        <v>6926</v>
      </c>
      <c r="D590" s="7" t="s">
        <v>3624</v>
      </c>
      <c r="E590" s="175" t="s">
        <v>6944</v>
      </c>
      <c r="F590" s="175" t="s">
        <v>639</v>
      </c>
      <c r="G590" s="175"/>
      <c r="H590" s="196"/>
      <c r="I590" s="175"/>
      <c r="J590" s="175"/>
    </row>
    <row r="591" spans="1:10">
      <c r="A591" s="195">
        <v>45960</v>
      </c>
      <c r="B591" s="195">
        <v>45961</v>
      </c>
      <c r="C591" s="22" t="s">
        <v>6927</v>
      </c>
      <c r="D591" s="7" t="s">
        <v>3624</v>
      </c>
      <c r="E591" s="175" t="s">
        <v>745</v>
      </c>
      <c r="F591" s="175" t="s">
        <v>648</v>
      </c>
      <c r="G591" s="175"/>
      <c r="H591" s="196"/>
      <c r="I591" s="175"/>
      <c r="J591" s="175"/>
    </row>
    <row r="592" spans="1:10">
      <c r="A592" s="195">
        <v>45960</v>
      </c>
      <c r="B592" s="195">
        <v>45961</v>
      </c>
      <c r="C592" s="22" t="s">
        <v>6928</v>
      </c>
      <c r="D592" s="7" t="s">
        <v>3624</v>
      </c>
      <c r="E592" s="175" t="s">
        <v>745</v>
      </c>
      <c r="F592" s="175" t="s">
        <v>648</v>
      </c>
      <c r="G592" s="175"/>
      <c r="H592" s="196"/>
      <c r="I592" s="175"/>
      <c r="J592" s="175"/>
    </row>
    <row r="593" spans="1:10">
      <c r="A593" s="195">
        <v>45960</v>
      </c>
      <c r="B593" s="195">
        <v>45961</v>
      </c>
      <c r="C593" s="22" t="s">
        <v>6929</v>
      </c>
      <c r="D593" s="7" t="s">
        <v>11</v>
      </c>
      <c r="E593" s="175" t="s">
        <v>4119</v>
      </c>
      <c r="F593" s="175" t="s">
        <v>639</v>
      </c>
      <c r="G593" s="175"/>
      <c r="H593" s="196"/>
      <c r="I593" s="175"/>
      <c r="J593" s="175"/>
    </row>
    <row r="594" spans="1:10">
      <c r="A594" s="195">
        <v>45960</v>
      </c>
      <c r="B594" s="195">
        <v>45961</v>
      </c>
      <c r="C594" s="22" t="s">
        <v>6930</v>
      </c>
      <c r="D594" s="7" t="s">
        <v>777</v>
      </c>
      <c r="E594" s="175" t="s">
        <v>24</v>
      </c>
      <c r="F594" s="175" t="s">
        <v>639</v>
      </c>
      <c r="G594" s="175"/>
      <c r="H594" s="196"/>
      <c r="I594" s="175"/>
      <c r="J594" s="175"/>
    </row>
    <row r="595" spans="1:10">
      <c r="A595" s="195">
        <v>45960</v>
      </c>
      <c r="B595" s="195">
        <v>45961</v>
      </c>
      <c r="C595" s="22" t="s">
        <v>6931</v>
      </c>
      <c r="D595" s="7" t="s">
        <v>777</v>
      </c>
      <c r="E595" s="175" t="s">
        <v>24</v>
      </c>
      <c r="F595" s="175" t="s">
        <v>639</v>
      </c>
      <c r="G595" s="175"/>
      <c r="H595" s="196"/>
      <c r="I595" s="175"/>
      <c r="J595" s="175"/>
    </row>
    <row r="596" spans="1:10" hidden="1">
      <c r="A596" s="195">
        <v>45960</v>
      </c>
      <c r="B596" s="195"/>
      <c r="C596" s="22" t="s">
        <v>6932</v>
      </c>
      <c r="D596" s="7" t="s">
        <v>1713</v>
      </c>
      <c r="E596" s="175" t="s">
        <v>3892</v>
      </c>
      <c r="F596" s="175" t="s">
        <v>4875</v>
      </c>
      <c r="G596" s="175"/>
      <c r="H596" s="196"/>
      <c r="I596" s="175"/>
      <c r="J596" s="175"/>
    </row>
    <row r="597" spans="1:10">
      <c r="A597" s="195">
        <v>45960</v>
      </c>
      <c r="B597" s="195">
        <v>45961</v>
      </c>
      <c r="C597" s="22" t="s">
        <v>6933</v>
      </c>
      <c r="D597" s="7" t="s">
        <v>1975</v>
      </c>
      <c r="E597" s="175" t="s">
        <v>3933</v>
      </c>
      <c r="F597" s="175" t="s">
        <v>639</v>
      </c>
      <c r="G597" s="175"/>
      <c r="H597" s="196"/>
      <c r="I597" s="175"/>
      <c r="J597" s="175"/>
    </row>
    <row r="598" spans="1:10">
      <c r="A598" s="195">
        <v>45960</v>
      </c>
      <c r="B598" s="195">
        <v>45961</v>
      </c>
      <c r="C598" s="22" t="s">
        <v>6934</v>
      </c>
      <c r="D598" s="7" t="s">
        <v>524</v>
      </c>
      <c r="E598" s="175" t="s">
        <v>3892</v>
      </c>
      <c r="F598" s="175" t="s">
        <v>639</v>
      </c>
      <c r="G598" s="175"/>
      <c r="H598" s="196"/>
      <c r="I598" s="175"/>
      <c r="J598" s="175"/>
    </row>
    <row r="599" spans="1:10" hidden="1">
      <c r="A599" s="195">
        <v>45960</v>
      </c>
      <c r="B599" s="61"/>
      <c r="C599" s="22" t="s">
        <v>6935</v>
      </c>
      <c r="D599" s="7" t="s">
        <v>1970</v>
      </c>
      <c r="F599" s="1" t="s">
        <v>4875</v>
      </c>
      <c r="G599" s="1" t="s">
        <v>6938</v>
      </c>
      <c r="H599" s="194"/>
    </row>
    <row r="600" spans="1:10" hidden="1">
      <c r="A600" s="195">
        <v>45960</v>
      </c>
      <c r="B600" s="195"/>
      <c r="C600" s="22" t="s">
        <v>6936</v>
      </c>
      <c r="D600" s="7" t="s">
        <v>1970</v>
      </c>
      <c r="E600" s="175"/>
      <c r="F600" s="175" t="s">
        <v>4875</v>
      </c>
      <c r="G600" s="175"/>
      <c r="H600" s="196"/>
      <c r="I600" s="175"/>
      <c r="J600" s="175"/>
    </row>
    <row r="601" spans="1:10">
      <c r="A601" s="195">
        <v>45960</v>
      </c>
      <c r="B601" s="195">
        <v>45961</v>
      </c>
      <c r="C601" s="22" t="s">
        <v>6937</v>
      </c>
      <c r="D601" s="7" t="s">
        <v>2019</v>
      </c>
      <c r="E601" s="204" t="s">
        <v>3933</v>
      </c>
      <c r="F601" s="175" t="s">
        <v>639</v>
      </c>
      <c r="G601" s="175"/>
      <c r="H601" s="196"/>
      <c r="I601" s="175"/>
      <c r="J601" s="175"/>
    </row>
    <row r="602" spans="1:10">
      <c r="A602" s="195">
        <v>45960</v>
      </c>
      <c r="B602" s="195">
        <v>45961</v>
      </c>
      <c r="C602" s="22" t="s">
        <v>6939</v>
      </c>
      <c r="D602" s="7" t="s">
        <v>11</v>
      </c>
      <c r="E602" s="175" t="s">
        <v>225</v>
      </c>
      <c r="F602" s="175" t="s">
        <v>639</v>
      </c>
      <c r="G602" s="175"/>
      <c r="H602" s="196"/>
      <c r="I602" s="175"/>
      <c r="J602" s="175"/>
    </row>
    <row r="603" spans="1:10">
      <c r="A603" s="195">
        <v>45960</v>
      </c>
      <c r="B603" s="195">
        <v>45965</v>
      </c>
      <c r="C603" s="22" t="s">
        <v>6940</v>
      </c>
      <c r="D603" s="7" t="s">
        <v>948</v>
      </c>
      <c r="E603" s="175" t="s">
        <v>3933</v>
      </c>
      <c r="F603" s="175" t="s">
        <v>648</v>
      </c>
      <c r="G603" s="175"/>
      <c r="H603" s="196"/>
      <c r="I603" s="175"/>
      <c r="J603" s="175"/>
    </row>
    <row r="604" spans="1:10">
      <c r="A604" s="195">
        <v>45960</v>
      </c>
      <c r="B604" s="195">
        <v>45961</v>
      </c>
      <c r="C604" s="22" t="s">
        <v>5939</v>
      </c>
      <c r="D604" s="7" t="s">
        <v>1975</v>
      </c>
      <c r="E604" s="204" t="s">
        <v>3933</v>
      </c>
      <c r="F604" s="175" t="s">
        <v>639</v>
      </c>
      <c r="G604" s="175"/>
      <c r="H604" s="196"/>
      <c r="I604" s="175"/>
      <c r="J604" s="175"/>
    </row>
    <row r="605" spans="1:10">
      <c r="A605" s="195">
        <v>45960</v>
      </c>
      <c r="B605" s="195">
        <v>45965</v>
      </c>
      <c r="C605" s="22" t="s">
        <v>6941</v>
      </c>
      <c r="D605" s="7" t="s">
        <v>2019</v>
      </c>
      <c r="E605" s="175" t="s">
        <v>3933</v>
      </c>
      <c r="F605" s="175" t="s">
        <v>639</v>
      </c>
      <c r="G605" s="175"/>
      <c r="H605" s="196"/>
      <c r="I605" s="175"/>
      <c r="J605" s="175"/>
    </row>
    <row r="606" spans="1:10">
      <c r="A606" s="195">
        <v>45960</v>
      </c>
      <c r="B606" s="195">
        <v>45960</v>
      </c>
      <c r="C606" s="22" t="s">
        <v>6942</v>
      </c>
      <c r="D606" s="7" t="s">
        <v>2043</v>
      </c>
      <c r="E606" s="175" t="s">
        <v>24</v>
      </c>
      <c r="F606" s="175" t="s">
        <v>639</v>
      </c>
      <c r="G606" s="175"/>
      <c r="H606" s="196"/>
      <c r="I606" s="175"/>
      <c r="J606" s="175"/>
    </row>
    <row r="607" spans="1:10">
      <c r="A607" s="195">
        <v>45960</v>
      </c>
      <c r="B607" s="195">
        <v>45960</v>
      </c>
      <c r="C607" s="22" t="s">
        <v>6943</v>
      </c>
      <c r="D607" s="7" t="s">
        <v>2043</v>
      </c>
      <c r="E607" s="175" t="s">
        <v>24</v>
      </c>
      <c r="F607" s="175" t="s">
        <v>639</v>
      </c>
      <c r="G607" s="175"/>
      <c r="H607" s="196"/>
      <c r="I607" s="175"/>
      <c r="J607" s="175"/>
    </row>
    <row r="608" spans="1:10">
      <c r="A608" s="195">
        <v>45961</v>
      </c>
      <c r="B608" s="195">
        <v>45965</v>
      </c>
      <c r="C608" s="22" t="s">
        <v>6945</v>
      </c>
      <c r="D608" s="7" t="s">
        <v>1698</v>
      </c>
      <c r="E608" s="175" t="s">
        <v>3933</v>
      </c>
      <c r="F608" s="175" t="s">
        <v>639</v>
      </c>
      <c r="G608" s="175"/>
      <c r="H608" s="196"/>
      <c r="I608" s="175"/>
      <c r="J608" s="175"/>
    </row>
    <row r="609" spans="1:10">
      <c r="A609" s="195">
        <v>45961</v>
      </c>
      <c r="B609" s="61">
        <v>45961</v>
      </c>
      <c r="C609" s="22" t="s">
        <v>6862</v>
      </c>
      <c r="D609" s="7" t="s">
        <v>1933</v>
      </c>
      <c r="E609" s="1" t="s">
        <v>24</v>
      </c>
      <c r="F609" s="1" t="s">
        <v>639</v>
      </c>
      <c r="G609" s="260"/>
      <c r="H609" s="260"/>
      <c r="I609" s="261"/>
      <c r="J609" s="262"/>
    </row>
    <row r="610" spans="1:10">
      <c r="A610" s="195">
        <v>45961</v>
      </c>
      <c r="B610" s="61">
        <v>45971</v>
      </c>
      <c r="C610" s="22" t="s">
        <v>6946</v>
      </c>
      <c r="D610" s="7" t="s">
        <v>2015</v>
      </c>
      <c r="E610" s="204" t="s">
        <v>3933</v>
      </c>
      <c r="F610" s="204" t="s">
        <v>639</v>
      </c>
      <c r="G610" s="260"/>
      <c r="H610" s="260"/>
      <c r="I610" s="261"/>
      <c r="J610" s="262"/>
    </row>
    <row r="611" spans="1:10" hidden="1">
      <c r="A611" s="195">
        <v>45961</v>
      </c>
      <c r="B611" s="61"/>
      <c r="C611" s="22" t="s">
        <v>6947</v>
      </c>
      <c r="D611" s="7" t="s">
        <v>432</v>
      </c>
      <c r="E611" s="204" t="s">
        <v>3933</v>
      </c>
      <c r="F611" s="204" t="s">
        <v>4875</v>
      </c>
      <c r="H611" s="194"/>
    </row>
    <row r="612" spans="1:10">
      <c r="A612" s="195">
        <v>45961</v>
      </c>
      <c r="B612" s="61">
        <v>45967</v>
      </c>
      <c r="C612" s="22" t="s">
        <v>6948</v>
      </c>
      <c r="D612" s="7" t="s">
        <v>777</v>
      </c>
      <c r="E612" s="1" t="s">
        <v>24</v>
      </c>
      <c r="F612" s="1" t="s">
        <v>639</v>
      </c>
      <c r="H612" s="194"/>
    </row>
    <row r="613" spans="1:10">
      <c r="A613" s="195">
        <v>45961</v>
      </c>
      <c r="B613" s="61">
        <v>45967</v>
      </c>
      <c r="C613" s="22" t="s">
        <v>6949</v>
      </c>
      <c r="D613" s="7" t="s">
        <v>777</v>
      </c>
      <c r="E613" s="1" t="s">
        <v>24</v>
      </c>
      <c r="F613" s="1" t="s">
        <v>639</v>
      </c>
      <c r="H613" s="194"/>
    </row>
    <row r="614" spans="1:10">
      <c r="A614" s="195">
        <v>45961</v>
      </c>
      <c r="B614" s="195">
        <v>45961</v>
      </c>
      <c r="C614" s="22" t="s">
        <v>6683</v>
      </c>
      <c r="D614" s="7" t="s">
        <v>2078</v>
      </c>
      <c r="E614" s="1" t="s">
        <v>3892</v>
      </c>
      <c r="F614" s="1" t="s">
        <v>639</v>
      </c>
      <c r="H614" s="194"/>
    </row>
    <row r="615" spans="1:10">
      <c r="A615" s="195">
        <v>45961</v>
      </c>
      <c r="B615" s="195">
        <v>45961</v>
      </c>
      <c r="C615" s="22" t="s">
        <v>6950</v>
      </c>
      <c r="D615" s="7" t="s">
        <v>2078</v>
      </c>
      <c r="E615" s="1" t="s">
        <v>3892</v>
      </c>
      <c r="F615" s="1" t="s">
        <v>639</v>
      </c>
      <c r="H615" s="194"/>
    </row>
    <row r="616" spans="1:10">
      <c r="A616" s="195">
        <v>45961</v>
      </c>
      <c r="B616" s="61">
        <v>45966</v>
      </c>
      <c r="C616" s="22" t="s">
        <v>6951</v>
      </c>
      <c r="D616" s="7" t="s">
        <v>2019</v>
      </c>
      <c r="E616" s="204" t="s">
        <v>3933</v>
      </c>
      <c r="F616" s="204" t="s">
        <v>639</v>
      </c>
      <c r="H616" s="194"/>
    </row>
    <row r="617" spans="1:10">
      <c r="A617" s="195">
        <v>45961</v>
      </c>
      <c r="B617" s="195">
        <v>45961</v>
      </c>
      <c r="C617" s="22" t="s">
        <v>6952</v>
      </c>
      <c r="D617" s="7" t="s">
        <v>8</v>
      </c>
      <c r="E617" s="1" t="s">
        <v>6957</v>
      </c>
      <c r="F617" s="1" t="s">
        <v>639</v>
      </c>
      <c r="H617" s="194"/>
    </row>
    <row r="618" spans="1:10" ht="30" hidden="1">
      <c r="A618" s="195">
        <v>45961</v>
      </c>
      <c r="B618" s="61"/>
      <c r="C618" s="22" t="s">
        <v>6953</v>
      </c>
      <c r="E618" s="204" t="s">
        <v>3933</v>
      </c>
      <c r="F618" s="204" t="s">
        <v>4875</v>
      </c>
      <c r="H618" s="194"/>
    </row>
    <row r="619" spans="1:10" ht="16.5">
      <c r="A619" s="195">
        <v>45961</v>
      </c>
      <c r="B619" s="195">
        <v>45961</v>
      </c>
      <c r="C619" s="22" t="s">
        <v>6954</v>
      </c>
      <c r="D619" s="7" t="s">
        <v>2019</v>
      </c>
      <c r="E619" s="204" t="s">
        <v>3933</v>
      </c>
      <c r="F619" s="1" t="s">
        <v>639</v>
      </c>
      <c r="H619" s="194"/>
    </row>
    <row r="620" spans="1:10">
      <c r="A620" s="195">
        <v>45961</v>
      </c>
      <c r="B620" s="195">
        <v>45961</v>
      </c>
      <c r="C620" s="22" t="s">
        <v>6955</v>
      </c>
      <c r="D620" s="7" t="s">
        <v>2019</v>
      </c>
      <c r="E620" s="204" t="s">
        <v>3933</v>
      </c>
      <c r="F620" s="204" t="s">
        <v>648</v>
      </c>
      <c r="H620" s="194"/>
    </row>
    <row r="621" spans="1:10" ht="30">
      <c r="A621" s="195">
        <v>45961</v>
      </c>
      <c r="B621" s="195">
        <v>45961</v>
      </c>
      <c r="C621" s="22" t="s">
        <v>6956</v>
      </c>
      <c r="D621" s="7" t="s">
        <v>4973</v>
      </c>
      <c r="E621" s="1" t="s">
        <v>6958</v>
      </c>
      <c r="F621" s="1" t="s">
        <v>639</v>
      </c>
      <c r="H621" s="194"/>
    </row>
    <row r="622" spans="1:10">
      <c r="A622" s="1" t="s">
        <v>6962</v>
      </c>
      <c r="B622" s="61">
        <v>45968</v>
      </c>
      <c r="C622" s="22" t="s">
        <v>6959</v>
      </c>
      <c r="D622" s="7" t="s">
        <v>1834</v>
      </c>
      <c r="E622" s="1" t="s">
        <v>24</v>
      </c>
      <c r="F622" s="1" t="s">
        <v>639</v>
      </c>
      <c r="H622" s="194"/>
    </row>
    <row r="623" spans="1:10">
      <c r="A623" s="1" t="s">
        <v>6962</v>
      </c>
      <c r="B623" s="61">
        <v>45968</v>
      </c>
      <c r="C623" s="22" t="s">
        <v>6960</v>
      </c>
      <c r="D623" s="7" t="s">
        <v>1834</v>
      </c>
      <c r="E623" s="1" t="s">
        <v>24</v>
      </c>
      <c r="F623" s="1" t="s">
        <v>639</v>
      </c>
      <c r="H623" s="194"/>
    </row>
    <row r="624" spans="1:10">
      <c r="A624" s="1" t="s">
        <v>6962</v>
      </c>
      <c r="B624" s="61">
        <v>45968</v>
      </c>
      <c r="C624" s="22" t="s">
        <v>6961</v>
      </c>
      <c r="D624" s="7" t="s">
        <v>1834</v>
      </c>
      <c r="E624" s="1" t="s">
        <v>24</v>
      </c>
      <c r="F624" s="1" t="s">
        <v>639</v>
      </c>
      <c r="H624" s="194"/>
    </row>
    <row r="625" spans="1:8">
      <c r="A625" s="1" t="s">
        <v>6962</v>
      </c>
      <c r="B625" s="61">
        <v>45967</v>
      </c>
      <c r="C625" s="22" t="s">
        <v>6963</v>
      </c>
      <c r="D625" s="7" t="s">
        <v>1834</v>
      </c>
      <c r="E625" s="1" t="s">
        <v>24</v>
      </c>
      <c r="F625" s="1" t="s">
        <v>639</v>
      </c>
      <c r="H625" s="194"/>
    </row>
    <row r="626" spans="1:8">
      <c r="A626" s="1" t="s">
        <v>6962</v>
      </c>
      <c r="B626" s="61">
        <v>45967</v>
      </c>
      <c r="C626" s="22" t="s">
        <v>6964</v>
      </c>
      <c r="D626" s="7" t="s">
        <v>167</v>
      </c>
      <c r="E626" s="1" t="s">
        <v>4949</v>
      </c>
      <c r="F626" s="1" t="s">
        <v>639</v>
      </c>
      <c r="H626" s="194"/>
    </row>
    <row r="627" spans="1:8">
      <c r="A627" s="1" t="s">
        <v>6962</v>
      </c>
      <c r="B627" s="61">
        <v>45967</v>
      </c>
      <c r="C627" s="22" t="s">
        <v>6507</v>
      </c>
      <c r="D627" s="7" t="s">
        <v>2012</v>
      </c>
      <c r="E627" s="1" t="s">
        <v>3933</v>
      </c>
      <c r="F627" s="1" t="s">
        <v>639</v>
      </c>
      <c r="H627" s="194"/>
    </row>
    <row r="628" spans="1:8">
      <c r="A628" s="1" t="s">
        <v>6962</v>
      </c>
      <c r="B628" s="61">
        <v>45967</v>
      </c>
      <c r="C628" s="22" t="s">
        <v>6965</v>
      </c>
      <c r="D628" s="7" t="s">
        <v>167</v>
      </c>
      <c r="E628" s="1" t="s">
        <v>6992</v>
      </c>
      <c r="F628" s="1" t="s">
        <v>639</v>
      </c>
      <c r="H628" s="194"/>
    </row>
    <row r="629" spans="1:8">
      <c r="A629" s="1" t="s">
        <v>6962</v>
      </c>
      <c r="B629" s="61">
        <v>45967</v>
      </c>
      <c r="C629" s="22" t="s">
        <v>6506</v>
      </c>
      <c r="D629" s="7" t="s">
        <v>8</v>
      </c>
      <c r="F629" s="1" t="s">
        <v>639</v>
      </c>
      <c r="H629" s="194"/>
    </row>
    <row r="630" spans="1:8">
      <c r="A630" s="1" t="s">
        <v>6962</v>
      </c>
      <c r="B630" s="61">
        <v>45967</v>
      </c>
      <c r="C630" s="22" t="s">
        <v>6966</v>
      </c>
      <c r="D630" s="7" t="s">
        <v>948</v>
      </c>
      <c r="E630" s="1" t="s">
        <v>3933</v>
      </c>
      <c r="F630" s="1" t="s">
        <v>639</v>
      </c>
      <c r="H630" s="194"/>
    </row>
    <row r="631" spans="1:8">
      <c r="A631" s="1" t="s">
        <v>6962</v>
      </c>
      <c r="B631" s="61">
        <v>45967</v>
      </c>
      <c r="C631" s="22" t="s">
        <v>6967</v>
      </c>
      <c r="D631" s="7" t="s">
        <v>741</v>
      </c>
      <c r="F631" s="1" t="s">
        <v>639</v>
      </c>
      <c r="H631" s="194"/>
    </row>
    <row r="632" spans="1:8">
      <c r="A632" s="1" t="s">
        <v>6962</v>
      </c>
      <c r="B632" s="61">
        <v>45967</v>
      </c>
      <c r="C632" s="22" t="s">
        <v>6968</v>
      </c>
      <c r="D632" s="7" t="s">
        <v>741</v>
      </c>
      <c r="F632" s="1" t="s">
        <v>639</v>
      </c>
      <c r="H632" s="194"/>
    </row>
    <row r="633" spans="1:8">
      <c r="A633" s="1" t="s">
        <v>6962</v>
      </c>
      <c r="B633" s="61">
        <v>45967</v>
      </c>
      <c r="C633" s="22" t="s">
        <v>6969</v>
      </c>
      <c r="D633" s="7" t="s">
        <v>942</v>
      </c>
      <c r="E633" s="1" t="s">
        <v>3933</v>
      </c>
      <c r="F633" s="1" t="s">
        <v>639</v>
      </c>
      <c r="H633" s="194"/>
    </row>
    <row r="634" spans="1:8" hidden="1">
      <c r="A634" s="1" t="s">
        <v>6962</v>
      </c>
      <c r="B634" s="61"/>
      <c r="C634" s="22" t="s">
        <v>6970</v>
      </c>
      <c r="D634" s="7" t="s">
        <v>2075</v>
      </c>
      <c r="E634" s="1" t="s">
        <v>3892</v>
      </c>
      <c r="F634" s="1" t="s">
        <v>4875</v>
      </c>
      <c r="H634" s="194"/>
    </row>
    <row r="635" spans="1:8" hidden="1">
      <c r="A635" s="1" t="s">
        <v>6962</v>
      </c>
      <c r="B635" s="61"/>
      <c r="C635" s="22" t="s">
        <v>6971</v>
      </c>
      <c r="D635" s="7" t="s">
        <v>2075</v>
      </c>
      <c r="E635" s="1" t="s">
        <v>3892</v>
      </c>
      <c r="F635" s="1" t="s">
        <v>4875</v>
      </c>
      <c r="H635" s="194"/>
    </row>
    <row r="636" spans="1:8" hidden="1">
      <c r="A636" s="1" t="s">
        <v>6962</v>
      </c>
      <c r="B636" s="61"/>
      <c r="C636" s="22" t="s">
        <v>6972</v>
      </c>
      <c r="D636" s="7" t="s">
        <v>1982</v>
      </c>
      <c r="E636" s="1" t="s">
        <v>3892</v>
      </c>
      <c r="F636" s="1" t="s">
        <v>4875</v>
      </c>
      <c r="H636" s="194"/>
    </row>
    <row r="637" spans="1:8" hidden="1">
      <c r="A637" s="1" t="s">
        <v>6962</v>
      </c>
      <c r="B637" s="61"/>
      <c r="C637" s="22" t="s">
        <v>6973</v>
      </c>
      <c r="D637" s="7" t="s">
        <v>3936</v>
      </c>
      <c r="E637" s="1" t="s">
        <v>3892</v>
      </c>
      <c r="F637" s="1" t="s">
        <v>4875</v>
      </c>
      <c r="H637" s="194"/>
    </row>
    <row r="638" spans="1:8" hidden="1">
      <c r="A638" s="1" t="s">
        <v>6962</v>
      </c>
      <c r="B638" s="61"/>
      <c r="C638" s="22" t="s">
        <v>6974</v>
      </c>
      <c r="D638" s="7" t="s">
        <v>2017</v>
      </c>
      <c r="E638" s="1" t="s">
        <v>3892</v>
      </c>
      <c r="F638" s="1" t="s">
        <v>4875</v>
      </c>
      <c r="H638" s="194"/>
    </row>
    <row r="639" spans="1:8" hidden="1">
      <c r="A639" s="1" t="s">
        <v>6962</v>
      </c>
      <c r="B639" s="61"/>
      <c r="C639" s="22" t="s">
        <v>6976</v>
      </c>
      <c r="D639" s="7" t="s">
        <v>1955</v>
      </c>
      <c r="E639" s="1" t="s">
        <v>3892</v>
      </c>
      <c r="F639" s="1" t="s">
        <v>4875</v>
      </c>
      <c r="H639" s="194"/>
    </row>
    <row r="640" spans="1:8" hidden="1">
      <c r="A640" s="1" t="s">
        <v>6962</v>
      </c>
      <c r="B640" s="61"/>
      <c r="C640" s="22" t="s">
        <v>6977</v>
      </c>
      <c r="D640" s="7" t="s">
        <v>1955</v>
      </c>
      <c r="E640" s="1" t="s">
        <v>3892</v>
      </c>
      <c r="F640" s="1" t="s">
        <v>4875</v>
      </c>
      <c r="H640" s="194"/>
    </row>
    <row r="641" spans="1:8" hidden="1">
      <c r="A641" s="1" t="s">
        <v>6962</v>
      </c>
      <c r="B641" s="61"/>
      <c r="C641" s="22" t="s">
        <v>6978</v>
      </c>
      <c r="D641" s="7" t="s">
        <v>1955</v>
      </c>
      <c r="E641" s="1" t="s">
        <v>3892</v>
      </c>
      <c r="F641" s="1" t="s">
        <v>4875</v>
      </c>
      <c r="H641" s="194"/>
    </row>
    <row r="642" spans="1:8" hidden="1">
      <c r="A642" s="1" t="s">
        <v>6962</v>
      </c>
      <c r="B642" s="61"/>
      <c r="C642" s="22" t="s">
        <v>6979</v>
      </c>
      <c r="D642" s="7" t="s">
        <v>1955</v>
      </c>
      <c r="E642" s="1" t="s">
        <v>3892</v>
      </c>
      <c r="F642" s="1" t="s">
        <v>4875</v>
      </c>
      <c r="H642" s="194"/>
    </row>
    <row r="643" spans="1:8" hidden="1">
      <c r="A643" s="1" t="s">
        <v>6962</v>
      </c>
      <c r="B643" s="61"/>
      <c r="C643" s="22" t="s">
        <v>6980</v>
      </c>
      <c r="D643" s="7" t="s">
        <v>1955</v>
      </c>
      <c r="E643" s="1" t="s">
        <v>3892</v>
      </c>
      <c r="F643" s="1" t="s">
        <v>4875</v>
      </c>
      <c r="H643" s="194"/>
    </row>
    <row r="644" spans="1:8" hidden="1">
      <c r="A644" s="1" t="s">
        <v>6962</v>
      </c>
      <c r="B644" s="61"/>
      <c r="C644" s="22" t="s">
        <v>6982</v>
      </c>
      <c r="D644" s="7" t="s">
        <v>1955</v>
      </c>
      <c r="E644" s="1" t="s">
        <v>3892</v>
      </c>
      <c r="F644" s="1" t="s">
        <v>4875</v>
      </c>
      <c r="H644" s="194"/>
    </row>
    <row r="645" spans="1:8" hidden="1">
      <c r="A645" s="1" t="s">
        <v>6962</v>
      </c>
      <c r="B645" s="61"/>
      <c r="C645" s="22" t="s">
        <v>6983</v>
      </c>
      <c r="D645" s="7" t="s">
        <v>1955</v>
      </c>
      <c r="E645" s="1" t="s">
        <v>3892</v>
      </c>
      <c r="F645" s="1" t="s">
        <v>4875</v>
      </c>
      <c r="H645" s="194"/>
    </row>
    <row r="646" spans="1:8">
      <c r="A646" s="1" t="s">
        <v>6962</v>
      </c>
      <c r="B646" s="61">
        <v>45967</v>
      </c>
      <c r="C646" s="22" t="s">
        <v>6985</v>
      </c>
      <c r="D646" s="7" t="s">
        <v>5777</v>
      </c>
      <c r="E646" s="1" t="s">
        <v>3933</v>
      </c>
      <c r="F646" s="1" t="s">
        <v>648</v>
      </c>
      <c r="H646" s="194"/>
    </row>
    <row r="647" spans="1:8">
      <c r="A647" s="1" t="s">
        <v>6962</v>
      </c>
      <c r="B647" s="61">
        <v>45967</v>
      </c>
      <c r="C647" s="22" t="s">
        <v>6986</v>
      </c>
      <c r="D647" s="7" t="s">
        <v>167</v>
      </c>
      <c r="E647" s="1" t="s">
        <v>745</v>
      </c>
      <c r="F647" s="1" t="s">
        <v>648</v>
      </c>
      <c r="H647" s="194"/>
    </row>
    <row r="648" spans="1:8">
      <c r="A648" s="1" t="s">
        <v>6962</v>
      </c>
      <c r="B648" s="61">
        <v>45967</v>
      </c>
      <c r="C648" s="22" t="s">
        <v>6987</v>
      </c>
      <c r="D648" s="7" t="s">
        <v>167</v>
      </c>
      <c r="E648" s="270" t="s">
        <v>6993</v>
      </c>
      <c r="F648" s="1" t="s">
        <v>639</v>
      </c>
      <c r="H648" s="194"/>
    </row>
    <row r="649" spans="1:8">
      <c r="A649" s="1" t="s">
        <v>6962</v>
      </c>
      <c r="B649" s="61">
        <v>45967</v>
      </c>
      <c r="C649" s="22" t="s">
        <v>6988</v>
      </c>
      <c r="D649" s="7" t="s">
        <v>167</v>
      </c>
      <c r="E649" s="216" t="s">
        <v>6556</v>
      </c>
      <c r="F649" s="1" t="s">
        <v>639</v>
      </c>
      <c r="H649" s="194"/>
    </row>
    <row r="650" spans="1:8">
      <c r="A650" s="1" t="s">
        <v>6962</v>
      </c>
      <c r="B650" s="61">
        <v>45967</v>
      </c>
      <c r="C650" s="22" t="s">
        <v>6989</v>
      </c>
      <c r="D650" s="7" t="s">
        <v>167</v>
      </c>
      <c r="E650" s="1" t="s">
        <v>745</v>
      </c>
      <c r="F650" s="1" t="s">
        <v>648</v>
      </c>
      <c r="H650" s="194"/>
    </row>
    <row r="651" spans="1:8">
      <c r="A651" s="1" t="s">
        <v>6962</v>
      </c>
      <c r="B651" s="61">
        <v>45967</v>
      </c>
      <c r="C651" s="22" t="s">
        <v>6990</v>
      </c>
      <c r="D651" s="7" t="s">
        <v>167</v>
      </c>
      <c r="E651" s="1" t="s">
        <v>745</v>
      </c>
      <c r="F651" s="1" t="s">
        <v>648</v>
      </c>
      <c r="H651" s="194"/>
    </row>
    <row r="652" spans="1:8">
      <c r="A652" s="1" t="s">
        <v>6962</v>
      </c>
      <c r="B652" s="61">
        <v>45967</v>
      </c>
      <c r="C652" s="22" t="s">
        <v>6991</v>
      </c>
      <c r="D652" s="7" t="s">
        <v>167</v>
      </c>
      <c r="E652" s="1" t="s">
        <v>745</v>
      </c>
      <c r="F652" s="1" t="s">
        <v>648</v>
      </c>
      <c r="H652" s="194"/>
    </row>
    <row r="653" spans="1:8" hidden="1">
      <c r="A653" s="1" t="s">
        <v>6962</v>
      </c>
      <c r="B653" s="61"/>
      <c r="C653" s="22" t="s">
        <v>6994</v>
      </c>
      <c r="D653" s="7" t="s">
        <v>1356</v>
      </c>
      <c r="E653" s="1" t="s">
        <v>3892</v>
      </c>
      <c r="F653" s="1" t="s">
        <v>4875</v>
      </c>
      <c r="H653" s="194"/>
    </row>
    <row r="654" spans="1:8" hidden="1">
      <c r="A654" s="1" t="s">
        <v>6962</v>
      </c>
      <c r="B654" s="61"/>
      <c r="C654" s="22" t="s">
        <v>6995</v>
      </c>
      <c r="D654" s="7" t="s">
        <v>1356</v>
      </c>
      <c r="E654" s="1" t="s">
        <v>3892</v>
      </c>
      <c r="F654" s="1" t="s">
        <v>4875</v>
      </c>
      <c r="H654" s="194"/>
    </row>
    <row r="655" spans="1:8" hidden="1">
      <c r="A655" s="1" t="s">
        <v>6962</v>
      </c>
      <c r="B655" s="61"/>
      <c r="C655" s="22" t="s">
        <v>6996</v>
      </c>
      <c r="D655" s="7" t="s">
        <v>1356</v>
      </c>
      <c r="E655" s="1" t="s">
        <v>3892</v>
      </c>
      <c r="F655" s="1" t="s">
        <v>4875</v>
      </c>
      <c r="H655" s="194"/>
    </row>
    <row r="656" spans="1:8" hidden="1">
      <c r="A656" s="1" t="s">
        <v>6962</v>
      </c>
      <c r="B656" s="61"/>
      <c r="C656" s="22" t="s">
        <v>6998</v>
      </c>
      <c r="D656" s="7" t="s">
        <v>1356</v>
      </c>
      <c r="E656" s="1" t="s">
        <v>3892</v>
      </c>
      <c r="F656" s="1" t="s">
        <v>4875</v>
      </c>
      <c r="H656" s="194"/>
    </row>
    <row r="657" spans="1:10" hidden="1">
      <c r="A657" s="1" t="s">
        <v>6962</v>
      </c>
      <c r="B657" s="61"/>
      <c r="C657" s="22" t="s">
        <v>6997</v>
      </c>
      <c r="D657" s="7" t="s">
        <v>1356</v>
      </c>
      <c r="E657" s="1" t="s">
        <v>3892</v>
      </c>
      <c r="F657" s="1" t="s">
        <v>4875</v>
      </c>
      <c r="H657" s="194"/>
    </row>
    <row r="658" spans="1:10">
      <c r="A658" s="1" t="s">
        <v>6962</v>
      </c>
      <c r="B658" s="61">
        <v>45967</v>
      </c>
      <c r="C658" s="22" t="s">
        <v>6999</v>
      </c>
      <c r="D658" s="7" t="s">
        <v>8</v>
      </c>
      <c r="E658" s="1" t="s">
        <v>387</v>
      </c>
      <c r="F658" s="1" t="s">
        <v>639</v>
      </c>
      <c r="H658" s="194"/>
    </row>
    <row r="659" spans="1:10">
      <c r="A659" s="1" t="s">
        <v>6962</v>
      </c>
      <c r="B659" s="61">
        <v>45967</v>
      </c>
      <c r="C659" s="22" t="s">
        <v>7000</v>
      </c>
      <c r="D659" s="7" t="s">
        <v>777</v>
      </c>
      <c r="E659" s="1" t="s">
        <v>24</v>
      </c>
      <c r="F659" s="1" t="s">
        <v>648</v>
      </c>
      <c r="H659" s="194"/>
    </row>
    <row r="660" spans="1:10" ht="30">
      <c r="A660" s="1" t="s">
        <v>6962</v>
      </c>
      <c r="B660" s="61">
        <v>45967</v>
      </c>
      <c r="C660" s="22" t="s">
        <v>7001</v>
      </c>
      <c r="D660" s="7" t="s">
        <v>4973</v>
      </c>
      <c r="E660" s="1" t="s">
        <v>7039</v>
      </c>
      <c r="F660" s="1" t="s">
        <v>639</v>
      </c>
      <c r="H660" s="194"/>
    </row>
    <row r="661" spans="1:10">
      <c r="A661" s="1" t="s">
        <v>6962</v>
      </c>
      <c r="B661" s="61">
        <v>45968</v>
      </c>
      <c r="C661" s="22" t="s">
        <v>7002</v>
      </c>
      <c r="D661" s="7" t="s">
        <v>499</v>
      </c>
      <c r="E661" s="1" t="s">
        <v>4949</v>
      </c>
      <c r="F661" s="1" t="s">
        <v>639</v>
      </c>
      <c r="H661" s="194"/>
    </row>
    <row r="662" spans="1:10" hidden="1">
      <c r="A662" s="1" t="s">
        <v>6962</v>
      </c>
      <c r="B662" s="61"/>
      <c r="C662" s="22" t="s">
        <v>7012</v>
      </c>
      <c r="D662" s="7" t="s">
        <v>384</v>
      </c>
      <c r="E662" s="1" t="s">
        <v>3933</v>
      </c>
      <c r="F662" s="1" t="s">
        <v>4875</v>
      </c>
      <c r="H662" s="194"/>
    </row>
    <row r="663" spans="1:10">
      <c r="A663" s="1" t="s">
        <v>6962</v>
      </c>
      <c r="B663" s="61">
        <v>45967</v>
      </c>
      <c r="C663" s="22" t="s">
        <v>7003</v>
      </c>
      <c r="D663" s="7" t="s">
        <v>827</v>
      </c>
      <c r="F663" s="1" t="s">
        <v>648</v>
      </c>
      <c r="H663" s="194"/>
    </row>
    <row r="664" spans="1:10">
      <c r="A664" s="1" t="s">
        <v>6962</v>
      </c>
      <c r="B664" s="61">
        <v>45968</v>
      </c>
      <c r="C664" s="22" t="s">
        <v>7004</v>
      </c>
      <c r="D664" s="7" t="s">
        <v>827</v>
      </c>
      <c r="E664" s="175"/>
      <c r="F664" s="175" t="s">
        <v>648</v>
      </c>
      <c r="G664" s="175"/>
      <c r="H664" s="196"/>
      <c r="I664" s="175"/>
      <c r="J664" s="175"/>
    </row>
    <row r="665" spans="1:10">
      <c r="A665" s="1" t="s">
        <v>6962</v>
      </c>
      <c r="B665" s="61">
        <v>45968</v>
      </c>
      <c r="C665" s="22" t="s">
        <v>7005</v>
      </c>
      <c r="D665" s="7" t="s">
        <v>827</v>
      </c>
      <c r="E665" s="175"/>
      <c r="F665" s="175" t="s">
        <v>648</v>
      </c>
      <c r="G665" s="175"/>
      <c r="H665" s="196"/>
      <c r="I665" s="175"/>
      <c r="J665" s="175"/>
    </row>
    <row r="666" spans="1:10">
      <c r="A666" s="1" t="s">
        <v>6962</v>
      </c>
      <c r="B666" s="61">
        <v>45968</v>
      </c>
      <c r="C666" s="22" t="s">
        <v>7006</v>
      </c>
      <c r="D666" s="7" t="s">
        <v>827</v>
      </c>
      <c r="E666" s="175"/>
      <c r="F666" s="175" t="s">
        <v>648</v>
      </c>
      <c r="G666" s="175"/>
      <c r="H666" s="196"/>
      <c r="I666" s="175"/>
      <c r="J666" s="175"/>
    </row>
    <row r="667" spans="1:10">
      <c r="A667" s="1" t="s">
        <v>6962</v>
      </c>
      <c r="B667" s="61">
        <v>45968</v>
      </c>
      <c r="C667" s="22" t="s">
        <v>7007</v>
      </c>
      <c r="D667" s="7" t="s">
        <v>827</v>
      </c>
      <c r="E667" s="175"/>
      <c r="F667" s="175" t="s">
        <v>648</v>
      </c>
      <c r="G667" s="175"/>
      <c r="H667" s="196"/>
      <c r="I667" s="175"/>
      <c r="J667" s="175"/>
    </row>
    <row r="668" spans="1:10">
      <c r="A668" s="1" t="s">
        <v>6962</v>
      </c>
      <c r="B668" s="61">
        <v>45968</v>
      </c>
      <c r="C668" s="22" t="s">
        <v>7008</v>
      </c>
      <c r="D668" s="7" t="s">
        <v>827</v>
      </c>
      <c r="E668" s="175"/>
      <c r="F668" s="175" t="s">
        <v>648</v>
      </c>
      <c r="G668" s="175"/>
      <c r="H668" s="196"/>
      <c r="I668" s="175"/>
      <c r="J668" s="175"/>
    </row>
    <row r="669" spans="1:10">
      <c r="A669" s="1" t="s">
        <v>6962</v>
      </c>
      <c r="B669" s="61">
        <v>45968</v>
      </c>
      <c r="C669" s="22" t="s">
        <v>7009</v>
      </c>
      <c r="D669" s="7" t="s">
        <v>827</v>
      </c>
      <c r="E669" s="175"/>
      <c r="F669" s="175" t="s">
        <v>648</v>
      </c>
      <c r="G669" s="175"/>
      <c r="H669" s="196"/>
      <c r="I669" s="175"/>
      <c r="J669" s="175"/>
    </row>
    <row r="670" spans="1:10">
      <c r="A670" s="1" t="s">
        <v>6962</v>
      </c>
      <c r="B670" s="61">
        <v>45968</v>
      </c>
      <c r="C670" s="22" t="s">
        <v>7010</v>
      </c>
      <c r="D670" s="7" t="s">
        <v>827</v>
      </c>
      <c r="E670" s="175"/>
      <c r="F670" s="175" t="s">
        <v>648</v>
      </c>
      <c r="G670" s="175"/>
      <c r="H670" s="196"/>
      <c r="I670" s="175"/>
      <c r="J670" s="175"/>
    </row>
    <row r="671" spans="1:10">
      <c r="A671" s="1" t="s">
        <v>6962</v>
      </c>
      <c r="B671" s="61">
        <v>45967</v>
      </c>
      <c r="C671" s="22" t="s">
        <v>7011</v>
      </c>
      <c r="D671" s="7" t="s">
        <v>2039</v>
      </c>
      <c r="E671" s="1" t="s">
        <v>24</v>
      </c>
      <c r="F671" s="1" t="s">
        <v>639</v>
      </c>
      <c r="H671" s="194"/>
    </row>
    <row r="672" spans="1:10" ht="30">
      <c r="A672" s="1" t="s">
        <v>6962</v>
      </c>
      <c r="B672" s="61">
        <v>45968</v>
      </c>
      <c r="C672" s="22" t="s">
        <v>7013</v>
      </c>
      <c r="D672" s="7" t="s">
        <v>218</v>
      </c>
      <c r="E672" s="1" t="s">
        <v>745</v>
      </c>
      <c r="F672" s="1" t="s">
        <v>648</v>
      </c>
      <c r="H672" s="194"/>
    </row>
    <row r="673" spans="1:8">
      <c r="A673" s="61">
        <v>45966</v>
      </c>
      <c r="B673" s="61">
        <v>45967</v>
      </c>
      <c r="C673" s="22" t="s">
        <v>7014</v>
      </c>
      <c r="D673" s="7" t="s">
        <v>777</v>
      </c>
      <c r="E673" s="1" t="s">
        <v>24</v>
      </c>
      <c r="F673" s="1" t="s">
        <v>639</v>
      </c>
      <c r="H673" s="194"/>
    </row>
    <row r="674" spans="1:8">
      <c r="A674" s="61">
        <v>45966</v>
      </c>
      <c r="B674" s="61">
        <v>45966</v>
      </c>
      <c r="C674" s="22" t="s">
        <v>7015</v>
      </c>
      <c r="D674" s="7" t="s">
        <v>948</v>
      </c>
      <c r="E674" s="1" t="s">
        <v>3933</v>
      </c>
      <c r="F674" s="1" t="s">
        <v>639</v>
      </c>
      <c r="H674" s="194"/>
    </row>
    <row r="675" spans="1:8">
      <c r="A675" s="61">
        <v>45966</v>
      </c>
      <c r="B675" s="61">
        <v>45972</v>
      </c>
      <c r="C675" s="22" t="s">
        <v>7016</v>
      </c>
      <c r="D675" s="7" t="s">
        <v>781</v>
      </c>
      <c r="E675" s="1" t="s">
        <v>3892</v>
      </c>
      <c r="F675" s="1" t="s">
        <v>639</v>
      </c>
      <c r="H675" s="194"/>
    </row>
    <row r="676" spans="1:8">
      <c r="A676" s="61">
        <v>45966</v>
      </c>
      <c r="B676" s="61">
        <v>45966</v>
      </c>
      <c r="C676" s="22" t="s">
        <v>7017</v>
      </c>
      <c r="D676" s="7" t="s">
        <v>2030</v>
      </c>
      <c r="E676" s="1" t="s">
        <v>3892</v>
      </c>
      <c r="F676" s="1" t="s">
        <v>639</v>
      </c>
      <c r="H676" s="194"/>
    </row>
    <row r="677" spans="1:8">
      <c r="A677" s="61">
        <v>45966</v>
      </c>
      <c r="B677" s="61">
        <v>45967</v>
      </c>
      <c r="C677" s="22" t="s">
        <v>7018</v>
      </c>
      <c r="D677" s="7" t="s">
        <v>32</v>
      </c>
      <c r="E677" s="1" t="s">
        <v>24</v>
      </c>
      <c r="F677" s="1" t="s">
        <v>639</v>
      </c>
      <c r="H677" s="194"/>
    </row>
    <row r="678" spans="1:8">
      <c r="A678" s="61">
        <v>45966</v>
      </c>
      <c r="B678" s="61">
        <v>45968</v>
      </c>
      <c r="C678" s="22" t="s">
        <v>7019</v>
      </c>
      <c r="D678" s="7" t="s">
        <v>218</v>
      </c>
      <c r="E678" s="1" t="s">
        <v>745</v>
      </c>
      <c r="F678" s="1" t="s">
        <v>648</v>
      </c>
      <c r="H678" s="194"/>
    </row>
    <row r="679" spans="1:8" ht="45">
      <c r="A679" s="61">
        <v>45966</v>
      </c>
      <c r="B679" s="61">
        <v>45968</v>
      </c>
      <c r="C679" s="22" t="s">
        <v>7020</v>
      </c>
      <c r="D679" s="7" t="s">
        <v>218</v>
      </c>
      <c r="E679" s="1" t="s">
        <v>745</v>
      </c>
      <c r="F679" s="1" t="s">
        <v>648</v>
      </c>
      <c r="H679" s="194"/>
    </row>
    <row r="680" spans="1:8">
      <c r="A680" s="61">
        <v>45966</v>
      </c>
      <c r="B680" s="61">
        <v>45968</v>
      </c>
      <c r="C680" s="22" t="s">
        <v>7021</v>
      </c>
      <c r="D680" s="7" t="s">
        <v>218</v>
      </c>
      <c r="E680" s="1" t="s">
        <v>745</v>
      </c>
      <c r="F680" s="1" t="s">
        <v>648</v>
      </c>
      <c r="H680" s="194"/>
    </row>
    <row r="681" spans="1:8">
      <c r="A681" s="61">
        <v>45966</v>
      </c>
      <c r="B681" s="61">
        <v>45968</v>
      </c>
      <c r="C681" s="22" t="s">
        <v>7022</v>
      </c>
      <c r="D681" s="7" t="s">
        <v>218</v>
      </c>
      <c r="E681" s="1" t="s">
        <v>745</v>
      </c>
      <c r="F681" s="1" t="s">
        <v>648</v>
      </c>
      <c r="H681" s="194"/>
    </row>
    <row r="682" spans="1:8">
      <c r="A682" s="61">
        <v>45966</v>
      </c>
      <c r="B682" s="61">
        <v>45968</v>
      </c>
      <c r="C682" s="22" t="s">
        <v>7023</v>
      </c>
      <c r="D682" s="7" t="s">
        <v>218</v>
      </c>
      <c r="E682" s="1" t="s">
        <v>745</v>
      </c>
      <c r="F682" s="1" t="s">
        <v>648</v>
      </c>
      <c r="H682" s="194"/>
    </row>
    <row r="683" spans="1:8" ht="30">
      <c r="A683" s="61">
        <v>45966</v>
      </c>
      <c r="B683" s="61">
        <v>45968</v>
      </c>
      <c r="C683" s="22" t="s">
        <v>7024</v>
      </c>
      <c r="D683" s="7" t="s">
        <v>218</v>
      </c>
      <c r="E683" s="1" t="s">
        <v>745</v>
      </c>
      <c r="F683" s="1" t="s">
        <v>648</v>
      </c>
      <c r="H683" s="194"/>
    </row>
    <row r="684" spans="1:8">
      <c r="A684" s="61">
        <v>45966</v>
      </c>
      <c r="B684" s="61">
        <v>45968</v>
      </c>
      <c r="C684" s="22" t="s">
        <v>7098</v>
      </c>
      <c r="D684" s="7" t="s">
        <v>1507</v>
      </c>
      <c r="E684" s="1" t="s">
        <v>3933</v>
      </c>
      <c r="F684" s="1" t="s">
        <v>639</v>
      </c>
      <c r="H684" s="194"/>
    </row>
    <row r="685" spans="1:8">
      <c r="A685" s="61">
        <v>45966</v>
      </c>
      <c r="B685" s="61">
        <v>45967</v>
      </c>
      <c r="C685" s="22" t="s">
        <v>7025</v>
      </c>
      <c r="D685" s="7" t="s">
        <v>499</v>
      </c>
      <c r="E685" s="1" t="s">
        <v>1631</v>
      </c>
      <c r="F685" s="1" t="s">
        <v>639</v>
      </c>
      <c r="H685" s="194"/>
    </row>
    <row r="686" spans="1:8">
      <c r="A686" s="61">
        <v>45967</v>
      </c>
      <c r="B686" s="61">
        <v>45968</v>
      </c>
      <c r="C686" s="22" t="s">
        <v>7029</v>
      </c>
      <c r="D686" s="7" t="s">
        <v>846</v>
      </c>
      <c r="E686" s="1" t="s">
        <v>3892</v>
      </c>
      <c r="F686" s="1" t="s">
        <v>639</v>
      </c>
      <c r="H686" s="194"/>
    </row>
    <row r="687" spans="1:8" hidden="1">
      <c r="A687" s="61">
        <v>45967</v>
      </c>
      <c r="B687" s="61"/>
      <c r="C687" s="22" t="s">
        <v>5809</v>
      </c>
      <c r="D687" s="7" t="s">
        <v>1985</v>
      </c>
      <c r="E687" s="1" t="s">
        <v>3892</v>
      </c>
      <c r="F687" s="1" t="s">
        <v>4875</v>
      </c>
      <c r="H687" s="194"/>
    </row>
    <row r="688" spans="1:8">
      <c r="A688" s="61">
        <v>45967</v>
      </c>
      <c r="B688" s="61">
        <v>45968</v>
      </c>
      <c r="C688" s="22" t="s">
        <v>5827</v>
      </c>
      <c r="D688" s="7" t="s">
        <v>2012</v>
      </c>
      <c r="E688" s="1" t="s">
        <v>3933</v>
      </c>
      <c r="F688" s="1" t="s">
        <v>639</v>
      </c>
      <c r="H688" s="194"/>
    </row>
    <row r="689" spans="1:8">
      <c r="A689" s="61">
        <v>45967</v>
      </c>
      <c r="B689" s="61">
        <v>45968</v>
      </c>
      <c r="C689" s="22" t="s">
        <v>6375</v>
      </c>
      <c r="D689" s="7" t="s">
        <v>1507</v>
      </c>
      <c r="E689" s="1" t="s">
        <v>3933</v>
      </c>
      <c r="F689" s="1" t="s">
        <v>639</v>
      </c>
      <c r="H689" s="194"/>
    </row>
    <row r="690" spans="1:8">
      <c r="A690" s="61">
        <v>45967</v>
      </c>
      <c r="B690" s="61">
        <v>45968</v>
      </c>
      <c r="C690" s="22" t="s">
        <v>6368</v>
      </c>
      <c r="D690" s="7" t="s">
        <v>2030</v>
      </c>
      <c r="E690" s="1" t="s">
        <v>3892</v>
      </c>
      <c r="F690" s="1" t="s">
        <v>639</v>
      </c>
      <c r="H690" s="194"/>
    </row>
    <row r="691" spans="1:8">
      <c r="A691" s="61">
        <v>45967</v>
      </c>
      <c r="B691" s="61">
        <v>45968</v>
      </c>
      <c r="C691" s="22" t="s">
        <v>6371</v>
      </c>
      <c r="D691" s="7" t="s">
        <v>1910</v>
      </c>
      <c r="E691" s="1" t="s">
        <v>3933</v>
      </c>
      <c r="F691" s="1" t="s">
        <v>639</v>
      </c>
      <c r="H691" s="194"/>
    </row>
    <row r="692" spans="1:8">
      <c r="A692" s="61">
        <v>45967</v>
      </c>
      <c r="B692" s="61">
        <v>45968</v>
      </c>
      <c r="C692" s="22" t="s">
        <v>6369</v>
      </c>
      <c r="D692" s="7" t="s">
        <v>741</v>
      </c>
      <c r="F692" s="1" t="s">
        <v>639</v>
      </c>
      <c r="H692" s="194"/>
    </row>
    <row r="693" spans="1:8">
      <c r="A693" s="61">
        <v>45967</v>
      </c>
      <c r="B693" s="61">
        <v>45968</v>
      </c>
      <c r="C693" s="22" t="s">
        <v>6370</v>
      </c>
      <c r="D693" s="7" t="s">
        <v>1910</v>
      </c>
      <c r="E693" s="1" t="s">
        <v>3933</v>
      </c>
      <c r="F693" s="1" t="s">
        <v>639</v>
      </c>
      <c r="H693" s="194"/>
    </row>
    <row r="694" spans="1:8">
      <c r="A694" s="61">
        <v>45967</v>
      </c>
      <c r="B694" s="61">
        <v>45968</v>
      </c>
      <c r="C694" s="22" t="s">
        <v>6471</v>
      </c>
      <c r="D694" s="7" t="s">
        <v>2100</v>
      </c>
      <c r="E694" s="1" t="s">
        <v>3892</v>
      </c>
      <c r="F694" s="1" t="s">
        <v>639</v>
      </c>
      <c r="H694" s="194"/>
    </row>
    <row r="695" spans="1:8">
      <c r="A695" s="61">
        <v>45967</v>
      </c>
      <c r="B695" s="61">
        <v>45968</v>
      </c>
      <c r="C695" s="22" t="s">
        <v>6374</v>
      </c>
      <c r="D695" s="7" t="s">
        <v>277</v>
      </c>
      <c r="F695" s="1" t="s">
        <v>639</v>
      </c>
      <c r="H695" s="194"/>
    </row>
    <row r="696" spans="1:8">
      <c r="A696" s="61">
        <v>45967</v>
      </c>
      <c r="B696" s="61">
        <v>45968</v>
      </c>
      <c r="C696" s="22" t="s">
        <v>5848</v>
      </c>
      <c r="D696" s="7" t="s">
        <v>1922</v>
      </c>
      <c r="E696" s="1" t="s">
        <v>3892</v>
      </c>
      <c r="F696" s="1" t="s">
        <v>639</v>
      </c>
      <c r="H696" s="194"/>
    </row>
    <row r="697" spans="1:8">
      <c r="A697" s="61">
        <v>45967</v>
      </c>
      <c r="B697" s="61">
        <v>45968</v>
      </c>
      <c r="C697" s="22" t="s">
        <v>7026</v>
      </c>
      <c r="D697" s="7" t="s">
        <v>2043</v>
      </c>
      <c r="E697" s="1" t="s">
        <v>24</v>
      </c>
      <c r="F697" s="1" t="s">
        <v>639</v>
      </c>
      <c r="H697" s="194"/>
    </row>
    <row r="698" spans="1:8">
      <c r="A698" s="61">
        <v>45967</v>
      </c>
      <c r="B698" s="61">
        <v>45968</v>
      </c>
      <c r="C698" s="22" t="s">
        <v>5830</v>
      </c>
      <c r="D698" s="7" t="s">
        <v>2043</v>
      </c>
      <c r="E698" s="1" t="s">
        <v>24</v>
      </c>
      <c r="F698" s="1" t="s">
        <v>639</v>
      </c>
      <c r="H698" s="194"/>
    </row>
    <row r="699" spans="1:8">
      <c r="A699" s="61">
        <v>45967</v>
      </c>
      <c r="B699" s="61">
        <v>45968</v>
      </c>
      <c r="C699" s="22" t="s">
        <v>7027</v>
      </c>
      <c r="D699" s="7" t="s">
        <v>2045</v>
      </c>
      <c r="E699" s="1" t="s">
        <v>3892</v>
      </c>
      <c r="F699" s="1" t="s">
        <v>648</v>
      </c>
      <c r="H699" s="194"/>
    </row>
    <row r="700" spans="1:8">
      <c r="A700" s="61">
        <v>45967</v>
      </c>
      <c r="B700" s="61">
        <v>45968</v>
      </c>
      <c r="C700" s="22" t="s">
        <v>7028</v>
      </c>
      <c r="D700" s="7" t="s">
        <v>671</v>
      </c>
      <c r="E700" s="1" t="s">
        <v>3892</v>
      </c>
      <c r="F700" s="1" t="s">
        <v>639</v>
      </c>
      <c r="H700" s="194"/>
    </row>
    <row r="701" spans="1:8">
      <c r="A701" s="61">
        <v>45967</v>
      </c>
      <c r="B701" s="61">
        <v>45967</v>
      </c>
      <c r="C701" s="22" t="s">
        <v>7030</v>
      </c>
      <c r="D701" s="7" t="s">
        <v>1748</v>
      </c>
      <c r="E701" s="1" t="s">
        <v>3892</v>
      </c>
      <c r="F701" s="1" t="s">
        <v>639</v>
      </c>
      <c r="H701" s="194"/>
    </row>
    <row r="702" spans="1:8">
      <c r="A702" s="61">
        <v>45967</v>
      </c>
      <c r="B702" s="61">
        <v>45967</v>
      </c>
      <c r="C702" s="22" t="s">
        <v>7031</v>
      </c>
      <c r="D702" s="7" t="s">
        <v>1748</v>
      </c>
      <c r="E702" s="1" t="s">
        <v>3892</v>
      </c>
      <c r="F702" s="1" t="s">
        <v>639</v>
      </c>
      <c r="H702" s="194"/>
    </row>
    <row r="703" spans="1:8">
      <c r="A703" s="61">
        <v>45967</v>
      </c>
      <c r="B703" s="61">
        <v>45967</v>
      </c>
      <c r="C703" s="22" t="s">
        <v>7032</v>
      </c>
      <c r="D703" s="7" t="s">
        <v>1748</v>
      </c>
      <c r="E703" s="1" t="s">
        <v>3892</v>
      </c>
      <c r="F703" s="1" t="s">
        <v>639</v>
      </c>
      <c r="H703" s="194"/>
    </row>
    <row r="704" spans="1:8">
      <c r="A704" s="61">
        <v>45967</v>
      </c>
      <c r="B704" s="61">
        <v>45967</v>
      </c>
      <c r="C704" s="22" t="s">
        <v>7033</v>
      </c>
      <c r="D704" s="7" t="s">
        <v>1748</v>
      </c>
      <c r="E704" s="1" t="s">
        <v>3892</v>
      </c>
      <c r="F704" s="1" t="s">
        <v>639</v>
      </c>
      <c r="H704" s="194"/>
    </row>
    <row r="705" spans="1:8">
      <c r="A705" s="61">
        <v>45967</v>
      </c>
      <c r="B705" s="61">
        <v>45967</v>
      </c>
      <c r="C705" s="22" t="s">
        <v>7034</v>
      </c>
      <c r="D705" s="7" t="s">
        <v>1748</v>
      </c>
      <c r="E705" s="1" t="s">
        <v>3892</v>
      </c>
      <c r="F705" s="1" t="s">
        <v>639</v>
      </c>
      <c r="H705" s="194"/>
    </row>
    <row r="706" spans="1:8">
      <c r="A706" s="61">
        <v>45967</v>
      </c>
      <c r="B706" s="61">
        <v>45968</v>
      </c>
      <c r="C706" s="22" t="s">
        <v>7035</v>
      </c>
      <c r="D706" s="7" t="s">
        <v>499</v>
      </c>
      <c r="E706" s="1" t="s">
        <v>1001</v>
      </c>
      <c r="F706" s="1" t="s">
        <v>639</v>
      </c>
      <c r="H706" s="194"/>
    </row>
    <row r="707" spans="1:8">
      <c r="A707" s="61">
        <v>45967</v>
      </c>
      <c r="B707" s="61">
        <v>45968</v>
      </c>
      <c r="C707" s="22" t="s">
        <v>7036</v>
      </c>
      <c r="D707" s="7" t="s">
        <v>499</v>
      </c>
      <c r="E707" s="1" t="s">
        <v>2987</v>
      </c>
      <c r="F707" s="1" t="s">
        <v>639</v>
      </c>
      <c r="H707" s="194"/>
    </row>
    <row r="708" spans="1:8">
      <c r="A708" s="61">
        <v>45967</v>
      </c>
      <c r="B708" s="61">
        <v>45968</v>
      </c>
      <c r="C708" s="22" t="s">
        <v>7037</v>
      </c>
      <c r="D708" s="7" t="s">
        <v>23</v>
      </c>
      <c r="E708" s="1" t="s">
        <v>3933</v>
      </c>
      <c r="F708" s="1" t="s">
        <v>639</v>
      </c>
      <c r="H708" s="194"/>
    </row>
    <row r="709" spans="1:8">
      <c r="A709" s="61">
        <v>45967</v>
      </c>
      <c r="B709" s="61">
        <v>45966</v>
      </c>
      <c r="C709" s="22" t="s">
        <v>7038</v>
      </c>
      <c r="D709" s="7" t="s">
        <v>1975</v>
      </c>
      <c r="E709" s="1" t="s">
        <v>3933</v>
      </c>
      <c r="F709" s="1" t="s">
        <v>639</v>
      </c>
      <c r="H709" s="194"/>
    </row>
    <row r="710" spans="1:8">
      <c r="A710" s="61">
        <v>45967</v>
      </c>
      <c r="B710" s="61">
        <v>45968</v>
      </c>
      <c r="C710" s="22" t="s">
        <v>7041</v>
      </c>
      <c r="D710" s="7" t="s">
        <v>11</v>
      </c>
      <c r="E710" s="1" t="s">
        <v>5928</v>
      </c>
      <c r="F710" s="1" t="s">
        <v>639</v>
      </c>
      <c r="H710" s="194"/>
    </row>
    <row r="711" spans="1:8">
      <c r="A711" s="61">
        <v>45967</v>
      </c>
      <c r="B711" s="61">
        <v>45968</v>
      </c>
      <c r="C711" s="22" t="s">
        <v>7040</v>
      </c>
      <c r="D711" s="7" t="s">
        <v>11</v>
      </c>
      <c r="E711" s="1" t="s">
        <v>3089</v>
      </c>
      <c r="F711" s="1" t="s">
        <v>639</v>
      </c>
      <c r="H711" s="194"/>
    </row>
    <row r="712" spans="1:8">
      <c r="A712" s="61">
        <v>45967</v>
      </c>
      <c r="B712" s="61">
        <v>45968</v>
      </c>
      <c r="C712" s="22" t="s">
        <v>7042</v>
      </c>
      <c r="D712" s="7" t="s">
        <v>11</v>
      </c>
      <c r="E712" s="1" t="s">
        <v>2732</v>
      </c>
      <c r="F712" s="1" t="s">
        <v>639</v>
      </c>
      <c r="H712" s="194"/>
    </row>
    <row r="713" spans="1:8">
      <c r="A713" s="61">
        <v>45967</v>
      </c>
      <c r="B713" s="61">
        <v>45968</v>
      </c>
      <c r="C713" s="22" t="s">
        <v>7043</v>
      </c>
      <c r="D713" s="7" t="s">
        <v>11</v>
      </c>
      <c r="E713" s="1" t="s">
        <v>2732</v>
      </c>
      <c r="F713" s="1" t="s">
        <v>639</v>
      </c>
      <c r="H713" s="194"/>
    </row>
    <row r="714" spans="1:8">
      <c r="A714" s="61">
        <v>45967</v>
      </c>
      <c r="B714" s="61">
        <v>45968</v>
      </c>
      <c r="C714" s="22" t="s">
        <v>7044</v>
      </c>
      <c r="D714" s="7" t="s">
        <v>11</v>
      </c>
      <c r="E714" s="1" t="s">
        <v>4906</v>
      </c>
      <c r="F714" s="1" t="s">
        <v>639</v>
      </c>
      <c r="H714" s="194"/>
    </row>
    <row r="715" spans="1:8">
      <c r="A715" s="61">
        <v>45967</v>
      </c>
      <c r="B715" s="61">
        <v>45968</v>
      </c>
      <c r="C715" s="22" t="s">
        <v>7045</v>
      </c>
      <c r="D715" s="7" t="s">
        <v>11</v>
      </c>
      <c r="E715" s="1" t="s">
        <v>5302</v>
      </c>
      <c r="F715" s="1" t="s">
        <v>639</v>
      </c>
      <c r="H715" s="194"/>
    </row>
    <row r="716" spans="1:8">
      <c r="A716" s="61">
        <v>45967</v>
      </c>
      <c r="B716" s="61">
        <v>45968</v>
      </c>
      <c r="C716" s="22" t="s">
        <v>7046</v>
      </c>
      <c r="D716" s="7" t="s">
        <v>948</v>
      </c>
      <c r="E716" s="1" t="s">
        <v>24</v>
      </c>
      <c r="F716" s="1" t="s">
        <v>639</v>
      </c>
      <c r="H716" s="194"/>
    </row>
    <row r="717" spans="1:8">
      <c r="A717" s="61">
        <v>45967</v>
      </c>
      <c r="B717" s="61">
        <v>45968</v>
      </c>
      <c r="C717" s="22" t="s">
        <v>7047</v>
      </c>
      <c r="D717" s="7" t="s">
        <v>1910</v>
      </c>
      <c r="E717" s="1" t="s">
        <v>3933</v>
      </c>
      <c r="F717" s="1" t="s">
        <v>648</v>
      </c>
      <c r="H717" s="194"/>
    </row>
    <row r="718" spans="1:8" hidden="1">
      <c r="A718" s="61">
        <v>45967</v>
      </c>
      <c r="B718" s="61"/>
      <c r="C718" s="22" t="s">
        <v>7048</v>
      </c>
      <c r="D718" s="7" t="s">
        <v>7049</v>
      </c>
      <c r="E718" s="206" t="s">
        <v>3892</v>
      </c>
      <c r="F718" s="206" t="s">
        <v>4875</v>
      </c>
      <c r="H718" s="194"/>
    </row>
    <row r="719" spans="1:8">
      <c r="A719" s="61">
        <v>45967</v>
      </c>
      <c r="B719" s="61">
        <v>45968</v>
      </c>
      <c r="C719" s="22" t="s">
        <v>7050</v>
      </c>
      <c r="D719" s="7" t="s">
        <v>1436</v>
      </c>
      <c r="E719" s="206" t="s">
        <v>3933</v>
      </c>
      <c r="F719" s="206" t="s">
        <v>639</v>
      </c>
      <c r="H719" s="194"/>
    </row>
    <row r="720" spans="1:8">
      <c r="A720" s="61">
        <v>45967</v>
      </c>
      <c r="B720" s="61">
        <v>45968</v>
      </c>
      <c r="C720" s="22" t="s">
        <v>7056</v>
      </c>
      <c r="D720" s="7" t="s">
        <v>3624</v>
      </c>
      <c r="E720" s="1" t="s">
        <v>745</v>
      </c>
      <c r="F720" s="1" t="s">
        <v>648</v>
      </c>
      <c r="H720" s="194"/>
    </row>
    <row r="721" spans="1:10">
      <c r="A721" s="61">
        <v>45967</v>
      </c>
      <c r="B721" s="61">
        <v>45968</v>
      </c>
      <c r="C721" s="22" t="s">
        <v>7051</v>
      </c>
      <c r="D721" s="7" t="s">
        <v>3624</v>
      </c>
      <c r="E721" s="1" t="s">
        <v>7081</v>
      </c>
      <c r="F721" s="1" t="s">
        <v>648</v>
      </c>
      <c r="G721" s="194"/>
      <c r="H721" s="194"/>
      <c r="I721" s="194"/>
      <c r="J721" s="194"/>
    </row>
    <row r="722" spans="1:10">
      <c r="A722" s="61">
        <v>45967</v>
      </c>
      <c r="B722" s="61">
        <v>45968</v>
      </c>
      <c r="C722" s="22" t="s">
        <v>7052</v>
      </c>
      <c r="D722" s="7" t="s">
        <v>3624</v>
      </c>
      <c r="E722" s="1" t="s">
        <v>7082</v>
      </c>
      <c r="F722" s="1" t="s">
        <v>648</v>
      </c>
      <c r="G722" s="194"/>
      <c r="H722" s="194"/>
      <c r="I722" s="194"/>
      <c r="J722" s="194"/>
    </row>
    <row r="723" spans="1:10" ht="19.5" customHeight="1">
      <c r="A723" s="61">
        <v>45967</v>
      </c>
      <c r="B723" s="61">
        <v>45968</v>
      </c>
      <c r="C723" s="22" t="s">
        <v>7053</v>
      </c>
      <c r="D723" s="7" t="s">
        <v>3624</v>
      </c>
      <c r="E723" s="1" t="s">
        <v>7083</v>
      </c>
      <c r="F723" s="1" t="s">
        <v>639</v>
      </c>
      <c r="G723" s="194"/>
      <c r="H723" s="194"/>
      <c r="I723" s="194"/>
      <c r="J723" s="194"/>
    </row>
    <row r="724" spans="1:10" ht="24.75" customHeight="1">
      <c r="A724" s="61">
        <v>45967</v>
      </c>
      <c r="B724" s="61">
        <v>45968</v>
      </c>
      <c r="C724" s="22" t="s">
        <v>7054</v>
      </c>
      <c r="D724" s="7" t="s">
        <v>3624</v>
      </c>
      <c r="E724" s="1" t="s">
        <v>7084</v>
      </c>
      <c r="F724" s="1" t="s">
        <v>639</v>
      </c>
      <c r="G724" s="194"/>
      <c r="H724" s="194"/>
      <c r="I724" s="194"/>
      <c r="J724" s="194"/>
    </row>
    <row r="725" spans="1:10" ht="19.5" customHeight="1">
      <c r="A725" s="61">
        <v>45967</v>
      </c>
      <c r="B725" s="61">
        <v>45968</v>
      </c>
      <c r="C725" s="22" t="s">
        <v>7055</v>
      </c>
      <c r="D725" s="7" t="s">
        <v>3624</v>
      </c>
      <c r="E725" s="1" t="s">
        <v>745</v>
      </c>
      <c r="F725" s="1" t="s">
        <v>648</v>
      </c>
      <c r="G725" s="194"/>
      <c r="H725" s="194"/>
      <c r="I725" s="194"/>
      <c r="J725" s="194"/>
    </row>
    <row r="726" spans="1:10">
      <c r="A726" s="61">
        <v>45967</v>
      </c>
      <c r="B726" s="61">
        <v>45968</v>
      </c>
      <c r="C726" s="22" t="s">
        <v>7057</v>
      </c>
      <c r="D726" s="7" t="s">
        <v>3624</v>
      </c>
      <c r="E726" s="1" t="s">
        <v>7085</v>
      </c>
      <c r="F726" s="1" t="s">
        <v>639</v>
      </c>
      <c r="H726" s="194"/>
    </row>
    <row r="727" spans="1:10" ht="20.25" customHeight="1">
      <c r="A727" s="61">
        <v>45967</v>
      </c>
      <c r="B727" s="61">
        <v>45968</v>
      </c>
      <c r="C727" s="22" t="s">
        <v>7058</v>
      </c>
      <c r="D727" s="7" t="s">
        <v>4973</v>
      </c>
      <c r="F727" s="1" t="s">
        <v>639</v>
      </c>
      <c r="H727" s="194"/>
    </row>
    <row r="728" spans="1:10" ht="18.75" customHeight="1">
      <c r="A728" s="61">
        <v>45968</v>
      </c>
      <c r="B728" s="61">
        <v>45968</v>
      </c>
      <c r="C728" s="22" t="s">
        <v>7059</v>
      </c>
      <c r="D728" s="7" t="s">
        <v>777</v>
      </c>
      <c r="E728" s="1" t="s">
        <v>24</v>
      </c>
      <c r="F728" s="1" t="s">
        <v>639</v>
      </c>
      <c r="H728" s="194"/>
    </row>
    <row r="729" spans="1:10" ht="20.25" customHeight="1">
      <c r="A729" s="61">
        <v>45968</v>
      </c>
      <c r="B729" s="61">
        <v>45968</v>
      </c>
      <c r="C729" s="22" t="s">
        <v>7060</v>
      </c>
      <c r="D729" s="7" t="s">
        <v>777</v>
      </c>
      <c r="E729" s="1" t="s">
        <v>24</v>
      </c>
      <c r="F729" s="1" t="s">
        <v>639</v>
      </c>
      <c r="H729" s="194"/>
    </row>
    <row r="730" spans="1:10" ht="19.5" customHeight="1">
      <c r="A730" s="61">
        <v>45968</v>
      </c>
      <c r="B730" s="61">
        <v>45972</v>
      </c>
      <c r="C730" s="22" t="s">
        <v>7061</v>
      </c>
      <c r="D730" s="7" t="s">
        <v>781</v>
      </c>
      <c r="E730" s="1" t="s">
        <v>3892</v>
      </c>
      <c r="F730" s="1" t="s">
        <v>639</v>
      </c>
      <c r="H730" s="194"/>
    </row>
    <row r="731" spans="1:10" ht="17.25" customHeight="1">
      <c r="A731" s="61">
        <v>45968</v>
      </c>
      <c r="B731" s="61">
        <v>45972</v>
      </c>
      <c r="C731" s="22" t="s">
        <v>7062</v>
      </c>
      <c r="D731" s="7" t="s">
        <v>781</v>
      </c>
      <c r="E731" s="1" t="s">
        <v>3892</v>
      </c>
      <c r="F731" s="1" t="s">
        <v>639</v>
      </c>
      <c r="H731" s="194"/>
    </row>
    <row r="732" spans="1:10" ht="18.75" customHeight="1">
      <c r="A732" s="61">
        <v>45968</v>
      </c>
      <c r="B732" s="61">
        <v>45972</v>
      </c>
      <c r="C732" s="22" t="s">
        <v>7063</v>
      </c>
      <c r="D732" s="7" t="s">
        <v>781</v>
      </c>
      <c r="E732" s="1" t="s">
        <v>3892</v>
      </c>
      <c r="F732" s="1" t="s">
        <v>639</v>
      </c>
      <c r="H732" s="194"/>
    </row>
    <row r="733" spans="1:10" ht="17.25" customHeight="1">
      <c r="A733" s="61">
        <v>45968</v>
      </c>
      <c r="B733" s="61">
        <v>45972</v>
      </c>
      <c r="C733" s="22" t="s">
        <v>7064</v>
      </c>
      <c r="D733" s="7" t="s">
        <v>781</v>
      </c>
      <c r="E733" s="1" t="s">
        <v>3892</v>
      </c>
      <c r="F733" s="1" t="s">
        <v>639</v>
      </c>
      <c r="H733" s="194"/>
    </row>
    <row r="734" spans="1:10" ht="16.5" customHeight="1">
      <c r="A734" s="61">
        <v>45968</v>
      </c>
      <c r="B734" s="61">
        <v>45968</v>
      </c>
      <c r="C734" s="22" t="s">
        <v>5991</v>
      </c>
      <c r="D734" s="7" t="s">
        <v>499</v>
      </c>
      <c r="F734" s="1" t="s">
        <v>639</v>
      </c>
      <c r="H734" s="194"/>
    </row>
    <row r="735" spans="1:10" ht="19.5" hidden="1" customHeight="1">
      <c r="A735" s="61">
        <v>45968</v>
      </c>
      <c r="B735" s="61"/>
      <c r="C735" s="22">
        <v>202574001869511</v>
      </c>
      <c r="D735" s="7" t="s">
        <v>4272</v>
      </c>
      <c r="E735" s="1" t="s">
        <v>3892</v>
      </c>
      <c r="F735" s="1" t="s">
        <v>4875</v>
      </c>
      <c r="H735" s="194"/>
    </row>
    <row r="736" spans="1:10" ht="18" customHeight="1">
      <c r="A736" s="61">
        <v>45968</v>
      </c>
      <c r="B736" s="61">
        <v>45968</v>
      </c>
      <c r="C736" s="22" t="s">
        <v>7065</v>
      </c>
      <c r="D736" s="7" t="s">
        <v>8</v>
      </c>
      <c r="E736" s="1" t="s">
        <v>6220</v>
      </c>
      <c r="F736" s="1" t="s">
        <v>639</v>
      </c>
      <c r="H736" s="194"/>
    </row>
    <row r="737" spans="1:8" ht="18.75" customHeight="1">
      <c r="A737" s="61">
        <v>45968</v>
      </c>
      <c r="B737" s="61">
        <v>45968</v>
      </c>
      <c r="C737" s="22" t="s">
        <v>7066</v>
      </c>
      <c r="D737" s="7" t="s">
        <v>8</v>
      </c>
      <c r="E737" s="1" t="s">
        <v>4238</v>
      </c>
      <c r="F737" s="1" t="s">
        <v>639</v>
      </c>
      <c r="H737" s="194"/>
    </row>
    <row r="738" spans="1:8" ht="16.5" customHeight="1">
      <c r="A738" s="61">
        <v>45968</v>
      </c>
      <c r="B738" s="61">
        <v>45968</v>
      </c>
      <c r="C738" s="22" t="s">
        <v>7067</v>
      </c>
      <c r="D738" s="7" t="s">
        <v>167</v>
      </c>
      <c r="E738" s="1" t="s">
        <v>7096</v>
      </c>
      <c r="F738" s="1" t="s">
        <v>639</v>
      </c>
      <c r="H738" s="194"/>
    </row>
    <row r="739" spans="1:8" ht="16.5" hidden="1" customHeight="1">
      <c r="A739" s="61">
        <v>45968</v>
      </c>
      <c r="B739" s="61"/>
      <c r="C739" s="22" t="s">
        <v>7068</v>
      </c>
      <c r="D739" s="7" t="s">
        <v>1973</v>
      </c>
      <c r="E739" s="1" t="s">
        <v>3892</v>
      </c>
      <c r="F739" s="1" t="s">
        <v>4875</v>
      </c>
      <c r="H739" s="194"/>
    </row>
    <row r="740" spans="1:8" ht="23.25" hidden="1" customHeight="1">
      <c r="A740" s="61">
        <v>45968</v>
      </c>
      <c r="B740" s="61"/>
      <c r="C740" s="22" t="s">
        <v>7069</v>
      </c>
      <c r="D740" s="7" t="s">
        <v>1973</v>
      </c>
      <c r="E740" s="1" t="s">
        <v>3892</v>
      </c>
      <c r="F740" s="1" t="s">
        <v>4875</v>
      </c>
      <c r="H740" s="194"/>
    </row>
    <row r="741" spans="1:8" ht="21" hidden="1" customHeight="1">
      <c r="A741" s="61">
        <v>45968</v>
      </c>
      <c r="B741" s="61"/>
      <c r="C741" s="22" t="s">
        <v>7070</v>
      </c>
      <c r="D741" s="7" t="s">
        <v>1973</v>
      </c>
      <c r="E741" s="1" t="s">
        <v>3892</v>
      </c>
      <c r="F741" s="1" t="s">
        <v>4875</v>
      </c>
      <c r="H741" s="194"/>
    </row>
    <row r="742" spans="1:8" ht="24" customHeight="1">
      <c r="A742" s="61">
        <v>45968</v>
      </c>
      <c r="B742" s="61">
        <v>45968</v>
      </c>
      <c r="C742" s="22" t="s">
        <v>7071</v>
      </c>
      <c r="D742" s="7" t="s">
        <v>8</v>
      </c>
      <c r="E742" s="1" t="s">
        <v>4945</v>
      </c>
      <c r="F742" s="1" t="s">
        <v>639</v>
      </c>
      <c r="H742" s="194"/>
    </row>
    <row r="743" spans="1:8" ht="18.75" customHeight="1">
      <c r="A743" s="61">
        <v>45968</v>
      </c>
      <c r="B743" s="61">
        <v>45968</v>
      </c>
      <c r="C743" s="22" t="s">
        <v>7080</v>
      </c>
      <c r="D743" s="7" t="s">
        <v>8</v>
      </c>
      <c r="E743" s="1" t="s">
        <v>6215</v>
      </c>
      <c r="F743" s="1" t="s">
        <v>639</v>
      </c>
      <c r="H743" s="194"/>
    </row>
    <row r="744" spans="1:8" ht="16.5" customHeight="1">
      <c r="A744" s="61">
        <v>45968</v>
      </c>
      <c r="B744" s="61">
        <v>45968</v>
      </c>
      <c r="C744" s="22" t="s">
        <v>7072</v>
      </c>
      <c r="D744" s="7" t="s">
        <v>948</v>
      </c>
      <c r="E744" s="1" t="s">
        <v>3933</v>
      </c>
      <c r="F744" s="1" t="s">
        <v>639</v>
      </c>
      <c r="H744" s="194"/>
    </row>
    <row r="745" spans="1:8" ht="19.5" customHeight="1">
      <c r="A745" s="61">
        <v>45968</v>
      </c>
      <c r="B745" s="61">
        <v>45968</v>
      </c>
      <c r="C745" s="22" t="s">
        <v>7073</v>
      </c>
      <c r="D745" s="7" t="s">
        <v>499</v>
      </c>
      <c r="E745" s="1" t="s">
        <v>7086</v>
      </c>
      <c r="F745" s="1" t="s">
        <v>639</v>
      </c>
      <c r="H745" s="194"/>
    </row>
    <row r="746" spans="1:8" ht="18.75" customHeight="1">
      <c r="A746" s="61">
        <v>45968</v>
      </c>
      <c r="B746" s="61">
        <v>45968</v>
      </c>
      <c r="C746" s="22" t="s">
        <v>7074</v>
      </c>
      <c r="D746" s="7" t="s">
        <v>1748</v>
      </c>
      <c r="E746" s="1" t="s">
        <v>3892</v>
      </c>
      <c r="F746" s="1" t="s">
        <v>639</v>
      </c>
      <c r="H746" s="194"/>
    </row>
    <row r="747" spans="1:8" ht="16.5" customHeight="1">
      <c r="A747" s="61">
        <v>45968</v>
      </c>
      <c r="B747" s="61">
        <v>45968</v>
      </c>
      <c r="C747" s="22" t="s">
        <v>7075</v>
      </c>
      <c r="D747" s="7" t="s">
        <v>1748</v>
      </c>
      <c r="E747" s="1" t="s">
        <v>3892</v>
      </c>
      <c r="F747" s="1" t="s">
        <v>639</v>
      </c>
      <c r="H747" s="194"/>
    </row>
    <row r="748" spans="1:8" ht="22.5" customHeight="1">
      <c r="A748" s="61">
        <v>45968</v>
      </c>
      <c r="B748" s="61">
        <v>45968</v>
      </c>
      <c r="C748" s="22" t="s">
        <v>7075</v>
      </c>
      <c r="D748" s="7" t="s">
        <v>1748</v>
      </c>
      <c r="E748" s="1" t="s">
        <v>3892</v>
      </c>
      <c r="F748" s="1" t="s">
        <v>639</v>
      </c>
      <c r="H748" s="194"/>
    </row>
    <row r="749" spans="1:8" ht="19.5" customHeight="1">
      <c r="A749" s="61">
        <v>45968</v>
      </c>
      <c r="B749" s="61">
        <v>45968</v>
      </c>
      <c r="C749" s="22" t="s">
        <v>7076</v>
      </c>
      <c r="D749" s="7" t="s">
        <v>1933</v>
      </c>
      <c r="E749" s="1" t="s">
        <v>3892</v>
      </c>
      <c r="F749" s="1" t="s">
        <v>639</v>
      </c>
      <c r="H749" s="194"/>
    </row>
    <row r="750" spans="1:8" ht="18.75" customHeight="1">
      <c r="A750" s="61">
        <v>45968</v>
      </c>
      <c r="B750" s="61">
        <v>45972</v>
      </c>
      <c r="C750" s="22" t="s">
        <v>7077</v>
      </c>
      <c r="D750" s="7" t="s">
        <v>898</v>
      </c>
      <c r="E750" s="1" t="s">
        <v>3933</v>
      </c>
      <c r="F750" s="1" t="s">
        <v>648</v>
      </c>
      <c r="H750" s="194"/>
    </row>
    <row r="751" spans="1:8" ht="17.25" customHeight="1">
      <c r="A751" s="61">
        <v>45968</v>
      </c>
      <c r="B751" s="61">
        <v>45971</v>
      </c>
      <c r="C751" s="22" t="s">
        <v>7078</v>
      </c>
      <c r="D751" s="7" t="s">
        <v>781</v>
      </c>
      <c r="E751" s="1" t="s">
        <v>3892</v>
      </c>
      <c r="F751" s="1" t="s">
        <v>639</v>
      </c>
      <c r="H751" s="194"/>
    </row>
    <row r="752" spans="1:8" ht="19.5" customHeight="1">
      <c r="A752" s="61">
        <v>45968</v>
      </c>
      <c r="B752" s="61">
        <v>45971</v>
      </c>
      <c r="C752" s="22">
        <v>202532001848041</v>
      </c>
      <c r="D752" s="7" t="s">
        <v>32</v>
      </c>
      <c r="E752" s="1" t="s">
        <v>24</v>
      </c>
      <c r="F752" s="1" t="s">
        <v>639</v>
      </c>
      <c r="H752" s="194"/>
    </row>
    <row r="753" spans="1:10" ht="16.5" customHeight="1">
      <c r="A753" s="61">
        <v>45968</v>
      </c>
      <c r="B753" s="61">
        <v>45968</v>
      </c>
      <c r="C753" s="22" t="s">
        <v>7079</v>
      </c>
      <c r="D753" s="7" t="s">
        <v>499</v>
      </c>
      <c r="E753" s="1" t="s">
        <v>7087</v>
      </c>
      <c r="F753" s="1" t="s">
        <v>639</v>
      </c>
      <c r="H753" s="194"/>
    </row>
    <row r="754" spans="1:10" ht="17.25" customHeight="1">
      <c r="A754" s="61">
        <v>45968</v>
      </c>
      <c r="B754" s="61">
        <v>45941</v>
      </c>
      <c r="C754" s="22" t="s">
        <v>7088</v>
      </c>
      <c r="D754" s="7" t="s">
        <v>499</v>
      </c>
      <c r="E754" s="1" t="s">
        <v>7122</v>
      </c>
      <c r="F754" s="1" t="s">
        <v>639</v>
      </c>
      <c r="H754" s="194"/>
    </row>
    <row r="755" spans="1:10" ht="18" customHeight="1">
      <c r="A755" s="61">
        <v>45968</v>
      </c>
      <c r="B755" s="61">
        <v>45971</v>
      </c>
      <c r="C755" s="22" t="s">
        <v>7089</v>
      </c>
      <c r="D755" s="7" t="s">
        <v>23</v>
      </c>
      <c r="E755" s="1" t="s">
        <v>3933</v>
      </c>
      <c r="F755" s="1" t="s">
        <v>639</v>
      </c>
      <c r="H755" s="194"/>
    </row>
    <row r="756" spans="1:10" ht="14.25" customHeight="1">
      <c r="A756" s="61">
        <v>45968</v>
      </c>
      <c r="B756" s="61">
        <v>45971</v>
      </c>
      <c r="C756" s="22" t="s">
        <v>7090</v>
      </c>
      <c r="D756" s="7" t="s">
        <v>23</v>
      </c>
      <c r="E756" s="1" t="s">
        <v>3933</v>
      </c>
      <c r="F756" s="1" t="s">
        <v>639</v>
      </c>
      <c r="H756" s="194"/>
    </row>
    <row r="757" spans="1:10" ht="16.5" customHeight="1">
      <c r="A757" s="61">
        <v>45968</v>
      </c>
      <c r="B757" s="61">
        <v>45971</v>
      </c>
      <c r="C757" s="22" t="s">
        <v>7091</v>
      </c>
      <c r="D757" s="7" t="s">
        <v>23</v>
      </c>
      <c r="E757" s="1" t="s">
        <v>3933</v>
      </c>
      <c r="F757" s="1" t="s">
        <v>639</v>
      </c>
      <c r="H757" s="194"/>
    </row>
    <row r="758" spans="1:10" ht="15" customHeight="1">
      <c r="A758" s="61">
        <v>45968</v>
      </c>
      <c r="B758" s="61">
        <v>45971</v>
      </c>
      <c r="C758" s="22" t="s">
        <v>7092</v>
      </c>
      <c r="D758" s="7" t="s">
        <v>23</v>
      </c>
      <c r="E758" s="1" t="s">
        <v>3933</v>
      </c>
      <c r="F758" s="1" t="s">
        <v>639</v>
      </c>
      <c r="H758" s="194"/>
    </row>
    <row r="759" spans="1:10" ht="17.25" customHeight="1">
      <c r="A759" s="61">
        <v>45968</v>
      </c>
      <c r="B759" s="61">
        <v>45971</v>
      </c>
      <c r="C759" s="22" t="s">
        <v>6650</v>
      </c>
      <c r="D759" s="7" t="s">
        <v>23</v>
      </c>
      <c r="E759" s="1" t="s">
        <v>3933</v>
      </c>
      <c r="F759" s="1" t="s">
        <v>639</v>
      </c>
      <c r="H759" s="194"/>
    </row>
    <row r="760" spans="1:10" ht="18.75" customHeight="1">
      <c r="A760" s="61">
        <v>45968</v>
      </c>
      <c r="B760" s="61">
        <v>45971</v>
      </c>
      <c r="C760" s="22" t="s">
        <v>7093</v>
      </c>
      <c r="D760" s="7" t="s">
        <v>23</v>
      </c>
      <c r="E760" s="1" t="s">
        <v>3933</v>
      </c>
      <c r="F760" s="1" t="s">
        <v>639</v>
      </c>
      <c r="H760" s="194"/>
    </row>
    <row r="761" spans="1:10" ht="15" customHeight="1">
      <c r="A761" s="61">
        <v>45968</v>
      </c>
      <c r="B761" s="61">
        <v>45971</v>
      </c>
      <c r="C761" s="22" t="s">
        <v>7094</v>
      </c>
      <c r="D761" s="7" t="s">
        <v>23</v>
      </c>
      <c r="E761" s="1" t="s">
        <v>3933</v>
      </c>
      <c r="F761" s="1" t="s">
        <v>639</v>
      </c>
      <c r="H761" s="194"/>
    </row>
    <row r="762" spans="1:10" ht="15" customHeight="1">
      <c r="A762" s="61">
        <v>45968</v>
      </c>
      <c r="B762" s="61">
        <v>45971</v>
      </c>
      <c r="C762" s="22" t="s">
        <v>7095</v>
      </c>
      <c r="D762" s="7" t="s">
        <v>23</v>
      </c>
      <c r="E762" s="1" t="s">
        <v>3933</v>
      </c>
      <c r="F762" s="1" t="s">
        <v>639</v>
      </c>
      <c r="H762" s="194"/>
    </row>
    <row r="763" spans="1:10" ht="15" customHeight="1">
      <c r="A763" s="61">
        <v>45968</v>
      </c>
      <c r="B763" s="61">
        <v>45968</v>
      </c>
      <c r="C763" s="22" t="s">
        <v>7097</v>
      </c>
      <c r="D763" s="7" t="s">
        <v>898</v>
      </c>
      <c r="E763" s="1" t="s">
        <v>3933</v>
      </c>
      <c r="F763" s="1" t="s">
        <v>639</v>
      </c>
      <c r="H763" s="194"/>
    </row>
    <row r="764" spans="1:10" ht="17.25" customHeight="1">
      <c r="A764" s="61">
        <v>45971</v>
      </c>
      <c r="B764" s="61">
        <v>45971</v>
      </c>
      <c r="C764" s="22" t="s">
        <v>7099</v>
      </c>
      <c r="D764" s="7" t="s">
        <v>2043</v>
      </c>
      <c r="E764" s="1" t="s">
        <v>24</v>
      </c>
      <c r="F764" s="1" t="s">
        <v>639</v>
      </c>
      <c r="H764" s="194"/>
    </row>
    <row r="765" spans="1:10">
      <c r="A765" s="61">
        <v>45971</v>
      </c>
      <c r="B765" s="61">
        <v>45971</v>
      </c>
      <c r="C765" s="22" t="s">
        <v>7100</v>
      </c>
      <c r="D765" s="7" t="s">
        <v>3624</v>
      </c>
      <c r="E765" s="1" t="s">
        <v>7123</v>
      </c>
      <c r="F765" s="1" t="s">
        <v>639</v>
      </c>
      <c r="G765" s="217">
        <v>181</v>
      </c>
      <c r="H765" s="217">
        <v>9</v>
      </c>
      <c r="I765" s="218">
        <v>678</v>
      </c>
      <c r="J765" s="219">
        <v>2</v>
      </c>
    </row>
    <row r="766" spans="1:10">
      <c r="A766" s="61">
        <v>45971</v>
      </c>
      <c r="B766" s="61">
        <v>45971</v>
      </c>
      <c r="C766" s="22" t="s">
        <v>7101</v>
      </c>
      <c r="D766" s="7" t="s">
        <v>3624</v>
      </c>
      <c r="E766" s="1" t="s">
        <v>7124</v>
      </c>
      <c r="F766" s="1" t="s">
        <v>648</v>
      </c>
      <c r="G766" s="217">
        <v>279</v>
      </c>
      <c r="H766" s="217">
        <v>7</v>
      </c>
      <c r="I766" s="218">
        <v>532</v>
      </c>
      <c r="J766" s="219">
        <v>2</v>
      </c>
    </row>
    <row r="767" spans="1:10">
      <c r="A767" s="61">
        <v>45971</v>
      </c>
      <c r="B767" s="61">
        <v>45971</v>
      </c>
      <c r="C767" s="22" t="s">
        <v>7102</v>
      </c>
      <c r="D767" s="7" t="s">
        <v>3624</v>
      </c>
      <c r="E767" s="1" t="s">
        <v>7125</v>
      </c>
      <c r="F767" s="1" t="s">
        <v>639</v>
      </c>
      <c r="G767" s="217">
        <v>393</v>
      </c>
      <c r="H767" s="217">
        <v>1</v>
      </c>
      <c r="I767" s="218">
        <v>507</v>
      </c>
      <c r="J767" s="219">
        <v>3</v>
      </c>
    </row>
    <row r="768" spans="1:10" hidden="1">
      <c r="A768" s="61">
        <v>45971</v>
      </c>
      <c r="B768" s="61"/>
      <c r="C768" s="22" t="s">
        <v>7103</v>
      </c>
      <c r="D768" s="7" t="s">
        <v>1687</v>
      </c>
      <c r="E768" s="1" t="s">
        <v>7205</v>
      </c>
      <c r="F768" s="1" t="s">
        <v>4875</v>
      </c>
      <c r="H768" s="194"/>
    </row>
    <row r="769" spans="1:8" hidden="1">
      <c r="A769" s="61">
        <v>45971</v>
      </c>
      <c r="B769" s="61"/>
      <c r="C769" s="22" t="s">
        <v>7104</v>
      </c>
      <c r="D769" s="7" t="s">
        <v>1687</v>
      </c>
      <c r="F769" s="1" t="s">
        <v>4875</v>
      </c>
      <c r="H769" s="194"/>
    </row>
    <row r="770" spans="1:8" hidden="1">
      <c r="A770" s="61">
        <v>45971</v>
      </c>
      <c r="B770" s="61"/>
      <c r="C770" s="22" t="s">
        <v>7105</v>
      </c>
      <c r="D770" s="7" t="s">
        <v>1687</v>
      </c>
      <c r="F770" s="1" t="s">
        <v>4875</v>
      </c>
      <c r="H770" s="194"/>
    </row>
    <row r="771" spans="1:8" hidden="1">
      <c r="A771" s="61">
        <v>45971</v>
      </c>
      <c r="B771" s="61"/>
      <c r="C771" s="22" t="s">
        <v>7106</v>
      </c>
      <c r="D771" s="7" t="s">
        <v>1687</v>
      </c>
      <c r="F771" s="1" t="s">
        <v>4875</v>
      </c>
      <c r="H771" s="194"/>
    </row>
    <row r="772" spans="1:8">
      <c r="A772" s="61">
        <v>45971</v>
      </c>
      <c r="B772" s="61">
        <v>45971</v>
      </c>
      <c r="C772" s="22" t="s">
        <v>7107</v>
      </c>
      <c r="D772" s="7" t="s">
        <v>1933</v>
      </c>
      <c r="E772" s="1" t="s">
        <v>24</v>
      </c>
      <c r="F772" s="1" t="s">
        <v>639</v>
      </c>
      <c r="H772" s="194"/>
    </row>
    <row r="773" spans="1:8">
      <c r="A773" s="61">
        <v>45971</v>
      </c>
      <c r="B773" s="61">
        <v>45971</v>
      </c>
      <c r="C773" s="22" t="s">
        <v>7108</v>
      </c>
      <c r="D773" s="7" t="s">
        <v>1933</v>
      </c>
      <c r="E773" s="1" t="s">
        <v>24</v>
      </c>
      <c r="F773" s="1" t="s">
        <v>639</v>
      </c>
      <c r="H773" s="194"/>
    </row>
    <row r="774" spans="1:8">
      <c r="A774" s="61">
        <v>45971</v>
      </c>
      <c r="B774" s="61">
        <v>45971</v>
      </c>
      <c r="C774" s="22" t="s">
        <v>7109</v>
      </c>
      <c r="D774" s="7" t="s">
        <v>1933</v>
      </c>
      <c r="E774" s="1" t="s">
        <v>24</v>
      </c>
      <c r="F774" s="1" t="s">
        <v>639</v>
      </c>
      <c r="H774" s="194"/>
    </row>
    <row r="775" spans="1:8">
      <c r="A775" s="61">
        <v>45971</v>
      </c>
      <c r="B775" s="61">
        <v>45971</v>
      </c>
      <c r="C775" s="22" t="s">
        <v>7108</v>
      </c>
      <c r="D775" s="7" t="s">
        <v>1933</v>
      </c>
      <c r="E775" s="1" t="s">
        <v>24</v>
      </c>
      <c r="F775" s="1" t="s">
        <v>639</v>
      </c>
      <c r="H775" s="194"/>
    </row>
    <row r="776" spans="1:8">
      <c r="A776" s="61">
        <v>45971</v>
      </c>
      <c r="B776" s="61">
        <v>45971</v>
      </c>
      <c r="C776" s="22" t="s">
        <v>7110</v>
      </c>
      <c r="D776" s="7" t="s">
        <v>1933</v>
      </c>
      <c r="E776" s="1" t="s">
        <v>24</v>
      </c>
      <c r="F776" s="1" t="s">
        <v>639</v>
      </c>
      <c r="H776" s="194"/>
    </row>
    <row r="777" spans="1:8">
      <c r="A777" s="61">
        <v>45971</v>
      </c>
      <c r="B777" s="61">
        <v>45971</v>
      </c>
      <c r="C777" s="22" t="s">
        <v>7111</v>
      </c>
      <c r="D777" s="7" t="s">
        <v>1507</v>
      </c>
      <c r="E777" s="1" t="s">
        <v>3892</v>
      </c>
      <c r="F777" s="1" t="s">
        <v>639</v>
      </c>
      <c r="H777" s="194"/>
    </row>
    <row r="778" spans="1:8">
      <c r="A778" s="61">
        <v>45971</v>
      </c>
      <c r="B778" s="61">
        <v>45971</v>
      </c>
      <c r="C778" s="22" t="s">
        <v>7112</v>
      </c>
      <c r="D778" s="7" t="s">
        <v>1507</v>
      </c>
      <c r="E778" s="1" t="s">
        <v>3892</v>
      </c>
      <c r="F778" s="1" t="s">
        <v>639</v>
      </c>
      <c r="H778" s="194"/>
    </row>
    <row r="779" spans="1:8">
      <c r="A779" s="61">
        <v>45971</v>
      </c>
      <c r="B779" s="61">
        <v>45971</v>
      </c>
      <c r="C779" s="22" t="s">
        <v>7113</v>
      </c>
      <c r="D779" s="7" t="s">
        <v>1507</v>
      </c>
      <c r="E779" s="1" t="s">
        <v>3892</v>
      </c>
      <c r="F779" s="1" t="s">
        <v>639</v>
      </c>
      <c r="H779" s="194"/>
    </row>
    <row r="780" spans="1:8">
      <c r="A780" s="61">
        <v>45971</v>
      </c>
      <c r="B780" s="61">
        <v>45971</v>
      </c>
      <c r="C780" s="22" t="s">
        <v>7114</v>
      </c>
      <c r="D780" s="7" t="s">
        <v>1507</v>
      </c>
      <c r="E780" s="1" t="s">
        <v>3892</v>
      </c>
      <c r="F780" s="1" t="s">
        <v>639</v>
      </c>
      <c r="H780" s="194"/>
    </row>
    <row r="781" spans="1:8">
      <c r="A781" s="61">
        <v>45971</v>
      </c>
      <c r="B781" s="61">
        <v>45971</v>
      </c>
      <c r="C781" s="22" t="s">
        <v>7115</v>
      </c>
      <c r="D781" s="7" t="s">
        <v>1507</v>
      </c>
      <c r="E781" s="1" t="s">
        <v>3892</v>
      </c>
      <c r="F781" s="1" t="s">
        <v>639</v>
      </c>
      <c r="H781" s="194"/>
    </row>
    <row r="782" spans="1:8">
      <c r="A782" s="61">
        <v>45971</v>
      </c>
      <c r="B782" s="61">
        <v>45971</v>
      </c>
      <c r="C782" s="22" t="s">
        <v>7116</v>
      </c>
      <c r="D782" s="7" t="s">
        <v>1507</v>
      </c>
      <c r="E782" s="1" t="s">
        <v>3892</v>
      </c>
      <c r="F782" s="1" t="s">
        <v>639</v>
      </c>
      <c r="H782" s="194"/>
    </row>
    <row r="783" spans="1:8">
      <c r="A783" s="61">
        <v>45971</v>
      </c>
      <c r="B783" s="61">
        <v>45971</v>
      </c>
      <c r="C783" s="22" t="s">
        <v>7117</v>
      </c>
      <c r="D783" s="7" t="s">
        <v>741</v>
      </c>
      <c r="E783" s="1" t="s">
        <v>7126</v>
      </c>
      <c r="F783" s="1" t="s">
        <v>639</v>
      </c>
      <c r="H783" s="194"/>
    </row>
    <row r="784" spans="1:8">
      <c r="A784" s="61">
        <v>45971</v>
      </c>
      <c r="B784" s="61">
        <v>45971</v>
      </c>
      <c r="C784" s="22" t="s">
        <v>7118</v>
      </c>
      <c r="D784" s="7" t="s">
        <v>948</v>
      </c>
      <c r="E784" s="1" t="s">
        <v>3933</v>
      </c>
      <c r="F784" s="1" t="s">
        <v>639</v>
      </c>
      <c r="H784" s="194"/>
    </row>
    <row r="785" spans="1:8">
      <c r="A785" s="61">
        <v>45971</v>
      </c>
      <c r="B785" s="61">
        <v>45972</v>
      </c>
      <c r="C785" s="22" t="s">
        <v>7119</v>
      </c>
      <c r="D785" s="7" t="s">
        <v>1933</v>
      </c>
      <c r="E785" s="1" t="s">
        <v>24</v>
      </c>
      <c r="F785" s="1" t="s">
        <v>639</v>
      </c>
      <c r="H785" s="194"/>
    </row>
    <row r="786" spans="1:8">
      <c r="A786" s="61">
        <v>45971</v>
      </c>
      <c r="B786" s="61">
        <v>45971</v>
      </c>
      <c r="C786" s="22" t="s">
        <v>7120</v>
      </c>
      <c r="D786" s="7" t="s">
        <v>167</v>
      </c>
      <c r="E786" s="1" t="s">
        <v>745</v>
      </c>
      <c r="F786" s="1" t="s">
        <v>648</v>
      </c>
      <c r="H786" s="194"/>
    </row>
    <row r="787" spans="1:8">
      <c r="A787" s="61">
        <v>45971</v>
      </c>
      <c r="B787" s="61">
        <v>45973</v>
      </c>
      <c r="C787" s="22" t="s">
        <v>7121</v>
      </c>
      <c r="D787" s="7" t="s">
        <v>23</v>
      </c>
      <c r="E787" s="1" t="s">
        <v>3933</v>
      </c>
      <c r="F787" s="1" t="s">
        <v>639</v>
      </c>
      <c r="H787" s="194"/>
    </row>
    <row r="788" spans="1:8">
      <c r="A788" s="61">
        <v>45971</v>
      </c>
      <c r="B788" s="61">
        <v>45972</v>
      </c>
      <c r="C788" s="22" t="s">
        <v>7127</v>
      </c>
      <c r="D788" s="7" t="s">
        <v>1933</v>
      </c>
      <c r="E788" s="1" t="s">
        <v>24</v>
      </c>
      <c r="F788" s="1" t="s">
        <v>639</v>
      </c>
      <c r="H788" s="194"/>
    </row>
    <row r="789" spans="1:8">
      <c r="A789" s="61">
        <v>45971</v>
      </c>
      <c r="B789" s="61">
        <v>45972</v>
      </c>
      <c r="C789" s="22">
        <v>202574001875791</v>
      </c>
      <c r="D789" s="7" t="s">
        <v>7128</v>
      </c>
      <c r="E789" s="1" t="s">
        <v>3892</v>
      </c>
      <c r="F789" s="1" t="s">
        <v>639</v>
      </c>
      <c r="H789" s="194"/>
    </row>
    <row r="790" spans="1:8" hidden="1">
      <c r="A790" s="61">
        <v>45971</v>
      </c>
      <c r="B790" s="61"/>
      <c r="C790" s="22" t="s">
        <v>7129</v>
      </c>
      <c r="D790" s="7" t="s">
        <v>898</v>
      </c>
      <c r="E790" s="1" t="s">
        <v>3933</v>
      </c>
      <c r="F790" s="1" t="s">
        <v>4875</v>
      </c>
      <c r="H790" s="194"/>
    </row>
    <row r="791" spans="1:8">
      <c r="A791" s="61">
        <v>45971</v>
      </c>
      <c r="B791" s="61">
        <v>45972</v>
      </c>
      <c r="C791" s="22" t="s">
        <v>7130</v>
      </c>
      <c r="D791" s="7" t="s">
        <v>2019</v>
      </c>
      <c r="E791" s="1" t="s">
        <v>3933</v>
      </c>
      <c r="F791" s="1" t="s">
        <v>639</v>
      </c>
      <c r="H791" s="194"/>
    </row>
    <row r="792" spans="1:8">
      <c r="A792" s="61">
        <v>45971</v>
      </c>
      <c r="B792" s="61">
        <v>45972</v>
      </c>
      <c r="C792" s="22" t="s">
        <v>7131</v>
      </c>
      <c r="D792" s="7" t="s">
        <v>2019</v>
      </c>
      <c r="E792" s="1" t="s">
        <v>3933</v>
      </c>
      <c r="F792" s="1" t="s">
        <v>639</v>
      </c>
      <c r="H792" s="194"/>
    </row>
    <row r="793" spans="1:8">
      <c r="A793" s="61">
        <v>45971</v>
      </c>
      <c r="B793" s="61">
        <v>45972</v>
      </c>
      <c r="C793" s="22" t="s">
        <v>7132</v>
      </c>
      <c r="D793" s="7" t="s">
        <v>2043</v>
      </c>
      <c r="E793" s="1" t="s">
        <v>24</v>
      </c>
      <c r="F793" s="1" t="s">
        <v>639</v>
      </c>
      <c r="H793" s="194"/>
    </row>
    <row r="794" spans="1:8">
      <c r="A794" s="61">
        <v>45971</v>
      </c>
      <c r="B794" s="61">
        <v>45972</v>
      </c>
      <c r="C794" s="22" t="s">
        <v>7133</v>
      </c>
      <c r="D794" s="7" t="s">
        <v>3624</v>
      </c>
      <c r="E794" s="1" t="s">
        <v>7160</v>
      </c>
      <c r="F794" s="1" t="s">
        <v>639</v>
      </c>
    </row>
    <row r="795" spans="1:8">
      <c r="A795" s="61">
        <v>45971</v>
      </c>
      <c r="B795" s="61">
        <v>45972</v>
      </c>
      <c r="C795" s="22" t="s">
        <v>7134</v>
      </c>
      <c r="D795" s="7" t="s">
        <v>167</v>
      </c>
      <c r="E795" s="1" t="s">
        <v>7161</v>
      </c>
      <c r="F795" s="1" t="s">
        <v>639</v>
      </c>
    </row>
    <row r="796" spans="1:8">
      <c r="A796" s="61">
        <v>45971</v>
      </c>
      <c r="B796" s="61">
        <v>45972</v>
      </c>
      <c r="C796" s="22" t="s">
        <v>7135</v>
      </c>
      <c r="D796" s="7" t="s">
        <v>167</v>
      </c>
      <c r="E796" s="1" t="s">
        <v>4633</v>
      </c>
      <c r="F796" s="1" t="s">
        <v>639</v>
      </c>
      <c r="H796" s="194"/>
    </row>
    <row r="797" spans="1:8">
      <c r="A797" s="61">
        <v>45971</v>
      </c>
      <c r="B797" s="61">
        <v>45972</v>
      </c>
      <c r="C797" s="22" t="s">
        <v>7136</v>
      </c>
      <c r="D797" s="7" t="s">
        <v>1933</v>
      </c>
      <c r="E797" s="1" t="s">
        <v>24</v>
      </c>
      <c r="F797" s="1" t="s">
        <v>639</v>
      </c>
      <c r="H797" s="194"/>
    </row>
    <row r="798" spans="1:8">
      <c r="A798" s="61">
        <v>45971</v>
      </c>
      <c r="B798" s="61">
        <v>45972</v>
      </c>
      <c r="C798" s="22" t="s">
        <v>7137</v>
      </c>
      <c r="D798" s="7" t="s">
        <v>167</v>
      </c>
      <c r="E798" s="1" t="s">
        <v>745</v>
      </c>
      <c r="F798" s="1" t="s">
        <v>648</v>
      </c>
      <c r="H798" s="194"/>
    </row>
    <row r="799" spans="1:8">
      <c r="A799" s="61">
        <v>45972</v>
      </c>
      <c r="B799" s="61">
        <v>45972</v>
      </c>
      <c r="C799" s="22" t="s">
        <v>7138</v>
      </c>
      <c r="D799" s="7" t="s">
        <v>4272</v>
      </c>
      <c r="E799" s="1" t="s">
        <v>3933</v>
      </c>
      <c r="F799" s="1" t="s">
        <v>639</v>
      </c>
      <c r="H799" s="194"/>
    </row>
    <row r="800" spans="1:8">
      <c r="A800" s="61">
        <v>45972</v>
      </c>
      <c r="B800" s="61">
        <v>45972</v>
      </c>
      <c r="C800" s="22" t="s">
        <v>7139</v>
      </c>
      <c r="D800" s="7" t="s">
        <v>4272</v>
      </c>
      <c r="E800" s="1" t="s">
        <v>3933</v>
      </c>
      <c r="F800" s="1" t="s">
        <v>639</v>
      </c>
      <c r="H800" s="194"/>
    </row>
    <row r="801" spans="1:8">
      <c r="A801" s="61">
        <v>45972</v>
      </c>
      <c r="B801" s="61">
        <v>45972</v>
      </c>
      <c r="C801" s="22" t="s">
        <v>7140</v>
      </c>
      <c r="D801" s="7" t="s">
        <v>4272</v>
      </c>
      <c r="E801" s="1" t="s">
        <v>3933</v>
      </c>
      <c r="F801" s="1" t="s">
        <v>639</v>
      </c>
      <c r="H801" s="194"/>
    </row>
    <row r="802" spans="1:8">
      <c r="A802" s="61">
        <v>45972</v>
      </c>
      <c r="B802" s="61">
        <v>45972</v>
      </c>
      <c r="C802" s="22" t="s">
        <v>6661</v>
      </c>
      <c r="D802" s="7" t="s">
        <v>4272</v>
      </c>
      <c r="E802" s="1" t="s">
        <v>3933</v>
      </c>
      <c r="F802" s="1" t="s">
        <v>639</v>
      </c>
      <c r="H802" s="194"/>
    </row>
    <row r="803" spans="1:8">
      <c r="A803" s="61">
        <v>45972</v>
      </c>
      <c r="B803" s="61">
        <v>45972</v>
      </c>
      <c r="C803" s="22" t="s">
        <v>6667</v>
      </c>
      <c r="D803" s="7" t="s">
        <v>4272</v>
      </c>
      <c r="E803" s="1" t="s">
        <v>3933</v>
      </c>
      <c r="F803" s="1" t="s">
        <v>639</v>
      </c>
      <c r="H803" s="194"/>
    </row>
    <row r="804" spans="1:8">
      <c r="A804" s="61">
        <v>45972</v>
      </c>
      <c r="B804" s="61">
        <v>45972</v>
      </c>
      <c r="C804" s="22" t="s">
        <v>6668</v>
      </c>
      <c r="D804" s="7" t="s">
        <v>4272</v>
      </c>
      <c r="E804" s="1" t="s">
        <v>3933</v>
      </c>
      <c r="F804" s="1" t="s">
        <v>639</v>
      </c>
      <c r="H804" s="194"/>
    </row>
    <row r="805" spans="1:8">
      <c r="A805" s="61">
        <v>45972</v>
      </c>
      <c r="B805" s="61">
        <v>45972</v>
      </c>
      <c r="C805" s="22" t="s">
        <v>6669</v>
      </c>
      <c r="D805" s="7" t="s">
        <v>4272</v>
      </c>
      <c r="E805" s="1" t="s">
        <v>3933</v>
      </c>
      <c r="F805" s="1" t="s">
        <v>639</v>
      </c>
      <c r="H805" s="194"/>
    </row>
    <row r="806" spans="1:8">
      <c r="A806" s="61">
        <v>45972</v>
      </c>
      <c r="B806" s="61">
        <v>45972</v>
      </c>
      <c r="C806" s="22" t="s">
        <v>7141</v>
      </c>
      <c r="D806" s="7" t="s">
        <v>167</v>
      </c>
      <c r="E806" s="270" t="s">
        <v>7162</v>
      </c>
      <c r="F806" s="1" t="s">
        <v>648</v>
      </c>
      <c r="H806" s="194"/>
    </row>
    <row r="807" spans="1:8">
      <c r="A807" s="61">
        <v>45972</v>
      </c>
      <c r="B807" s="61">
        <v>45973</v>
      </c>
      <c r="C807" s="22" t="s">
        <v>7142</v>
      </c>
      <c r="D807" s="7" t="s">
        <v>7143</v>
      </c>
      <c r="E807" s="1" t="s">
        <v>3892</v>
      </c>
      <c r="F807" s="1" t="s">
        <v>639</v>
      </c>
      <c r="H807" s="194"/>
    </row>
    <row r="808" spans="1:8" hidden="1">
      <c r="A808" s="61">
        <v>45972</v>
      </c>
      <c r="B808" s="61"/>
      <c r="C808" s="22" t="s">
        <v>7144</v>
      </c>
      <c r="D808" s="7" t="s">
        <v>2100</v>
      </c>
      <c r="E808" s="1" t="s">
        <v>3892</v>
      </c>
      <c r="F808" s="1" t="s">
        <v>4875</v>
      </c>
      <c r="H808" s="194"/>
    </row>
    <row r="809" spans="1:8">
      <c r="A809" s="61">
        <v>45972</v>
      </c>
      <c r="B809" s="61">
        <v>45973</v>
      </c>
      <c r="C809" s="22" t="s">
        <v>7145</v>
      </c>
      <c r="D809" s="7" t="s">
        <v>781</v>
      </c>
      <c r="E809" s="1" t="s">
        <v>3892</v>
      </c>
      <c r="F809" s="1" t="s">
        <v>639</v>
      </c>
      <c r="H809" s="194"/>
    </row>
    <row r="810" spans="1:8">
      <c r="A810" s="61">
        <v>45972</v>
      </c>
      <c r="B810" s="61">
        <v>45973</v>
      </c>
      <c r="C810" s="22" t="s">
        <v>7146</v>
      </c>
      <c r="D810" s="7" t="s">
        <v>1933</v>
      </c>
      <c r="E810" s="1" t="s">
        <v>24</v>
      </c>
      <c r="F810" s="1" t="s">
        <v>639</v>
      </c>
      <c r="H810" s="194"/>
    </row>
    <row r="811" spans="1:8">
      <c r="A811" s="61">
        <v>45972</v>
      </c>
      <c r="B811" s="61">
        <v>45973</v>
      </c>
      <c r="C811" s="22" t="s">
        <v>7147</v>
      </c>
      <c r="D811" s="7" t="s">
        <v>167</v>
      </c>
      <c r="E811" s="1" t="s">
        <v>745</v>
      </c>
      <c r="F811" s="1" t="s">
        <v>648</v>
      </c>
      <c r="H811" s="194"/>
    </row>
    <row r="812" spans="1:8">
      <c r="A812" s="61">
        <v>45972</v>
      </c>
      <c r="B812" s="61">
        <v>45973</v>
      </c>
      <c r="C812" s="22" t="s">
        <v>7148</v>
      </c>
      <c r="D812" s="7" t="s">
        <v>666</v>
      </c>
      <c r="E812" s="1" t="s">
        <v>7366</v>
      </c>
      <c r="F812" s="1" t="s">
        <v>639</v>
      </c>
      <c r="H812" s="194"/>
    </row>
    <row r="813" spans="1:8">
      <c r="A813" s="61">
        <v>45972</v>
      </c>
      <c r="B813" s="61">
        <v>45973</v>
      </c>
      <c r="C813" s="22" t="s">
        <v>7148</v>
      </c>
      <c r="D813" s="7" t="s">
        <v>666</v>
      </c>
      <c r="E813" s="1" t="s">
        <v>7163</v>
      </c>
      <c r="F813" s="1" t="s">
        <v>639</v>
      </c>
      <c r="H813" s="194"/>
    </row>
    <row r="814" spans="1:8" hidden="1">
      <c r="A814" s="61">
        <v>45972</v>
      </c>
      <c r="B814" s="61"/>
      <c r="C814" s="22" t="s">
        <v>7149</v>
      </c>
      <c r="D814" s="7" t="s">
        <v>1687</v>
      </c>
      <c r="E814" s="1" t="s">
        <v>3892</v>
      </c>
      <c r="F814" s="1" t="s">
        <v>4875</v>
      </c>
      <c r="H814" s="194"/>
    </row>
    <row r="815" spans="1:8">
      <c r="A815" s="61">
        <v>45972</v>
      </c>
      <c r="B815" s="61">
        <v>45972</v>
      </c>
      <c r="C815" s="22" t="s">
        <v>7150</v>
      </c>
      <c r="D815" s="7" t="s">
        <v>2100</v>
      </c>
      <c r="E815" s="1" t="s">
        <v>3892</v>
      </c>
      <c r="F815" s="1" t="s">
        <v>639</v>
      </c>
      <c r="H815" s="194"/>
    </row>
    <row r="816" spans="1:8" hidden="1">
      <c r="A816" s="61">
        <v>45972</v>
      </c>
      <c r="B816" s="61"/>
      <c r="C816" s="22" t="s">
        <v>7151</v>
      </c>
      <c r="D816" s="7" t="s">
        <v>1973</v>
      </c>
      <c r="E816" s="1" t="s">
        <v>3892</v>
      </c>
      <c r="F816" s="1" t="s">
        <v>4875</v>
      </c>
      <c r="H816" s="194"/>
    </row>
    <row r="817" spans="1:8">
      <c r="A817" s="61">
        <v>45972</v>
      </c>
      <c r="B817" s="61">
        <v>45972</v>
      </c>
      <c r="C817" s="22" t="s">
        <v>7152</v>
      </c>
      <c r="D817" s="7" t="s">
        <v>499</v>
      </c>
      <c r="F817" s="1" t="s">
        <v>639</v>
      </c>
      <c r="H817" s="194"/>
    </row>
    <row r="818" spans="1:8" hidden="1">
      <c r="A818" s="61">
        <v>45972</v>
      </c>
      <c r="B818" s="61"/>
      <c r="C818" s="22" t="s">
        <v>7153</v>
      </c>
      <c r="D818" s="7" t="s">
        <v>1356</v>
      </c>
      <c r="E818" s="1" t="s">
        <v>3892</v>
      </c>
      <c r="F818" s="1" t="s">
        <v>4875</v>
      </c>
      <c r="H818" s="194"/>
    </row>
    <row r="819" spans="1:8">
      <c r="A819" s="61">
        <v>45972</v>
      </c>
      <c r="B819" s="61">
        <v>45973</v>
      </c>
      <c r="C819" s="22" t="s">
        <v>7154</v>
      </c>
      <c r="D819" s="7" t="s">
        <v>1933</v>
      </c>
      <c r="E819" s="1" t="s">
        <v>24</v>
      </c>
      <c r="F819" s="1" t="s">
        <v>639</v>
      </c>
      <c r="H819" s="194"/>
    </row>
    <row r="820" spans="1:8">
      <c r="A820" s="61">
        <v>45972</v>
      </c>
      <c r="B820" s="61">
        <v>45973</v>
      </c>
      <c r="C820" s="22" t="s">
        <v>7155</v>
      </c>
      <c r="D820" s="7" t="s">
        <v>741</v>
      </c>
      <c r="E820" s="1" t="s">
        <v>5875</v>
      </c>
      <c r="F820" s="1" t="s">
        <v>639</v>
      </c>
      <c r="H820" s="194"/>
    </row>
    <row r="821" spans="1:8">
      <c r="A821" s="61">
        <v>45972</v>
      </c>
      <c r="B821" s="61">
        <v>45973</v>
      </c>
      <c r="C821" s="22" t="s">
        <v>7156</v>
      </c>
      <c r="D821" s="7" t="s">
        <v>1933</v>
      </c>
      <c r="E821" s="1" t="s">
        <v>24</v>
      </c>
      <c r="F821" s="1" t="s">
        <v>639</v>
      </c>
      <c r="H821" s="194"/>
    </row>
    <row r="822" spans="1:8">
      <c r="A822" s="61">
        <v>45972</v>
      </c>
      <c r="B822" s="61">
        <v>45973</v>
      </c>
      <c r="C822" s="22" t="s">
        <v>7157</v>
      </c>
      <c r="D822" s="7" t="s">
        <v>1933</v>
      </c>
      <c r="E822" s="1" t="s">
        <v>24</v>
      </c>
      <c r="F822" s="1" t="s">
        <v>639</v>
      </c>
      <c r="H822" s="194"/>
    </row>
    <row r="823" spans="1:8">
      <c r="A823" s="61">
        <v>45972</v>
      </c>
      <c r="B823" s="61">
        <v>45973</v>
      </c>
      <c r="C823" s="22" t="s">
        <v>7158</v>
      </c>
      <c r="D823" s="7" t="s">
        <v>777</v>
      </c>
      <c r="E823" s="1" t="s">
        <v>24</v>
      </c>
      <c r="F823" s="1" t="s">
        <v>639</v>
      </c>
      <c r="H823" s="194"/>
    </row>
    <row r="824" spans="1:8">
      <c r="A824" s="61">
        <v>45972</v>
      </c>
      <c r="B824" s="61">
        <v>45973</v>
      </c>
      <c r="C824" s="22" t="s">
        <v>7159</v>
      </c>
      <c r="D824" s="7" t="s">
        <v>1834</v>
      </c>
      <c r="E824" s="1" t="s">
        <v>24</v>
      </c>
      <c r="F824" s="1" t="s">
        <v>639</v>
      </c>
      <c r="H824" s="194"/>
    </row>
    <row r="825" spans="1:8">
      <c r="A825" s="61">
        <v>45972</v>
      </c>
      <c r="B825" s="61">
        <v>45972</v>
      </c>
      <c r="C825" s="22" t="s">
        <v>7164</v>
      </c>
      <c r="D825" s="7" t="s">
        <v>741</v>
      </c>
      <c r="F825" s="1" t="s">
        <v>639</v>
      </c>
      <c r="H825" s="194"/>
    </row>
    <row r="826" spans="1:8">
      <c r="A826" s="61">
        <v>45972</v>
      </c>
      <c r="B826" s="61">
        <v>45973</v>
      </c>
      <c r="C826" s="22" t="s">
        <v>7165</v>
      </c>
      <c r="D826" s="7" t="s">
        <v>277</v>
      </c>
      <c r="E826" s="1" t="s">
        <v>7166</v>
      </c>
      <c r="F826" s="1" t="s">
        <v>639</v>
      </c>
      <c r="H826" s="194"/>
    </row>
    <row r="827" spans="1:8">
      <c r="A827" s="61">
        <v>45972</v>
      </c>
      <c r="B827" s="61">
        <v>45973</v>
      </c>
      <c r="C827" s="22" t="s">
        <v>4276</v>
      </c>
      <c r="D827" s="7" t="s">
        <v>781</v>
      </c>
      <c r="E827" s="1" t="s">
        <v>3892</v>
      </c>
      <c r="F827" s="1" t="s">
        <v>639</v>
      </c>
      <c r="H827" s="194"/>
    </row>
    <row r="828" spans="1:8" hidden="1">
      <c r="B828" s="61"/>
      <c r="C828" s="22" t="s">
        <v>7188</v>
      </c>
      <c r="D828" s="7" t="s">
        <v>285</v>
      </c>
      <c r="F828" s="1" t="s">
        <v>4875</v>
      </c>
      <c r="H828" s="194"/>
    </row>
    <row r="829" spans="1:8">
      <c r="A829" s="61">
        <v>45972</v>
      </c>
      <c r="B829" s="61">
        <v>45979</v>
      </c>
      <c r="C829" s="22" t="s">
        <v>7189</v>
      </c>
      <c r="D829" s="7" t="s">
        <v>1887</v>
      </c>
      <c r="E829" s="1" t="s">
        <v>3892</v>
      </c>
      <c r="F829" s="1" t="s">
        <v>639</v>
      </c>
      <c r="H829" s="194"/>
    </row>
    <row r="830" spans="1:8">
      <c r="A830" s="61">
        <v>45973</v>
      </c>
      <c r="B830" s="61">
        <v>45979</v>
      </c>
      <c r="C830" s="22" t="s">
        <v>6179</v>
      </c>
      <c r="D830" s="7" t="s">
        <v>1887</v>
      </c>
      <c r="E830" s="1" t="s">
        <v>3892</v>
      </c>
      <c r="F830" s="1" t="s">
        <v>639</v>
      </c>
      <c r="H830" s="194"/>
    </row>
    <row r="831" spans="1:8">
      <c r="A831" s="61">
        <v>45973</v>
      </c>
      <c r="B831" s="61">
        <v>45974</v>
      </c>
      <c r="C831" s="22" t="s">
        <v>7190</v>
      </c>
      <c r="D831" s="7" t="s">
        <v>741</v>
      </c>
      <c r="E831" s="1" t="s">
        <v>7263</v>
      </c>
      <c r="F831" s="1" t="s">
        <v>639</v>
      </c>
      <c r="H831" s="194"/>
    </row>
    <row r="832" spans="1:8">
      <c r="A832" s="61">
        <v>45973</v>
      </c>
      <c r="B832" s="61">
        <v>45974</v>
      </c>
      <c r="C832" s="22" t="s">
        <v>7191</v>
      </c>
      <c r="D832" s="7" t="s">
        <v>741</v>
      </c>
      <c r="E832" s="1" t="s">
        <v>7262</v>
      </c>
      <c r="F832" s="1" t="s">
        <v>639</v>
      </c>
      <c r="H832" s="194"/>
    </row>
    <row r="833" spans="1:10">
      <c r="A833" s="61">
        <v>45973</v>
      </c>
      <c r="B833" s="61">
        <v>45974</v>
      </c>
      <c r="C833" s="22" t="s">
        <v>7192</v>
      </c>
      <c r="D833" s="7" t="s">
        <v>741</v>
      </c>
      <c r="E833" s="1" t="s">
        <v>7264</v>
      </c>
      <c r="F833" s="1" t="s">
        <v>639</v>
      </c>
      <c r="H833" s="194"/>
    </row>
    <row r="834" spans="1:10" hidden="1">
      <c r="B834" s="61"/>
      <c r="C834" s="22" t="s">
        <v>7193</v>
      </c>
      <c r="D834" s="7" t="s">
        <v>2048</v>
      </c>
      <c r="F834" s="1" t="s">
        <v>4875</v>
      </c>
      <c r="H834" s="194"/>
    </row>
    <row r="835" spans="1:10">
      <c r="A835" s="61">
        <v>45973</v>
      </c>
      <c r="B835" s="61">
        <v>45974</v>
      </c>
      <c r="C835" s="22" t="s">
        <v>7194</v>
      </c>
      <c r="D835" s="7" t="s">
        <v>3624</v>
      </c>
      <c r="E835" s="1" t="s">
        <v>7267</v>
      </c>
      <c r="F835" s="1" t="s">
        <v>639</v>
      </c>
      <c r="G835" s="217">
        <v>487</v>
      </c>
      <c r="H835" s="217">
        <v>6</v>
      </c>
      <c r="I835" s="218">
        <v>450</v>
      </c>
      <c r="J835" s="219">
        <v>3</v>
      </c>
    </row>
    <row r="836" spans="1:10">
      <c r="A836" s="61">
        <v>45973</v>
      </c>
      <c r="B836" s="61">
        <v>45974</v>
      </c>
      <c r="C836" s="22" t="s">
        <v>7195</v>
      </c>
      <c r="D836" s="7" t="s">
        <v>32</v>
      </c>
      <c r="E836" s="1" t="s">
        <v>24</v>
      </c>
      <c r="F836" s="1" t="s">
        <v>639</v>
      </c>
      <c r="H836" s="194"/>
    </row>
    <row r="837" spans="1:10">
      <c r="A837" s="61">
        <v>45973</v>
      </c>
      <c r="B837" s="61">
        <v>45974</v>
      </c>
      <c r="C837" s="22" t="s">
        <v>7196</v>
      </c>
      <c r="D837" s="7" t="s">
        <v>499</v>
      </c>
      <c r="E837" s="1" t="s">
        <v>7272</v>
      </c>
      <c r="F837" s="1" t="s">
        <v>639</v>
      </c>
      <c r="H837" s="194"/>
    </row>
    <row r="838" spans="1:10" hidden="1">
      <c r="A838" s="61">
        <v>45973</v>
      </c>
      <c r="B838" s="61"/>
      <c r="C838" s="22">
        <v>202574001834471</v>
      </c>
      <c r="D838" s="7" t="s">
        <v>1308</v>
      </c>
      <c r="F838" s="1" t="s">
        <v>4875</v>
      </c>
      <c r="H838" s="194"/>
    </row>
    <row r="839" spans="1:10" hidden="1">
      <c r="A839" s="61">
        <v>45973</v>
      </c>
      <c r="B839" s="61"/>
      <c r="C839" s="22" t="s">
        <v>7197</v>
      </c>
      <c r="D839" s="7" t="s">
        <v>1356</v>
      </c>
      <c r="F839" s="1" t="s">
        <v>4875</v>
      </c>
      <c r="H839" s="194"/>
    </row>
    <row r="840" spans="1:10">
      <c r="A840" s="61">
        <v>45973</v>
      </c>
      <c r="B840" s="61">
        <v>45974</v>
      </c>
      <c r="C840" s="22" t="s">
        <v>7198</v>
      </c>
      <c r="D840" s="7" t="s">
        <v>3624</v>
      </c>
      <c r="E840" s="1" t="s">
        <v>7268</v>
      </c>
      <c r="F840" s="1" t="s">
        <v>648</v>
      </c>
      <c r="G840" s="217">
        <v>486</v>
      </c>
      <c r="H840" s="217">
        <v>8</v>
      </c>
      <c r="I840" s="218">
        <v>450</v>
      </c>
      <c r="J840" s="219">
        <v>3</v>
      </c>
    </row>
    <row r="841" spans="1:10">
      <c r="A841" s="61">
        <v>45973</v>
      </c>
      <c r="B841" s="61">
        <v>45974</v>
      </c>
      <c r="C841" s="22" t="s">
        <v>7199</v>
      </c>
      <c r="D841" s="7" t="s">
        <v>666</v>
      </c>
      <c r="E841" s="1" t="s">
        <v>7277</v>
      </c>
      <c r="F841" s="1" t="s">
        <v>639</v>
      </c>
      <c r="H841" s="194"/>
    </row>
    <row r="842" spans="1:10">
      <c r="A842" s="61">
        <v>45973</v>
      </c>
      <c r="B842" s="61">
        <v>45974</v>
      </c>
      <c r="C842" s="22" t="s">
        <v>7200</v>
      </c>
      <c r="D842" s="7" t="s">
        <v>666</v>
      </c>
      <c r="E842" s="1" t="s">
        <v>745</v>
      </c>
      <c r="F842" s="1" t="s">
        <v>648</v>
      </c>
      <c r="H842" s="194"/>
    </row>
    <row r="843" spans="1:10">
      <c r="A843" s="61">
        <v>45973</v>
      </c>
      <c r="B843" s="61">
        <v>45974</v>
      </c>
      <c r="C843" s="22" t="s">
        <v>7201</v>
      </c>
      <c r="D843" s="7" t="s">
        <v>167</v>
      </c>
      <c r="E843" s="1" t="s">
        <v>745</v>
      </c>
      <c r="F843" s="1" t="s">
        <v>648</v>
      </c>
      <c r="H843" s="194"/>
    </row>
    <row r="844" spans="1:10">
      <c r="A844" s="61">
        <v>45973</v>
      </c>
      <c r="B844" s="61">
        <v>45974</v>
      </c>
      <c r="C844" s="22" t="s">
        <v>7202</v>
      </c>
      <c r="D844" s="7" t="s">
        <v>167</v>
      </c>
      <c r="E844" s="1" t="s">
        <v>745</v>
      </c>
      <c r="F844" s="1" t="s">
        <v>648</v>
      </c>
      <c r="H844" s="194"/>
    </row>
    <row r="845" spans="1:10">
      <c r="A845" s="61">
        <v>45973</v>
      </c>
      <c r="B845" s="61">
        <v>45974</v>
      </c>
      <c r="C845" s="22" t="s">
        <v>7203</v>
      </c>
      <c r="D845" s="7" t="s">
        <v>167</v>
      </c>
      <c r="E845" s="1" t="s">
        <v>5928</v>
      </c>
      <c r="F845" s="1" t="s">
        <v>639</v>
      </c>
      <c r="H845" s="194"/>
    </row>
    <row r="846" spans="1:10" ht="30" hidden="1">
      <c r="A846" s="61">
        <v>45973</v>
      </c>
      <c r="B846" s="61"/>
      <c r="C846" s="22" t="s">
        <v>7204</v>
      </c>
      <c r="D846" s="7" t="s">
        <v>1970</v>
      </c>
      <c r="F846" s="1" t="s">
        <v>4875</v>
      </c>
      <c r="H846" s="194"/>
    </row>
    <row r="847" spans="1:10">
      <c r="A847" s="61">
        <v>45973</v>
      </c>
      <c r="B847" s="61">
        <v>45974</v>
      </c>
      <c r="C847" s="22" t="s">
        <v>7206</v>
      </c>
      <c r="D847" s="7" t="s">
        <v>2012</v>
      </c>
      <c r="E847" s="1" t="s">
        <v>3933</v>
      </c>
      <c r="F847" s="1" t="s">
        <v>639</v>
      </c>
      <c r="H847" s="194"/>
    </row>
    <row r="848" spans="1:10" hidden="1">
      <c r="A848" s="61">
        <v>45973</v>
      </c>
      <c r="B848" s="61"/>
      <c r="C848" s="22" t="s">
        <v>7207</v>
      </c>
      <c r="D848" s="7" t="s">
        <v>2062</v>
      </c>
      <c r="E848" s="1" t="s">
        <v>3892</v>
      </c>
      <c r="F848" s="1" t="s">
        <v>4875</v>
      </c>
      <c r="H848" s="194"/>
    </row>
    <row r="849" spans="1:8" hidden="1">
      <c r="A849" s="61">
        <v>45973</v>
      </c>
      <c r="B849" s="61"/>
      <c r="C849" s="22" t="s">
        <v>7208</v>
      </c>
      <c r="D849" s="7" t="s">
        <v>23</v>
      </c>
      <c r="E849" s="1" t="s">
        <v>3933</v>
      </c>
      <c r="F849" s="1" t="s">
        <v>4875</v>
      </c>
      <c r="H849" s="194"/>
    </row>
    <row r="850" spans="1:8" hidden="1">
      <c r="A850" s="61">
        <v>45973</v>
      </c>
      <c r="B850" s="61"/>
      <c r="C850" s="22" t="s">
        <v>7121</v>
      </c>
      <c r="D850" s="7" t="s">
        <v>23</v>
      </c>
      <c r="E850" s="1" t="s">
        <v>3933</v>
      </c>
      <c r="F850" s="1" t="s">
        <v>4875</v>
      </c>
      <c r="H850" s="194"/>
    </row>
    <row r="851" spans="1:8">
      <c r="A851" s="61">
        <v>45973</v>
      </c>
      <c r="B851" s="61">
        <v>45974</v>
      </c>
      <c r="C851" s="22" t="s">
        <v>7209</v>
      </c>
      <c r="D851" s="7" t="s">
        <v>948</v>
      </c>
      <c r="E851" s="1" t="s">
        <v>3933</v>
      </c>
      <c r="F851" s="1" t="s">
        <v>639</v>
      </c>
      <c r="H851" s="194"/>
    </row>
    <row r="852" spans="1:8">
      <c r="A852" s="61">
        <v>45973</v>
      </c>
      <c r="B852" s="61">
        <v>45974</v>
      </c>
      <c r="C852" s="22" t="s">
        <v>7210</v>
      </c>
      <c r="D852" s="7" t="s">
        <v>1933</v>
      </c>
      <c r="E852" s="1" t="s">
        <v>24</v>
      </c>
      <c r="F852" s="1" t="s">
        <v>639</v>
      </c>
      <c r="H852" s="194"/>
    </row>
    <row r="853" spans="1:8">
      <c r="A853" s="61">
        <v>45973</v>
      </c>
      <c r="B853" s="61">
        <v>45974</v>
      </c>
      <c r="C853" s="22" t="s">
        <v>7211</v>
      </c>
      <c r="D853" s="7" t="s">
        <v>3624</v>
      </c>
      <c r="F853" s="1" t="s">
        <v>639</v>
      </c>
      <c r="H853" s="194"/>
    </row>
    <row r="854" spans="1:8">
      <c r="A854" s="61">
        <v>45973</v>
      </c>
      <c r="B854" s="61">
        <v>45974</v>
      </c>
      <c r="C854" s="22" t="s">
        <v>7212</v>
      </c>
      <c r="D854" s="7" t="s">
        <v>1933</v>
      </c>
      <c r="E854" s="1" t="s">
        <v>24</v>
      </c>
      <c r="F854" s="1" t="s">
        <v>639</v>
      </c>
      <c r="H854" s="194"/>
    </row>
    <row r="855" spans="1:8">
      <c r="A855" s="61">
        <v>45973</v>
      </c>
      <c r="B855" s="61">
        <v>45974</v>
      </c>
      <c r="C855" s="22" t="s">
        <v>3955</v>
      </c>
      <c r="D855" s="7" t="s">
        <v>948</v>
      </c>
      <c r="E855" s="1" t="s">
        <v>3933</v>
      </c>
      <c r="F855" s="1" t="s">
        <v>648</v>
      </c>
      <c r="H855" s="194"/>
    </row>
    <row r="856" spans="1:8">
      <c r="A856" s="61">
        <v>45973</v>
      </c>
      <c r="B856" s="61">
        <v>45974</v>
      </c>
      <c r="C856" s="22" t="s">
        <v>6059</v>
      </c>
      <c r="D856" s="7" t="s">
        <v>781</v>
      </c>
      <c r="E856" s="1" t="s">
        <v>3892</v>
      </c>
      <c r="F856" s="1" t="s">
        <v>639</v>
      </c>
      <c r="H856" s="194"/>
    </row>
    <row r="857" spans="1:8">
      <c r="A857" s="61">
        <v>45973</v>
      </c>
      <c r="B857" s="61">
        <v>45974</v>
      </c>
      <c r="C857" s="22" t="s">
        <v>7213</v>
      </c>
      <c r="D857" s="7" t="s">
        <v>2108</v>
      </c>
      <c r="E857" s="1" t="s">
        <v>3933</v>
      </c>
      <c r="F857" s="1" t="s">
        <v>639</v>
      </c>
      <c r="H857" s="194"/>
    </row>
    <row r="858" spans="1:8">
      <c r="A858" s="61">
        <v>45973</v>
      </c>
      <c r="B858" s="61">
        <v>45974</v>
      </c>
      <c r="C858" s="22" t="s">
        <v>7214</v>
      </c>
      <c r="D858" s="7" t="s">
        <v>1834</v>
      </c>
      <c r="E858" s="1" t="s">
        <v>24</v>
      </c>
      <c r="F858" s="1" t="s">
        <v>639</v>
      </c>
      <c r="H858" s="194"/>
    </row>
    <row r="859" spans="1:8">
      <c r="A859" s="61">
        <v>45973</v>
      </c>
      <c r="B859" s="61">
        <v>45974</v>
      </c>
      <c r="C859" s="22" t="s">
        <v>7215</v>
      </c>
      <c r="D859" s="7" t="s">
        <v>1834</v>
      </c>
      <c r="E859" s="1" t="s">
        <v>24</v>
      </c>
      <c r="F859" s="1" t="s">
        <v>639</v>
      </c>
      <c r="H859" s="194"/>
    </row>
    <row r="860" spans="1:8">
      <c r="A860" s="61">
        <v>45973</v>
      </c>
      <c r="B860" s="61">
        <v>45974</v>
      </c>
      <c r="C860" s="22" t="s">
        <v>7216</v>
      </c>
      <c r="D860" s="7" t="s">
        <v>2019</v>
      </c>
      <c r="E860" s="1" t="s">
        <v>3933</v>
      </c>
      <c r="F860" s="1" t="s">
        <v>639</v>
      </c>
      <c r="H860" s="194"/>
    </row>
    <row r="861" spans="1:8" hidden="1">
      <c r="A861" s="61">
        <v>45973</v>
      </c>
      <c r="B861" s="61"/>
      <c r="C861" s="22" t="s">
        <v>7217</v>
      </c>
      <c r="E861" s="1" t="s">
        <v>3892</v>
      </c>
      <c r="F861" s="1" t="s">
        <v>4875</v>
      </c>
      <c r="H861" s="194"/>
    </row>
    <row r="862" spans="1:8">
      <c r="A862" s="61">
        <v>45973</v>
      </c>
      <c r="B862" s="61">
        <v>45974</v>
      </c>
      <c r="C862" s="22" t="s">
        <v>7218</v>
      </c>
      <c r="D862" s="7" t="s">
        <v>499</v>
      </c>
      <c r="E862" s="1" t="s">
        <v>3173</v>
      </c>
      <c r="F862" s="1" t="s">
        <v>639</v>
      </c>
      <c r="H862" s="194"/>
    </row>
    <row r="863" spans="1:8">
      <c r="A863" s="61">
        <v>45973</v>
      </c>
      <c r="B863" s="61">
        <v>45974</v>
      </c>
      <c r="C863" s="22" t="s">
        <v>7219</v>
      </c>
      <c r="D863" s="7" t="s">
        <v>499</v>
      </c>
      <c r="E863" s="1" t="s">
        <v>5012</v>
      </c>
      <c r="F863" s="1" t="s">
        <v>639</v>
      </c>
      <c r="H863" s="194"/>
    </row>
    <row r="864" spans="1:8">
      <c r="A864" s="61">
        <v>45973</v>
      </c>
      <c r="B864" s="61">
        <v>45974</v>
      </c>
      <c r="C864" s="22" t="s">
        <v>7220</v>
      </c>
      <c r="D864" s="7" t="s">
        <v>499</v>
      </c>
      <c r="E864" s="1" t="s">
        <v>7273</v>
      </c>
      <c r="F864" s="1" t="s">
        <v>639</v>
      </c>
      <c r="H864" s="194"/>
    </row>
    <row r="865" spans="1:8">
      <c r="A865" s="61">
        <v>45973</v>
      </c>
      <c r="B865" s="61">
        <v>45974</v>
      </c>
      <c r="C865" s="22" t="s">
        <v>7221</v>
      </c>
      <c r="D865" s="7" t="s">
        <v>499</v>
      </c>
      <c r="E865" s="1" t="s">
        <v>7274</v>
      </c>
      <c r="F865" s="1" t="s">
        <v>639</v>
      </c>
      <c r="H865" s="194"/>
    </row>
    <row r="866" spans="1:8">
      <c r="A866" s="61">
        <v>45973</v>
      </c>
      <c r="B866" s="61">
        <v>45974</v>
      </c>
      <c r="C866" s="22" t="s">
        <v>7222</v>
      </c>
      <c r="D866" s="7" t="s">
        <v>499</v>
      </c>
      <c r="E866" s="1" t="s">
        <v>4072</v>
      </c>
      <c r="F866" s="1" t="s">
        <v>639</v>
      </c>
      <c r="H866" s="194"/>
    </row>
    <row r="867" spans="1:8">
      <c r="A867" s="61">
        <v>45973</v>
      </c>
      <c r="B867" s="61">
        <v>45974</v>
      </c>
      <c r="C867" s="22" t="s">
        <v>7223</v>
      </c>
      <c r="D867" s="7" t="s">
        <v>499</v>
      </c>
      <c r="E867" s="1" t="s">
        <v>7275</v>
      </c>
      <c r="F867" s="1" t="s">
        <v>639</v>
      </c>
      <c r="H867" s="194"/>
    </row>
    <row r="868" spans="1:8">
      <c r="A868" s="61">
        <v>45973</v>
      </c>
      <c r="B868" s="61">
        <v>45974</v>
      </c>
      <c r="C868" s="22" t="s">
        <v>7224</v>
      </c>
      <c r="D868" s="7" t="s">
        <v>499</v>
      </c>
      <c r="E868" s="1" t="s">
        <v>2937</v>
      </c>
      <c r="F868" s="1" t="s">
        <v>639</v>
      </c>
      <c r="H868" s="194"/>
    </row>
    <row r="869" spans="1:8">
      <c r="A869" s="61">
        <v>45973</v>
      </c>
      <c r="B869" s="61">
        <v>45974</v>
      </c>
      <c r="C869" s="22" t="s">
        <v>7225</v>
      </c>
      <c r="D869" s="7" t="s">
        <v>32</v>
      </c>
      <c r="E869" s="1" t="s">
        <v>24</v>
      </c>
      <c r="F869" s="1" t="s">
        <v>639</v>
      </c>
      <c r="H869" s="194"/>
    </row>
    <row r="870" spans="1:8">
      <c r="A870" s="61">
        <v>45973</v>
      </c>
      <c r="B870" s="61">
        <v>45979</v>
      </c>
      <c r="C870" s="22" t="s">
        <v>7226</v>
      </c>
      <c r="D870" s="7" t="s">
        <v>218</v>
      </c>
      <c r="E870" s="1" t="s">
        <v>7260</v>
      </c>
      <c r="F870" s="1" t="s">
        <v>648</v>
      </c>
      <c r="H870" s="194"/>
    </row>
    <row r="871" spans="1:8" ht="30">
      <c r="A871" s="61">
        <v>45973</v>
      </c>
      <c r="B871" s="61">
        <v>45979</v>
      </c>
      <c r="C871" s="22" t="s">
        <v>7227</v>
      </c>
      <c r="D871" s="7" t="s">
        <v>218</v>
      </c>
      <c r="E871" s="1" t="s">
        <v>7260</v>
      </c>
      <c r="F871" s="1" t="s">
        <v>639</v>
      </c>
      <c r="H871" s="194"/>
    </row>
    <row r="872" spans="1:8" ht="30">
      <c r="A872" s="61">
        <v>45973</v>
      </c>
      <c r="B872" s="61">
        <v>45979</v>
      </c>
      <c r="C872" s="22" t="s">
        <v>7228</v>
      </c>
      <c r="D872" s="7" t="s">
        <v>218</v>
      </c>
      <c r="E872" s="1" t="s">
        <v>7260</v>
      </c>
      <c r="F872" s="1" t="s">
        <v>639</v>
      </c>
      <c r="H872" s="194"/>
    </row>
    <row r="873" spans="1:8">
      <c r="A873" s="61">
        <v>45973</v>
      </c>
      <c r="B873" s="61">
        <v>45974</v>
      </c>
      <c r="C873" s="22" t="s">
        <v>7229</v>
      </c>
      <c r="D873" s="7" t="s">
        <v>898</v>
      </c>
      <c r="E873" s="1" t="s">
        <v>3933</v>
      </c>
      <c r="F873" s="1" t="s">
        <v>639</v>
      </c>
      <c r="H873" s="194"/>
    </row>
    <row r="874" spans="1:8">
      <c r="A874" s="61">
        <v>45973</v>
      </c>
      <c r="B874" s="61">
        <v>45975</v>
      </c>
      <c r="C874" s="22" t="s">
        <v>5889</v>
      </c>
      <c r="D874" s="7" t="s">
        <v>777</v>
      </c>
      <c r="E874" s="1" t="s">
        <v>24</v>
      </c>
      <c r="F874" s="1" t="s">
        <v>639</v>
      </c>
      <c r="H874" s="194"/>
    </row>
    <row r="875" spans="1:8">
      <c r="A875" s="61">
        <v>45973</v>
      </c>
      <c r="B875" s="61">
        <v>45975</v>
      </c>
      <c r="C875" s="22" t="s">
        <v>7230</v>
      </c>
      <c r="D875" s="7" t="s">
        <v>2043</v>
      </c>
      <c r="E875" s="1" t="s">
        <v>24</v>
      </c>
      <c r="F875" s="1" t="s">
        <v>639</v>
      </c>
      <c r="H875" s="194"/>
    </row>
    <row r="876" spans="1:8">
      <c r="A876" s="61">
        <v>45973</v>
      </c>
      <c r="B876" s="61">
        <v>45975</v>
      </c>
      <c r="C876" s="22" t="s">
        <v>7231</v>
      </c>
      <c r="D876" s="7" t="s">
        <v>2043</v>
      </c>
      <c r="E876" s="1" t="s">
        <v>24</v>
      </c>
      <c r="F876" s="1" t="s">
        <v>639</v>
      </c>
      <c r="H876" s="194"/>
    </row>
    <row r="877" spans="1:8">
      <c r="A877" s="61">
        <v>45973</v>
      </c>
      <c r="B877" s="61">
        <v>45975</v>
      </c>
      <c r="C877" s="22" t="s">
        <v>6155</v>
      </c>
      <c r="D877" s="7" t="s">
        <v>384</v>
      </c>
      <c r="E877" s="1" t="s">
        <v>3892</v>
      </c>
      <c r="F877" s="1" t="s">
        <v>639</v>
      </c>
      <c r="H877" s="194"/>
    </row>
    <row r="878" spans="1:8" hidden="1">
      <c r="A878" s="61">
        <v>45973</v>
      </c>
      <c r="B878" s="61"/>
      <c r="C878" s="22" t="s">
        <v>6179</v>
      </c>
      <c r="D878" s="7" t="s">
        <v>1887</v>
      </c>
      <c r="E878" s="206" t="s">
        <v>3892</v>
      </c>
      <c r="F878" s="1" t="s">
        <v>4875</v>
      </c>
      <c r="H878" s="194"/>
    </row>
    <row r="879" spans="1:8" hidden="1">
      <c r="A879" s="61">
        <v>45973</v>
      </c>
      <c r="B879" s="61"/>
      <c r="C879" s="22" t="s">
        <v>6180</v>
      </c>
      <c r="D879" s="7" t="s">
        <v>1887</v>
      </c>
      <c r="E879" s="206" t="s">
        <v>3892</v>
      </c>
      <c r="F879" s="1" t="s">
        <v>4875</v>
      </c>
      <c r="G879" s="1" t="s">
        <v>7243</v>
      </c>
      <c r="H879" s="194"/>
    </row>
    <row r="880" spans="1:8" hidden="1">
      <c r="A880" s="61">
        <v>45973</v>
      </c>
      <c r="B880" s="61"/>
      <c r="C880" s="22" t="s">
        <v>6181</v>
      </c>
      <c r="D880" s="7" t="s">
        <v>1887</v>
      </c>
      <c r="E880" s="206" t="s">
        <v>3892</v>
      </c>
      <c r="F880" s="1" t="s">
        <v>4875</v>
      </c>
      <c r="G880" s="1" t="s">
        <v>7243</v>
      </c>
      <c r="H880" s="194"/>
    </row>
    <row r="881" spans="1:8" hidden="1">
      <c r="A881" s="61">
        <v>45973</v>
      </c>
      <c r="B881" s="61"/>
      <c r="C881" s="22" t="s">
        <v>6182</v>
      </c>
      <c r="D881" s="7" t="s">
        <v>1887</v>
      </c>
      <c r="E881" s="206" t="s">
        <v>3892</v>
      </c>
      <c r="F881" s="1" t="s">
        <v>4875</v>
      </c>
      <c r="G881" s="1" t="s">
        <v>7243</v>
      </c>
      <c r="H881" s="194"/>
    </row>
    <row r="882" spans="1:8" hidden="1">
      <c r="A882" s="61">
        <v>45973</v>
      </c>
      <c r="B882" s="61"/>
      <c r="C882" s="22" t="s">
        <v>6183</v>
      </c>
      <c r="D882" s="7" t="s">
        <v>1887</v>
      </c>
      <c r="E882" s="206" t="s">
        <v>3892</v>
      </c>
      <c r="F882" s="1" t="s">
        <v>4875</v>
      </c>
      <c r="G882" s="1" t="s">
        <v>7243</v>
      </c>
      <c r="H882" s="194"/>
    </row>
    <row r="883" spans="1:8" hidden="1">
      <c r="A883" s="61">
        <v>45973</v>
      </c>
      <c r="B883" s="61"/>
      <c r="C883" s="22" t="s">
        <v>6184</v>
      </c>
      <c r="D883" s="7" t="s">
        <v>1887</v>
      </c>
      <c r="E883" s="206" t="s">
        <v>3892</v>
      </c>
      <c r="F883" s="1" t="s">
        <v>4875</v>
      </c>
      <c r="G883" s="1" t="s">
        <v>7243</v>
      </c>
      <c r="H883" s="194"/>
    </row>
    <row r="884" spans="1:8" hidden="1">
      <c r="A884" s="61">
        <v>45973</v>
      </c>
      <c r="B884" s="61"/>
      <c r="C884" s="22" t="s">
        <v>6185</v>
      </c>
      <c r="D884" s="7" t="s">
        <v>1887</v>
      </c>
      <c r="E884" s="206" t="s">
        <v>3892</v>
      </c>
      <c r="F884" s="1" t="s">
        <v>4875</v>
      </c>
      <c r="G884" s="1" t="s">
        <v>7243</v>
      </c>
      <c r="H884" s="194"/>
    </row>
    <row r="885" spans="1:8" hidden="1">
      <c r="A885" s="61">
        <v>45973</v>
      </c>
      <c r="B885" s="61"/>
      <c r="C885" s="22" t="s">
        <v>6157</v>
      </c>
      <c r="D885" s="7" t="s">
        <v>744</v>
      </c>
      <c r="E885" s="206" t="s">
        <v>3892</v>
      </c>
      <c r="F885" s="1" t="s">
        <v>4875</v>
      </c>
      <c r="G885" s="1" t="s">
        <v>7243</v>
      </c>
      <c r="H885" s="194"/>
    </row>
    <row r="886" spans="1:8">
      <c r="A886" s="61">
        <v>45973</v>
      </c>
      <c r="B886" s="61">
        <v>45975</v>
      </c>
      <c r="C886" s="22" t="s">
        <v>6161</v>
      </c>
      <c r="D886" s="7" t="s">
        <v>32</v>
      </c>
      <c r="E886" s="1" t="s">
        <v>24</v>
      </c>
      <c r="F886" s="1" t="s">
        <v>639</v>
      </c>
      <c r="G886" s="1" t="s">
        <v>7243</v>
      </c>
      <c r="H886" s="194"/>
    </row>
    <row r="887" spans="1:8">
      <c r="A887" s="61">
        <v>45973</v>
      </c>
      <c r="B887" s="61">
        <v>45975</v>
      </c>
      <c r="C887" s="22" t="s">
        <v>6188</v>
      </c>
      <c r="D887" s="7" t="s">
        <v>32</v>
      </c>
      <c r="E887" s="1" t="s">
        <v>24</v>
      </c>
      <c r="F887" s="1" t="s">
        <v>639</v>
      </c>
      <c r="H887" s="194"/>
    </row>
    <row r="888" spans="1:8">
      <c r="A888" s="61">
        <v>45973</v>
      </c>
      <c r="B888" s="61">
        <v>45975</v>
      </c>
      <c r="C888" s="22" t="s">
        <v>6251</v>
      </c>
      <c r="D888" s="7" t="s">
        <v>744</v>
      </c>
      <c r="E888" s="1" t="s">
        <v>3892</v>
      </c>
      <c r="F888" s="1" t="s">
        <v>639</v>
      </c>
      <c r="H888" s="194"/>
    </row>
    <row r="889" spans="1:8">
      <c r="A889" s="61">
        <v>45973</v>
      </c>
      <c r="B889" s="61">
        <v>45975</v>
      </c>
      <c r="C889" s="22" t="s">
        <v>6252</v>
      </c>
      <c r="D889" s="7" t="s">
        <v>32</v>
      </c>
      <c r="E889" s="1" t="s">
        <v>24</v>
      </c>
      <c r="F889" s="1" t="s">
        <v>639</v>
      </c>
      <c r="G889" s="1" t="s">
        <v>7243</v>
      </c>
      <c r="H889" s="194"/>
    </row>
    <row r="890" spans="1:8" hidden="1">
      <c r="A890" s="61">
        <v>45973</v>
      </c>
      <c r="B890" s="61"/>
      <c r="C890" s="22" t="s">
        <v>6253</v>
      </c>
      <c r="D890" s="7" t="s">
        <v>64</v>
      </c>
      <c r="E890" s="206" t="s">
        <v>3892</v>
      </c>
      <c r="F890" s="1" t="s">
        <v>4875</v>
      </c>
      <c r="G890" s="1" t="s">
        <v>7243</v>
      </c>
      <c r="H890" s="194"/>
    </row>
    <row r="891" spans="1:8" hidden="1">
      <c r="A891" s="61">
        <v>45973</v>
      </c>
      <c r="B891" s="61"/>
      <c r="C891" s="22" t="s">
        <v>6256</v>
      </c>
      <c r="D891" s="7" t="s">
        <v>64</v>
      </c>
      <c r="E891" s="206" t="s">
        <v>3892</v>
      </c>
      <c r="F891" s="1" t="s">
        <v>4875</v>
      </c>
      <c r="G891" s="1" t="s">
        <v>7243</v>
      </c>
      <c r="H891" s="194"/>
    </row>
    <row r="892" spans="1:8" hidden="1">
      <c r="A892" s="61">
        <v>45973</v>
      </c>
      <c r="B892" s="61"/>
      <c r="C892" s="22" t="s">
        <v>6144</v>
      </c>
      <c r="D892" s="7" t="s">
        <v>744</v>
      </c>
      <c r="E892" s="206" t="s">
        <v>3892</v>
      </c>
      <c r="F892" s="1" t="s">
        <v>4875</v>
      </c>
      <c r="G892" s="1" t="s">
        <v>7243</v>
      </c>
      <c r="H892" s="194"/>
    </row>
    <row r="893" spans="1:8" hidden="1">
      <c r="A893" s="61">
        <v>45973</v>
      </c>
      <c r="B893" s="61"/>
      <c r="C893" s="22" t="s">
        <v>6266</v>
      </c>
      <c r="D893" s="7" t="s">
        <v>1872</v>
      </c>
      <c r="E893" s="206" t="s">
        <v>3892</v>
      </c>
      <c r="F893" s="1" t="s">
        <v>4875</v>
      </c>
      <c r="G893" s="1" t="s">
        <v>7243</v>
      </c>
      <c r="H893" s="194"/>
    </row>
    <row r="894" spans="1:8" hidden="1">
      <c r="A894" s="61">
        <v>45973</v>
      </c>
      <c r="B894" s="61"/>
      <c r="C894" s="22" t="s">
        <v>6147</v>
      </c>
      <c r="D894" s="7" t="s">
        <v>1887</v>
      </c>
      <c r="E894" s="206" t="s">
        <v>3892</v>
      </c>
      <c r="F894" s="1" t="s">
        <v>4875</v>
      </c>
      <c r="G894" s="1" t="s">
        <v>7243</v>
      </c>
      <c r="H894" s="194"/>
    </row>
    <row r="895" spans="1:8" hidden="1">
      <c r="A895" s="61">
        <v>45973</v>
      </c>
      <c r="B895" s="61"/>
      <c r="C895" s="22" t="s">
        <v>6274</v>
      </c>
      <c r="D895" s="7" t="s">
        <v>285</v>
      </c>
      <c r="E895" s="206" t="s">
        <v>3892</v>
      </c>
      <c r="F895" s="1" t="s">
        <v>4875</v>
      </c>
      <c r="G895" s="1" t="s">
        <v>7243</v>
      </c>
      <c r="H895" s="194"/>
    </row>
    <row r="896" spans="1:8" hidden="1">
      <c r="A896" s="61">
        <v>45973</v>
      </c>
      <c r="B896" s="61"/>
      <c r="C896" s="22" t="s">
        <v>6561</v>
      </c>
      <c r="D896" s="7" t="s">
        <v>1938</v>
      </c>
      <c r="E896" s="206" t="s">
        <v>3892</v>
      </c>
      <c r="F896" s="1" t="s">
        <v>4875</v>
      </c>
      <c r="G896" s="1" t="s">
        <v>7243</v>
      </c>
      <c r="H896" s="194"/>
    </row>
    <row r="897" spans="1:8" hidden="1">
      <c r="A897" s="61">
        <v>45973</v>
      </c>
      <c r="B897" s="61"/>
      <c r="C897" s="22" t="s">
        <v>6562</v>
      </c>
      <c r="D897" s="7" t="s">
        <v>1938</v>
      </c>
      <c r="E897" s="206" t="s">
        <v>3892</v>
      </c>
      <c r="F897" s="1" t="s">
        <v>4875</v>
      </c>
      <c r="G897" s="1" t="s">
        <v>7243</v>
      </c>
      <c r="H897" s="194"/>
    </row>
    <row r="898" spans="1:8" hidden="1">
      <c r="A898" s="61">
        <v>45973</v>
      </c>
      <c r="B898" s="61"/>
      <c r="C898" s="22" t="s">
        <v>6563</v>
      </c>
      <c r="D898" s="7" t="s">
        <v>1938</v>
      </c>
      <c r="E898" s="206" t="s">
        <v>3892</v>
      </c>
      <c r="F898" s="1" t="s">
        <v>4875</v>
      </c>
      <c r="G898" s="1" t="s">
        <v>7243</v>
      </c>
      <c r="H898" s="194"/>
    </row>
    <row r="899" spans="1:8" hidden="1">
      <c r="A899" s="61">
        <v>45973</v>
      </c>
      <c r="B899" s="61"/>
      <c r="C899" s="22" t="s">
        <v>6566</v>
      </c>
      <c r="D899" s="7" t="s">
        <v>1938</v>
      </c>
      <c r="E899" s="206" t="s">
        <v>3892</v>
      </c>
      <c r="F899" s="1" t="s">
        <v>4875</v>
      </c>
      <c r="G899" s="1" t="s">
        <v>7243</v>
      </c>
      <c r="H899" s="194"/>
    </row>
    <row r="900" spans="1:8" hidden="1">
      <c r="A900" s="61">
        <v>45973</v>
      </c>
      <c r="B900" s="61"/>
      <c r="C900" s="22" t="s">
        <v>6162</v>
      </c>
      <c r="D900" s="7" t="s">
        <v>64</v>
      </c>
      <c r="E900" s="206" t="s">
        <v>3892</v>
      </c>
      <c r="F900" s="1" t="s">
        <v>4875</v>
      </c>
      <c r="G900" s="1" t="s">
        <v>7243</v>
      </c>
      <c r="H900" s="194"/>
    </row>
    <row r="901" spans="1:8">
      <c r="A901" s="61">
        <v>45973</v>
      </c>
      <c r="B901" s="61">
        <v>45975</v>
      </c>
      <c r="C901" s="22" t="s">
        <v>6713</v>
      </c>
      <c r="D901" s="7" t="s">
        <v>277</v>
      </c>
      <c r="E901" s="1" t="s">
        <v>6737</v>
      </c>
      <c r="F901" s="1" t="s">
        <v>639</v>
      </c>
      <c r="H901" s="194"/>
    </row>
    <row r="902" spans="1:8">
      <c r="A902" s="61">
        <v>45973</v>
      </c>
      <c r="B902" s="61">
        <v>45975</v>
      </c>
      <c r="C902" s="22" t="s">
        <v>4265</v>
      </c>
      <c r="D902" s="7" t="s">
        <v>277</v>
      </c>
      <c r="E902" s="1" t="s">
        <v>7261</v>
      </c>
      <c r="F902" s="1" t="s">
        <v>639</v>
      </c>
      <c r="H902" s="194"/>
    </row>
    <row r="903" spans="1:8">
      <c r="A903" s="61">
        <v>45973</v>
      </c>
      <c r="B903" s="61">
        <v>45975</v>
      </c>
      <c r="C903" s="22" t="s">
        <v>6715</v>
      </c>
      <c r="D903" s="7" t="s">
        <v>277</v>
      </c>
      <c r="E903" s="1" t="s">
        <v>7261</v>
      </c>
      <c r="F903" s="1" t="s">
        <v>639</v>
      </c>
      <c r="H903" s="194"/>
    </row>
    <row r="904" spans="1:8" hidden="1">
      <c r="A904" s="61">
        <v>45974</v>
      </c>
      <c r="B904" s="61"/>
      <c r="C904" s="22" t="s">
        <v>6137</v>
      </c>
      <c r="D904" s="7" t="s">
        <v>2059</v>
      </c>
      <c r="E904" s="206" t="s">
        <v>3892</v>
      </c>
      <c r="F904" s="1" t="s">
        <v>4875</v>
      </c>
      <c r="G904" s="1" t="s">
        <v>7243</v>
      </c>
      <c r="H904" s="194"/>
    </row>
    <row r="905" spans="1:8" hidden="1">
      <c r="A905" s="61">
        <v>45974</v>
      </c>
      <c r="B905" s="61"/>
      <c r="C905" s="22" t="s">
        <v>6717</v>
      </c>
      <c r="D905" s="7" t="s">
        <v>1887</v>
      </c>
      <c r="E905" s="206" t="s">
        <v>3892</v>
      </c>
      <c r="F905" s="1" t="s">
        <v>4875</v>
      </c>
      <c r="G905" s="1" t="s">
        <v>7243</v>
      </c>
      <c r="H905" s="194"/>
    </row>
    <row r="906" spans="1:8" hidden="1">
      <c r="A906" s="61">
        <v>45974</v>
      </c>
      <c r="B906" s="61"/>
      <c r="C906" s="22" t="s">
        <v>6718</v>
      </c>
      <c r="D906" s="7" t="s">
        <v>1887</v>
      </c>
      <c r="E906" s="206" t="s">
        <v>3892</v>
      </c>
      <c r="F906" s="1" t="s">
        <v>4875</v>
      </c>
      <c r="G906" s="1" t="s">
        <v>7243</v>
      </c>
      <c r="H906" s="194"/>
    </row>
    <row r="907" spans="1:8" hidden="1">
      <c r="A907" s="61">
        <v>45974</v>
      </c>
      <c r="B907" s="61"/>
      <c r="C907" s="22" t="s">
        <v>6717</v>
      </c>
      <c r="D907" s="7" t="s">
        <v>1887</v>
      </c>
      <c r="E907" s="206" t="s">
        <v>3892</v>
      </c>
      <c r="F907" s="1" t="s">
        <v>4875</v>
      </c>
      <c r="G907" s="1" t="s">
        <v>7243</v>
      </c>
      <c r="H907" s="194"/>
    </row>
    <row r="908" spans="1:8" hidden="1">
      <c r="A908" s="61">
        <v>45974</v>
      </c>
      <c r="B908" s="61"/>
      <c r="C908" s="22" t="s">
        <v>6719</v>
      </c>
      <c r="D908" s="7" t="s">
        <v>1887</v>
      </c>
      <c r="E908" s="206" t="s">
        <v>3892</v>
      </c>
      <c r="F908" s="1" t="s">
        <v>4875</v>
      </c>
      <c r="G908" s="1" t="s">
        <v>7243</v>
      </c>
      <c r="H908" s="194"/>
    </row>
    <row r="909" spans="1:8" hidden="1">
      <c r="A909" s="61">
        <v>45974</v>
      </c>
      <c r="B909" s="61"/>
      <c r="C909" s="22" t="s">
        <v>7232</v>
      </c>
      <c r="D909" s="7" t="s">
        <v>2059</v>
      </c>
      <c r="E909" s="206" t="s">
        <v>3892</v>
      </c>
      <c r="F909" s="1" t="s">
        <v>4875</v>
      </c>
      <c r="G909" s="1" t="s">
        <v>7243</v>
      </c>
      <c r="H909" s="194"/>
    </row>
    <row r="910" spans="1:8" hidden="1">
      <c r="A910" s="61">
        <v>45974</v>
      </c>
      <c r="B910" s="61"/>
      <c r="C910" s="22" t="s">
        <v>7233</v>
      </c>
      <c r="D910" s="7" t="s">
        <v>744</v>
      </c>
      <c r="E910" s="206" t="s">
        <v>3892</v>
      </c>
      <c r="F910" s="1" t="s">
        <v>4875</v>
      </c>
      <c r="G910" s="1" t="s">
        <v>7243</v>
      </c>
      <c r="H910" s="194"/>
    </row>
    <row r="911" spans="1:8">
      <c r="A911" s="61">
        <v>45974</v>
      </c>
      <c r="B911" s="61">
        <v>45975</v>
      </c>
      <c r="C911" s="22" t="s">
        <v>7234</v>
      </c>
      <c r="D911" s="7" t="s">
        <v>277</v>
      </c>
      <c r="E911" s="1" t="s">
        <v>2736</v>
      </c>
      <c r="F911" s="1" t="s">
        <v>639</v>
      </c>
      <c r="H911" s="194"/>
    </row>
    <row r="912" spans="1:8">
      <c r="A912" s="61">
        <v>45974</v>
      </c>
      <c r="B912" s="61">
        <v>45975</v>
      </c>
      <c r="C912" s="22" t="s">
        <v>7235</v>
      </c>
      <c r="D912" s="7" t="s">
        <v>277</v>
      </c>
      <c r="E912" s="1" t="s">
        <v>5157</v>
      </c>
      <c r="F912" s="1" t="s">
        <v>639</v>
      </c>
      <c r="H912" s="194"/>
    </row>
    <row r="913" spans="1:8">
      <c r="A913" s="61">
        <v>45974</v>
      </c>
      <c r="B913" s="61">
        <v>45975</v>
      </c>
      <c r="C913" s="22" t="s">
        <v>7236</v>
      </c>
      <c r="D913" s="7" t="s">
        <v>277</v>
      </c>
      <c r="E913" s="1" t="s">
        <v>3751</v>
      </c>
      <c r="F913" s="1" t="s">
        <v>639</v>
      </c>
      <c r="H913" s="194"/>
    </row>
    <row r="914" spans="1:8">
      <c r="A914" s="61">
        <v>45974</v>
      </c>
      <c r="B914" s="61">
        <v>45975</v>
      </c>
      <c r="C914" s="22" t="s">
        <v>7237</v>
      </c>
      <c r="D914" s="7" t="s">
        <v>277</v>
      </c>
      <c r="E914" s="1" t="s">
        <v>4417</v>
      </c>
      <c r="F914" s="1" t="s">
        <v>639</v>
      </c>
      <c r="H914" s="194"/>
    </row>
    <row r="915" spans="1:8">
      <c r="A915" s="61">
        <v>45974</v>
      </c>
      <c r="B915" s="61">
        <v>45975</v>
      </c>
      <c r="C915" s="22" t="s">
        <v>7238</v>
      </c>
      <c r="D915" s="7" t="s">
        <v>277</v>
      </c>
      <c r="E915" s="1" t="s">
        <v>7270</v>
      </c>
      <c r="F915" s="1" t="s">
        <v>639</v>
      </c>
      <c r="H915" s="194"/>
    </row>
    <row r="916" spans="1:8" ht="14.25" customHeight="1">
      <c r="A916" s="61">
        <v>45974</v>
      </c>
      <c r="B916" s="61">
        <v>45975</v>
      </c>
      <c r="C916" s="22" t="s">
        <v>7239</v>
      </c>
      <c r="D916" s="7" t="s">
        <v>277</v>
      </c>
      <c r="E916" s="1" t="s">
        <v>7271</v>
      </c>
      <c r="F916" s="1" t="s">
        <v>639</v>
      </c>
      <c r="H916" s="194"/>
    </row>
    <row r="917" spans="1:8" hidden="1">
      <c r="A917" s="61">
        <v>45974</v>
      </c>
      <c r="B917" s="61"/>
      <c r="C917" s="22" t="s">
        <v>7240</v>
      </c>
      <c r="D917" s="7" t="s">
        <v>744</v>
      </c>
      <c r="E917" s="206" t="s">
        <v>3892</v>
      </c>
      <c r="F917" s="1" t="s">
        <v>4875</v>
      </c>
      <c r="G917" s="1" t="s">
        <v>7243</v>
      </c>
      <c r="H917" s="194"/>
    </row>
    <row r="918" spans="1:8" hidden="1">
      <c r="A918" s="61">
        <v>45974</v>
      </c>
      <c r="B918" s="61"/>
      <c r="C918" s="22" t="s">
        <v>7241</v>
      </c>
      <c r="D918" s="7" t="s">
        <v>744</v>
      </c>
      <c r="E918" s="206" t="s">
        <v>3892</v>
      </c>
      <c r="F918" s="1" t="s">
        <v>4875</v>
      </c>
      <c r="G918" s="1" t="s">
        <v>7243</v>
      </c>
      <c r="H918" s="194"/>
    </row>
    <row r="919" spans="1:8" hidden="1">
      <c r="A919" s="61">
        <v>45974</v>
      </c>
      <c r="B919" s="61"/>
      <c r="C919" s="22" t="s">
        <v>7242</v>
      </c>
      <c r="D919" s="7" t="s">
        <v>744</v>
      </c>
      <c r="E919" s="206" t="s">
        <v>3892</v>
      </c>
      <c r="F919" s="1" t="s">
        <v>4875</v>
      </c>
      <c r="G919" s="1" t="s">
        <v>7243</v>
      </c>
      <c r="H919" s="194"/>
    </row>
    <row r="920" spans="1:8">
      <c r="A920" s="61">
        <v>45974</v>
      </c>
      <c r="B920" s="61">
        <v>45975</v>
      </c>
      <c r="C920" s="22" t="s">
        <v>7244</v>
      </c>
      <c r="D920" s="7" t="s">
        <v>827</v>
      </c>
      <c r="E920" s="1" t="s">
        <v>1229</v>
      </c>
      <c r="F920" s="1" t="s">
        <v>639</v>
      </c>
      <c r="H920" s="194"/>
    </row>
    <row r="921" spans="1:8">
      <c r="A921" s="61">
        <v>45974</v>
      </c>
      <c r="B921" s="61">
        <v>45975</v>
      </c>
      <c r="C921" s="22" t="s">
        <v>7245</v>
      </c>
      <c r="D921" s="7" t="s">
        <v>827</v>
      </c>
      <c r="E921" s="1" t="s">
        <v>7269</v>
      </c>
      <c r="F921" s="1" t="s">
        <v>639</v>
      </c>
      <c r="H921" s="194"/>
    </row>
    <row r="922" spans="1:8">
      <c r="A922" s="61">
        <v>45974</v>
      </c>
      <c r="B922" s="61">
        <v>45975</v>
      </c>
      <c r="C922" s="22" t="s">
        <v>7246</v>
      </c>
      <c r="D922" s="7" t="s">
        <v>827</v>
      </c>
      <c r="F922" s="1" t="s">
        <v>639</v>
      </c>
      <c r="H922" s="194"/>
    </row>
    <row r="923" spans="1:8">
      <c r="A923" s="61">
        <v>45974</v>
      </c>
      <c r="B923" s="61">
        <v>45975</v>
      </c>
      <c r="C923" s="22" t="s">
        <v>7247</v>
      </c>
      <c r="D923" s="7" t="s">
        <v>741</v>
      </c>
      <c r="E923" s="1" t="s">
        <v>7265</v>
      </c>
      <c r="F923" s="1" t="s">
        <v>639</v>
      </c>
      <c r="H923" s="194"/>
    </row>
    <row r="924" spans="1:8">
      <c r="A924" s="61">
        <v>45974</v>
      </c>
      <c r="B924" s="61">
        <v>45975</v>
      </c>
      <c r="C924" s="22" t="s">
        <v>7248</v>
      </c>
      <c r="D924" s="7" t="s">
        <v>741</v>
      </c>
      <c r="E924" s="1" t="s">
        <v>7266</v>
      </c>
      <c r="F924" s="1" t="s">
        <v>639</v>
      </c>
      <c r="H924" s="194"/>
    </row>
    <row r="925" spans="1:8">
      <c r="A925" s="61">
        <v>45974</v>
      </c>
      <c r="B925" s="61">
        <v>45975</v>
      </c>
      <c r="C925" s="22" t="s">
        <v>7249</v>
      </c>
      <c r="D925" s="7" t="s">
        <v>777</v>
      </c>
      <c r="E925" s="1" t="s">
        <v>24</v>
      </c>
      <c r="F925" s="1" t="s">
        <v>639</v>
      </c>
      <c r="H925" s="194"/>
    </row>
    <row r="926" spans="1:8">
      <c r="A926" s="61">
        <v>45974</v>
      </c>
      <c r="B926" s="61">
        <v>45975</v>
      </c>
      <c r="C926" s="22" t="s">
        <v>7250</v>
      </c>
      <c r="D926" s="7" t="s">
        <v>777</v>
      </c>
      <c r="E926" s="1" t="s">
        <v>24</v>
      </c>
      <c r="F926" s="1" t="s">
        <v>639</v>
      </c>
      <c r="H926" s="194"/>
    </row>
    <row r="927" spans="1:8">
      <c r="A927" s="61">
        <v>45974</v>
      </c>
      <c r="B927" s="61">
        <v>45974</v>
      </c>
      <c r="C927" s="22" t="s">
        <v>7251</v>
      </c>
      <c r="D927" s="7" t="s">
        <v>2110</v>
      </c>
      <c r="E927" s="1" t="s">
        <v>3892</v>
      </c>
      <c r="F927" s="1" t="s">
        <v>639</v>
      </c>
      <c r="H927" s="194"/>
    </row>
    <row r="928" spans="1:8">
      <c r="A928" s="61">
        <v>45974</v>
      </c>
      <c r="B928" s="61">
        <v>45975</v>
      </c>
      <c r="C928" s="22" t="s">
        <v>7252</v>
      </c>
      <c r="D928" s="7" t="s">
        <v>777</v>
      </c>
      <c r="E928" s="1" t="s">
        <v>24</v>
      </c>
      <c r="F928" s="1" t="s">
        <v>639</v>
      </c>
      <c r="H928" s="194"/>
    </row>
    <row r="929" spans="1:8">
      <c r="A929" s="61">
        <v>45974</v>
      </c>
      <c r="B929" s="61">
        <v>45979</v>
      </c>
      <c r="C929" s="22" t="s">
        <v>7253</v>
      </c>
      <c r="D929" s="7" t="s">
        <v>2106</v>
      </c>
      <c r="E929" s="1" t="s">
        <v>3892</v>
      </c>
      <c r="F929" s="1" t="s">
        <v>639</v>
      </c>
      <c r="H929" s="194"/>
    </row>
    <row r="930" spans="1:8">
      <c r="A930" s="61">
        <v>45974</v>
      </c>
      <c r="B930" s="61">
        <v>45975</v>
      </c>
      <c r="C930" s="22" t="s">
        <v>7195</v>
      </c>
      <c r="D930" s="7" t="s">
        <v>32</v>
      </c>
      <c r="E930" s="1" t="s">
        <v>24</v>
      </c>
      <c r="F930" s="1" t="s">
        <v>639</v>
      </c>
      <c r="H930" s="194"/>
    </row>
    <row r="931" spans="1:8">
      <c r="A931" s="61">
        <v>45974</v>
      </c>
      <c r="B931" s="61">
        <v>45975</v>
      </c>
      <c r="C931" s="22" t="s">
        <v>7254</v>
      </c>
      <c r="D931" s="7" t="s">
        <v>1933</v>
      </c>
      <c r="E931" s="1" t="s">
        <v>24</v>
      </c>
      <c r="F931" s="1" t="s">
        <v>639</v>
      </c>
      <c r="H931" s="194"/>
    </row>
    <row r="932" spans="1:8">
      <c r="A932" s="61">
        <v>45974</v>
      </c>
      <c r="B932" s="61">
        <v>45975</v>
      </c>
      <c r="C932" s="22" t="s">
        <v>7255</v>
      </c>
      <c r="D932" s="7" t="s">
        <v>777</v>
      </c>
      <c r="E932" s="1" t="s">
        <v>24</v>
      </c>
      <c r="F932" s="1" t="s">
        <v>639</v>
      </c>
      <c r="H932" s="194"/>
    </row>
    <row r="933" spans="1:8">
      <c r="A933" s="61">
        <v>45974</v>
      </c>
      <c r="B933" s="61">
        <v>45975</v>
      </c>
      <c r="C933" s="22" t="s">
        <v>7256</v>
      </c>
      <c r="D933" s="7" t="s">
        <v>6874</v>
      </c>
      <c r="E933" s="1" t="s">
        <v>7278</v>
      </c>
      <c r="F933" s="1" t="s">
        <v>639</v>
      </c>
      <c r="H933" s="194"/>
    </row>
    <row r="934" spans="1:8">
      <c r="A934" s="61">
        <v>45974</v>
      </c>
      <c r="B934" s="61">
        <v>45975</v>
      </c>
      <c r="C934" s="22" t="s">
        <v>7257</v>
      </c>
      <c r="D934" s="7" t="s">
        <v>1933</v>
      </c>
      <c r="E934" s="1" t="s">
        <v>24</v>
      </c>
      <c r="F934" s="1" t="s">
        <v>639</v>
      </c>
      <c r="H934" s="194"/>
    </row>
    <row r="935" spans="1:8">
      <c r="A935" s="61">
        <v>45974</v>
      </c>
      <c r="B935" s="61">
        <v>45975</v>
      </c>
      <c r="C935" s="22" t="s">
        <v>7258</v>
      </c>
      <c r="D935" s="7" t="s">
        <v>827</v>
      </c>
      <c r="E935" s="1" t="s">
        <v>3774</v>
      </c>
      <c r="F935" s="1" t="s">
        <v>639</v>
      </c>
      <c r="H935" s="194"/>
    </row>
    <row r="936" spans="1:8">
      <c r="A936" s="61">
        <v>45974</v>
      </c>
      <c r="B936" s="61">
        <v>45975</v>
      </c>
      <c r="C936" s="22" t="s">
        <v>7259</v>
      </c>
      <c r="D936" s="7" t="s">
        <v>499</v>
      </c>
      <c r="E936" s="1" t="s">
        <v>7276</v>
      </c>
      <c r="F936" s="1" t="s">
        <v>639</v>
      </c>
      <c r="H936" s="194"/>
    </row>
    <row r="937" spans="1:8">
      <c r="A937" s="61">
        <v>45974</v>
      </c>
      <c r="B937" s="61">
        <v>45975</v>
      </c>
      <c r="C937" s="22" t="s">
        <v>4134</v>
      </c>
      <c r="D937" s="7" t="s">
        <v>499</v>
      </c>
      <c r="F937" s="1" t="s">
        <v>639</v>
      </c>
      <c r="H937" s="194"/>
    </row>
    <row r="938" spans="1:8">
      <c r="A938" s="61">
        <v>45974</v>
      </c>
      <c r="B938" s="61">
        <v>45975</v>
      </c>
      <c r="C938" s="22" t="s">
        <v>7279</v>
      </c>
      <c r="D938" s="7" t="s">
        <v>32</v>
      </c>
      <c r="E938" s="1" t="s">
        <v>24</v>
      </c>
      <c r="F938" s="1" t="s">
        <v>639</v>
      </c>
      <c r="H938" s="194"/>
    </row>
    <row r="939" spans="1:8">
      <c r="A939" s="61">
        <v>45974</v>
      </c>
      <c r="B939" s="61">
        <v>45975</v>
      </c>
      <c r="C939" s="22" t="s">
        <v>7280</v>
      </c>
      <c r="D939" s="7" t="s">
        <v>32</v>
      </c>
      <c r="E939" s="1" t="s">
        <v>24</v>
      </c>
      <c r="F939" s="1" t="s">
        <v>639</v>
      </c>
      <c r="H939" s="194"/>
    </row>
    <row r="940" spans="1:8" hidden="1">
      <c r="A940" s="61">
        <v>45974</v>
      </c>
      <c r="B940" s="61"/>
      <c r="C940" s="22" t="s">
        <v>6390</v>
      </c>
      <c r="D940" s="7" t="s">
        <v>1713</v>
      </c>
      <c r="E940" s="1" t="s">
        <v>3892</v>
      </c>
      <c r="F940" s="1" t="s">
        <v>4875</v>
      </c>
      <c r="H940" s="194"/>
    </row>
    <row r="941" spans="1:8">
      <c r="A941" s="61">
        <v>45974</v>
      </c>
      <c r="B941" s="61">
        <v>45975</v>
      </c>
      <c r="C941" s="22" t="s">
        <v>5276</v>
      </c>
      <c r="D941" s="7" t="s">
        <v>777</v>
      </c>
      <c r="E941" s="1" t="s">
        <v>24</v>
      </c>
      <c r="F941" s="1" t="s">
        <v>639</v>
      </c>
      <c r="H941" s="194"/>
    </row>
    <row r="942" spans="1:8" hidden="1">
      <c r="A942" s="61">
        <v>45974</v>
      </c>
      <c r="B942" s="61"/>
      <c r="C942" s="22" t="s">
        <v>6490</v>
      </c>
      <c r="D942" s="7" t="s">
        <v>1866</v>
      </c>
      <c r="E942" s="1" t="s">
        <v>3892</v>
      </c>
      <c r="F942" s="1" t="s">
        <v>4875</v>
      </c>
      <c r="H942" s="194"/>
    </row>
    <row r="943" spans="1:8" hidden="1">
      <c r="A943" s="61">
        <v>45974</v>
      </c>
      <c r="B943" s="61"/>
      <c r="C943" s="22" t="s">
        <v>7281</v>
      </c>
      <c r="D943" s="7" t="s">
        <v>1866</v>
      </c>
      <c r="E943" s="1" t="s">
        <v>3892</v>
      </c>
      <c r="F943" s="1" t="s">
        <v>4875</v>
      </c>
      <c r="H943" s="194"/>
    </row>
    <row r="944" spans="1:8" hidden="1">
      <c r="A944" s="61">
        <v>45974</v>
      </c>
      <c r="B944" s="61"/>
      <c r="C944" s="22" t="s">
        <v>7283</v>
      </c>
      <c r="D944" s="7" t="s">
        <v>781</v>
      </c>
      <c r="E944" s="1" t="s">
        <v>3892</v>
      </c>
      <c r="F944" s="1" t="s">
        <v>4875</v>
      </c>
      <c r="H944" s="194"/>
    </row>
    <row r="945" spans="1:10">
      <c r="A945" s="61">
        <v>45975</v>
      </c>
      <c r="B945" s="61">
        <v>45975</v>
      </c>
      <c r="C945" s="22" t="s">
        <v>7284</v>
      </c>
      <c r="D945" s="7" t="s">
        <v>2043</v>
      </c>
      <c r="E945" s="1" t="s">
        <v>24</v>
      </c>
      <c r="F945" s="1" t="s">
        <v>639</v>
      </c>
      <c r="H945" s="194"/>
    </row>
    <row r="946" spans="1:10">
      <c r="A946" s="61">
        <v>45975</v>
      </c>
      <c r="B946" s="61">
        <v>45975</v>
      </c>
      <c r="C946" s="22" t="s">
        <v>7285</v>
      </c>
      <c r="D946" s="7" t="s">
        <v>2043</v>
      </c>
      <c r="E946" s="1" t="s">
        <v>24</v>
      </c>
      <c r="F946" s="1" t="s">
        <v>639</v>
      </c>
      <c r="H946" s="194"/>
    </row>
    <row r="947" spans="1:10">
      <c r="A947" s="61">
        <v>45975</v>
      </c>
      <c r="B947" s="61">
        <v>45975</v>
      </c>
      <c r="C947" s="22" t="s">
        <v>7286</v>
      </c>
      <c r="D947" s="7" t="s">
        <v>277</v>
      </c>
      <c r="F947" s="1" t="s">
        <v>639</v>
      </c>
      <c r="H947" s="194"/>
    </row>
    <row r="948" spans="1:10">
      <c r="A948" s="61">
        <v>45975</v>
      </c>
      <c r="B948" s="61">
        <v>45979</v>
      </c>
      <c r="C948" s="22" t="s">
        <v>7287</v>
      </c>
      <c r="D948" s="7" t="s">
        <v>1933</v>
      </c>
      <c r="E948" s="1" t="s">
        <v>24</v>
      </c>
      <c r="F948" s="1" t="s">
        <v>639</v>
      </c>
      <c r="H948" s="194"/>
    </row>
    <row r="949" spans="1:10">
      <c r="A949" s="61">
        <v>45975</v>
      </c>
      <c r="B949" s="61">
        <v>45975</v>
      </c>
      <c r="C949" s="22" t="s">
        <v>7288</v>
      </c>
      <c r="D949" s="7" t="s">
        <v>3624</v>
      </c>
      <c r="F949" s="1" t="s">
        <v>639</v>
      </c>
      <c r="H949" s="194"/>
    </row>
    <row r="950" spans="1:10">
      <c r="A950" s="61">
        <v>45975</v>
      </c>
      <c r="B950" s="61">
        <v>45975</v>
      </c>
      <c r="C950" s="22" t="s">
        <v>7289</v>
      </c>
      <c r="D950" s="7" t="s">
        <v>167</v>
      </c>
      <c r="F950" s="1" t="s">
        <v>639</v>
      </c>
      <c r="H950" s="194"/>
    </row>
    <row r="951" spans="1:10">
      <c r="A951" s="61">
        <v>45975</v>
      </c>
      <c r="B951" s="61">
        <v>45975</v>
      </c>
      <c r="C951" s="22" t="s">
        <v>7290</v>
      </c>
      <c r="D951" s="7" t="s">
        <v>6874</v>
      </c>
      <c r="E951" s="1" t="s">
        <v>387</v>
      </c>
      <c r="F951" s="1" t="s">
        <v>639</v>
      </c>
      <c r="H951" s="194"/>
    </row>
    <row r="952" spans="1:10">
      <c r="A952" s="61">
        <v>45975</v>
      </c>
      <c r="B952" s="61">
        <v>45979</v>
      </c>
      <c r="C952" s="22" t="s">
        <v>7291</v>
      </c>
      <c r="D952" s="7" t="s">
        <v>1933</v>
      </c>
      <c r="E952" s="1" t="s">
        <v>24</v>
      </c>
      <c r="F952" s="1" t="s">
        <v>639</v>
      </c>
      <c r="H952" s="194"/>
    </row>
    <row r="953" spans="1:10">
      <c r="A953" s="61">
        <v>45975</v>
      </c>
      <c r="B953" s="61">
        <v>45975</v>
      </c>
      <c r="C953" s="22" t="s">
        <v>7292</v>
      </c>
      <c r="D953" s="7" t="s">
        <v>1940</v>
      </c>
      <c r="E953" s="1" t="s">
        <v>3892</v>
      </c>
      <c r="F953" s="1" t="s">
        <v>639</v>
      </c>
      <c r="H953" s="194"/>
    </row>
    <row r="954" spans="1:10">
      <c r="A954" s="61">
        <v>45975</v>
      </c>
      <c r="B954" s="61">
        <v>45975</v>
      </c>
      <c r="C954" s="22" t="s">
        <v>7300</v>
      </c>
      <c r="D954" s="7" t="s">
        <v>3624</v>
      </c>
      <c r="E954" s="1" t="s">
        <v>3062</v>
      </c>
      <c r="F954" s="1" t="s">
        <v>639</v>
      </c>
      <c r="G954" s="217">
        <v>200</v>
      </c>
      <c r="H954" s="217">
        <v>6</v>
      </c>
      <c r="I954" s="218">
        <v>637</v>
      </c>
      <c r="J954" s="219">
        <v>2</v>
      </c>
    </row>
    <row r="955" spans="1:10">
      <c r="A955" s="61">
        <v>45975</v>
      </c>
      <c r="B955" s="61">
        <v>45975</v>
      </c>
      <c r="C955" s="22" t="s">
        <v>7301</v>
      </c>
      <c r="D955" s="7" t="s">
        <v>499</v>
      </c>
      <c r="F955" s="1" t="s">
        <v>639</v>
      </c>
      <c r="H955" s="194"/>
    </row>
    <row r="956" spans="1:10">
      <c r="A956" s="61">
        <v>45975</v>
      </c>
      <c r="B956" s="61">
        <v>45975</v>
      </c>
      <c r="C956" s="22" t="s">
        <v>7302</v>
      </c>
      <c r="D956" s="7" t="s">
        <v>499</v>
      </c>
      <c r="F956" s="1" t="s">
        <v>639</v>
      </c>
      <c r="H956" s="194"/>
    </row>
    <row r="957" spans="1:10">
      <c r="A957" s="61">
        <v>45975</v>
      </c>
      <c r="B957" s="61">
        <v>45975</v>
      </c>
      <c r="C957" s="22" t="s">
        <v>7303</v>
      </c>
      <c r="D957" s="7" t="s">
        <v>499</v>
      </c>
      <c r="F957" s="1" t="s">
        <v>639</v>
      </c>
      <c r="H957" s="194"/>
    </row>
    <row r="958" spans="1:10">
      <c r="A958" s="61">
        <v>45975</v>
      </c>
      <c r="B958" s="61">
        <v>45975</v>
      </c>
      <c r="C958" s="22" t="s">
        <v>7304</v>
      </c>
      <c r="D958" s="7" t="s">
        <v>167</v>
      </c>
      <c r="E958" s="1" t="s">
        <v>7339</v>
      </c>
      <c r="F958" s="1" t="s">
        <v>648</v>
      </c>
      <c r="H958" s="194"/>
    </row>
    <row r="959" spans="1:10">
      <c r="A959" s="61">
        <v>45975</v>
      </c>
      <c r="B959" s="61">
        <v>45979</v>
      </c>
      <c r="C959" s="22" t="s">
        <v>7305</v>
      </c>
      <c r="D959" s="7" t="s">
        <v>777</v>
      </c>
      <c r="E959" s="1" t="s">
        <v>24</v>
      </c>
      <c r="F959" s="1" t="s">
        <v>639</v>
      </c>
      <c r="H959" s="194"/>
    </row>
    <row r="960" spans="1:10">
      <c r="A960" s="61">
        <v>45979</v>
      </c>
      <c r="B960" s="61">
        <v>45979</v>
      </c>
      <c r="C960" s="22" t="s">
        <v>7306</v>
      </c>
      <c r="D960" s="7" t="s">
        <v>167</v>
      </c>
      <c r="E960" s="1" t="s">
        <v>7340</v>
      </c>
      <c r="F960" s="1" t="s">
        <v>639</v>
      </c>
      <c r="H960" s="194"/>
    </row>
    <row r="961" spans="1:8" hidden="1">
      <c r="B961" s="61"/>
      <c r="C961" s="22" t="s">
        <v>7307</v>
      </c>
      <c r="D961" s="7" t="s">
        <v>1914</v>
      </c>
      <c r="E961" s="1" t="s">
        <v>3933</v>
      </c>
      <c r="F961" s="1" t="s">
        <v>4875</v>
      </c>
      <c r="H961" s="194"/>
    </row>
    <row r="962" spans="1:8" hidden="1">
      <c r="B962" s="61"/>
      <c r="C962" s="22" t="s">
        <v>7308</v>
      </c>
      <c r="D962" s="7" t="s">
        <v>1910</v>
      </c>
      <c r="E962" s="1" t="s">
        <v>3933</v>
      </c>
      <c r="F962" s="1" t="s">
        <v>4875</v>
      </c>
      <c r="H962" s="194"/>
    </row>
    <row r="963" spans="1:8">
      <c r="A963" s="61">
        <v>45979</v>
      </c>
      <c r="B963" s="61">
        <v>45979</v>
      </c>
      <c r="C963" s="22" t="s">
        <v>7309</v>
      </c>
      <c r="D963" s="7" t="s">
        <v>741</v>
      </c>
      <c r="E963" s="1" t="s">
        <v>194</v>
      </c>
      <c r="F963" s="1" t="s">
        <v>639</v>
      </c>
      <c r="H963" s="194"/>
    </row>
    <row r="964" spans="1:8">
      <c r="A964" s="61">
        <v>45979</v>
      </c>
      <c r="B964" s="61">
        <v>45979</v>
      </c>
      <c r="C964" s="22" t="s">
        <v>7310</v>
      </c>
      <c r="D964" s="7" t="s">
        <v>741</v>
      </c>
      <c r="E964" s="1" t="s">
        <v>7344</v>
      </c>
      <c r="F964" s="1" t="s">
        <v>639</v>
      </c>
      <c r="H964" s="194"/>
    </row>
    <row r="965" spans="1:8">
      <c r="A965" s="61">
        <v>45979</v>
      </c>
      <c r="B965" s="61">
        <v>45979</v>
      </c>
      <c r="C965" s="22" t="s">
        <v>7311</v>
      </c>
      <c r="D965" s="7" t="s">
        <v>741</v>
      </c>
      <c r="E965" s="1" t="s">
        <v>7345</v>
      </c>
      <c r="F965" s="1" t="s">
        <v>639</v>
      </c>
      <c r="H965" s="194"/>
    </row>
    <row r="966" spans="1:8">
      <c r="A966" s="61">
        <v>45979</v>
      </c>
      <c r="B966" s="61">
        <v>45979</v>
      </c>
      <c r="C966" s="22" t="s">
        <v>7312</v>
      </c>
      <c r="D966" s="7" t="s">
        <v>741</v>
      </c>
      <c r="E966" s="1" t="s">
        <v>7346</v>
      </c>
      <c r="F966" s="1" t="s">
        <v>639</v>
      </c>
      <c r="H966" s="194"/>
    </row>
    <row r="967" spans="1:8">
      <c r="A967" s="61">
        <v>45979</v>
      </c>
      <c r="B967" s="61">
        <v>45979</v>
      </c>
      <c r="C967" s="22" t="s">
        <v>7313</v>
      </c>
      <c r="D967" s="7" t="s">
        <v>741</v>
      </c>
      <c r="E967" s="1" t="s">
        <v>7346</v>
      </c>
      <c r="F967" s="1" t="s">
        <v>639</v>
      </c>
      <c r="H967" s="194"/>
    </row>
    <row r="968" spans="1:8">
      <c r="A968" s="61">
        <v>45979</v>
      </c>
      <c r="B968" s="61">
        <v>45979</v>
      </c>
      <c r="C968" s="22" t="s">
        <v>7314</v>
      </c>
      <c r="D968" s="7" t="s">
        <v>741</v>
      </c>
      <c r="E968" s="1" t="s">
        <v>1171</v>
      </c>
      <c r="F968" s="1" t="s">
        <v>639</v>
      </c>
      <c r="H968" s="194"/>
    </row>
    <row r="969" spans="1:8">
      <c r="A969" s="61">
        <v>45979</v>
      </c>
      <c r="B969" s="61">
        <v>45979</v>
      </c>
      <c r="C969" s="22" t="s">
        <v>7315</v>
      </c>
      <c r="D969" s="7" t="s">
        <v>741</v>
      </c>
      <c r="E969" s="1" t="s">
        <v>7347</v>
      </c>
      <c r="F969" s="1" t="s">
        <v>639</v>
      </c>
      <c r="H969" s="194"/>
    </row>
    <row r="970" spans="1:8">
      <c r="A970" s="61">
        <v>45979</v>
      </c>
      <c r="B970" s="61">
        <v>45979</v>
      </c>
      <c r="C970" s="22" t="s">
        <v>7316</v>
      </c>
      <c r="D970" s="7" t="s">
        <v>741</v>
      </c>
      <c r="E970" s="1" t="s">
        <v>1371</v>
      </c>
      <c r="F970" s="1" t="s">
        <v>639</v>
      </c>
      <c r="H970" s="194"/>
    </row>
    <row r="971" spans="1:8">
      <c r="A971" s="61">
        <v>45979</v>
      </c>
      <c r="B971" s="61">
        <v>45979</v>
      </c>
      <c r="C971" s="22" t="s">
        <v>7317</v>
      </c>
      <c r="D971" s="7" t="s">
        <v>741</v>
      </c>
      <c r="E971" s="1" t="s">
        <v>7348</v>
      </c>
      <c r="F971" s="1" t="s">
        <v>639</v>
      </c>
      <c r="H971" s="194"/>
    </row>
    <row r="972" spans="1:8">
      <c r="A972" s="61">
        <v>45979</v>
      </c>
      <c r="B972" s="61">
        <v>45979</v>
      </c>
      <c r="C972" s="22" t="s">
        <v>7318</v>
      </c>
      <c r="D972" s="7" t="s">
        <v>741</v>
      </c>
      <c r="E972" s="1" t="s">
        <v>7349</v>
      </c>
      <c r="F972" s="1" t="s">
        <v>639</v>
      </c>
      <c r="H972" s="194"/>
    </row>
    <row r="973" spans="1:8">
      <c r="A973" s="61">
        <v>45979</v>
      </c>
      <c r="B973" s="61">
        <v>45979</v>
      </c>
      <c r="C973" s="22" t="s">
        <v>7319</v>
      </c>
      <c r="D973" s="7" t="s">
        <v>741</v>
      </c>
      <c r="E973" s="1" t="s">
        <v>7350</v>
      </c>
      <c r="F973" s="1" t="s">
        <v>639</v>
      </c>
      <c r="H973" s="194"/>
    </row>
    <row r="974" spans="1:8">
      <c r="A974" s="61">
        <v>45979</v>
      </c>
      <c r="B974" s="61">
        <v>45979</v>
      </c>
      <c r="C974" s="22">
        <v>202532001857131</v>
      </c>
      <c r="D974" s="7" t="s">
        <v>741</v>
      </c>
      <c r="F974" s="1" t="s">
        <v>639</v>
      </c>
      <c r="H974" s="194"/>
    </row>
    <row r="975" spans="1:8">
      <c r="A975" s="61">
        <v>45979</v>
      </c>
      <c r="B975" s="61">
        <v>45979</v>
      </c>
      <c r="C975" s="22" t="s">
        <v>7320</v>
      </c>
      <c r="D975" s="7" t="s">
        <v>1933</v>
      </c>
      <c r="E975" s="1" t="s">
        <v>24</v>
      </c>
      <c r="F975" s="1" t="s">
        <v>639</v>
      </c>
      <c r="H975" s="194"/>
    </row>
    <row r="976" spans="1:8" ht="30">
      <c r="A976" s="61">
        <v>45979</v>
      </c>
      <c r="B976" s="61">
        <v>45979</v>
      </c>
      <c r="C976" s="22" t="s">
        <v>7321</v>
      </c>
      <c r="D976" s="7" t="s">
        <v>2043</v>
      </c>
      <c r="E976" s="1" t="s">
        <v>24</v>
      </c>
      <c r="F976" s="1" t="s">
        <v>639</v>
      </c>
      <c r="H976" s="194"/>
    </row>
    <row r="977" spans="1:10">
      <c r="A977" s="61">
        <v>45980</v>
      </c>
      <c r="B977" s="61">
        <v>45980</v>
      </c>
      <c r="C977" s="22" t="s">
        <v>7322</v>
      </c>
      <c r="D977" s="7" t="s">
        <v>827</v>
      </c>
      <c r="E977" s="1" t="s">
        <v>386</v>
      </c>
      <c r="F977" s="1" t="s">
        <v>639</v>
      </c>
      <c r="H977" s="194"/>
    </row>
    <row r="978" spans="1:10">
      <c r="A978" s="61">
        <v>45980</v>
      </c>
      <c r="B978" s="61">
        <v>45980</v>
      </c>
      <c r="C978" s="22" t="s">
        <v>7323</v>
      </c>
      <c r="D978" s="7" t="s">
        <v>8</v>
      </c>
      <c r="E978" s="1" t="s">
        <v>3933</v>
      </c>
      <c r="F978" s="1" t="s">
        <v>639</v>
      </c>
      <c r="H978" s="194"/>
    </row>
    <row r="979" spans="1:10">
      <c r="A979" s="61">
        <v>45980</v>
      </c>
      <c r="B979" s="61">
        <v>45980</v>
      </c>
      <c r="C979" s="22" t="s">
        <v>7324</v>
      </c>
      <c r="D979" s="7" t="s">
        <v>8</v>
      </c>
      <c r="E979" s="1" t="s">
        <v>3933</v>
      </c>
      <c r="F979" s="1" t="s">
        <v>639</v>
      </c>
      <c r="H979" s="194"/>
    </row>
    <row r="980" spans="1:10">
      <c r="A980" s="61">
        <v>45980</v>
      </c>
      <c r="B980" s="61">
        <v>45980</v>
      </c>
      <c r="C980" s="22" t="s">
        <v>7325</v>
      </c>
      <c r="D980" s="7" t="s">
        <v>8</v>
      </c>
      <c r="E980" s="1" t="s">
        <v>3933</v>
      </c>
      <c r="F980" s="1" t="s">
        <v>639</v>
      </c>
      <c r="H980" s="194"/>
    </row>
    <row r="981" spans="1:10">
      <c r="A981" s="61">
        <v>45980</v>
      </c>
      <c r="B981" s="61">
        <v>45980</v>
      </c>
      <c r="C981" s="22" t="s">
        <v>7326</v>
      </c>
      <c r="D981" s="7" t="s">
        <v>167</v>
      </c>
      <c r="E981" s="64" t="s">
        <v>7341</v>
      </c>
      <c r="F981" s="1" t="s">
        <v>639</v>
      </c>
      <c r="H981" s="194"/>
    </row>
    <row r="982" spans="1:10">
      <c r="A982" s="61">
        <v>45980</v>
      </c>
      <c r="B982" s="61">
        <v>45980</v>
      </c>
      <c r="C982" s="22" t="s">
        <v>7327</v>
      </c>
      <c r="D982" s="7" t="s">
        <v>167</v>
      </c>
      <c r="E982" s="270" t="s">
        <v>7343</v>
      </c>
      <c r="F982" s="1" t="s">
        <v>639</v>
      </c>
      <c r="H982" s="194"/>
    </row>
    <row r="983" spans="1:10">
      <c r="A983" s="61">
        <v>45980</v>
      </c>
      <c r="B983" s="61">
        <v>45980</v>
      </c>
      <c r="C983" s="22" t="s">
        <v>7328</v>
      </c>
      <c r="D983" s="7" t="s">
        <v>1997</v>
      </c>
      <c r="E983" s="1" t="s">
        <v>7356</v>
      </c>
      <c r="F983" s="1" t="s">
        <v>639</v>
      </c>
      <c r="H983" s="194"/>
    </row>
    <row r="984" spans="1:10" hidden="1">
      <c r="B984" s="61"/>
      <c r="C984" s="22" t="s">
        <v>7329</v>
      </c>
      <c r="D984" s="7" t="s">
        <v>23</v>
      </c>
      <c r="E984" s="1" t="s">
        <v>3933</v>
      </c>
      <c r="F984" s="1" t="s">
        <v>4875</v>
      </c>
      <c r="H984" s="194"/>
    </row>
    <row r="985" spans="1:10" hidden="1">
      <c r="B985" s="61"/>
      <c r="C985" s="22" t="s">
        <v>7208</v>
      </c>
      <c r="D985" s="7" t="s">
        <v>23</v>
      </c>
      <c r="E985" s="1" t="s">
        <v>3933</v>
      </c>
      <c r="F985" s="1" t="s">
        <v>4875</v>
      </c>
      <c r="H985" s="194"/>
    </row>
    <row r="986" spans="1:10">
      <c r="A986" s="61">
        <v>45980</v>
      </c>
      <c r="B986" s="61">
        <v>45980</v>
      </c>
      <c r="C986" s="22" t="s">
        <v>7330</v>
      </c>
      <c r="D986" s="7" t="s">
        <v>3624</v>
      </c>
      <c r="E986" s="1" t="s">
        <v>7351</v>
      </c>
      <c r="F986" s="1" t="s">
        <v>639</v>
      </c>
      <c r="G986" s="217"/>
      <c r="H986" s="217"/>
      <c r="I986" s="218"/>
      <c r="J986" s="219"/>
    </row>
    <row r="987" spans="1:10">
      <c r="A987" s="61">
        <v>45980</v>
      </c>
      <c r="B987" s="61">
        <v>45980</v>
      </c>
      <c r="C987" s="22" t="s">
        <v>7331</v>
      </c>
      <c r="D987" s="7" t="s">
        <v>3624</v>
      </c>
      <c r="E987" s="1" t="s">
        <v>7351</v>
      </c>
      <c r="F987" s="1" t="s">
        <v>639</v>
      </c>
      <c r="G987" s="217"/>
      <c r="H987" s="217"/>
      <c r="I987" s="218"/>
      <c r="J987" s="219"/>
    </row>
    <row r="988" spans="1:10">
      <c r="A988" s="61">
        <v>45980</v>
      </c>
      <c r="B988" s="61">
        <v>45980</v>
      </c>
      <c r="C988" s="22" t="s">
        <v>7332</v>
      </c>
      <c r="D988" s="7" t="s">
        <v>3624</v>
      </c>
      <c r="E988" s="1" t="s">
        <v>7352</v>
      </c>
      <c r="F988" s="1" t="s">
        <v>639</v>
      </c>
      <c r="G988" s="217"/>
      <c r="H988" s="217"/>
      <c r="I988" s="218"/>
      <c r="J988" s="219"/>
    </row>
    <row r="989" spans="1:10">
      <c r="A989" s="61">
        <v>45980</v>
      </c>
      <c r="B989" s="61">
        <v>45980</v>
      </c>
      <c r="C989" s="22" t="s">
        <v>7333</v>
      </c>
      <c r="D989" s="7" t="s">
        <v>3624</v>
      </c>
      <c r="E989" s="1" t="s">
        <v>7353</v>
      </c>
      <c r="F989" s="1" t="s">
        <v>639</v>
      </c>
      <c r="G989" s="217"/>
      <c r="H989" s="217"/>
      <c r="I989" s="218"/>
      <c r="J989" s="219"/>
    </row>
    <row r="990" spans="1:10" hidden="1">
      <c r="B990" s="61"/>
      <c r="C990" s="22" t="s">
        <v>7089</v>
      </c>
      <c r="D990" s="7" t="s">
        <v>23</v>
      </c>
      <c r="E990" s="1" t="s">
        <v>3933</v>
      </c>
      <c r="F990" s="1" t="s">
        <v>4875</v>
      </c>
      <c r="H990" s="194"/>
    </row>
    <row r="991" spans="1:10" hidden="1">
      <c r="B991" s="61"/>
      <c r="C991" s="22" t="s">
        <v>7090</v>
      </c>
      <c r="D991" s="7" t="s">
        <v>23</v>
      </c>
      <c r="E991" s="1" t="s">
        <v>3933</v>
      </c>
      <c r="F991" s="1" t="s">
        <v>4875</v>
      </c>
      <c r="H991" s="194"/>
    </row>
    <row r="992" spans="1:10" hidden="1">
      <c r="B992" s="61"/>
      <c r="C992" s="22" t="s">
        <v>7091</v>
      </c>
      <c r="D992" s="7" t="s">
        <v>23</v>
      </c>
      <c r="E992" s="1" t="s">
        <v>3933</v>
      </c>
      <c r="F992" s="1" t="s">
        <v>4875</v>
      </c>
      <c r="H992" s="194"/>
    </row>
    <row r="993" spans="1:8" hidden="1">
      <c r="B993" s="61"/>
      <c r="C993" s="22" t="s">
        <v>7092</v>
      </c>
      <c r="D993" s="7" t="s">
        <v>23</v>
      </c>
      <c r="E993" s="1" t="s">
        <v>3933</v>
      </c>
      <c r="F993" s="1" t="s">
        <v>4875</v>
      </c>
      <c r="H993" s="194"/>
    </row>
    <row r="994" spans="1:8" hidden="1">
      <c r="B994" s="61"/>
      <c r="C994" s="22" t="s">
        <v>6650</v>
      </c>
      <c r="D994" s="7" t="s">
        <v>23</v>
      </c>
      <c r="E994" s="1" t="s">
        <v>3933</v>
      </c>
      <c r="F994" s="1" t="s">
        <v>4875</v>
      </c>
      <c r="H994" s="194"/>
    </row>
    <row r="995" spans="1:8" hidden="1">
      <c r="B995" s="61"/>
      <c r="C995" s="22" t="s">
        <v>7334</v>
      </c>
      <c r="D995" s="7" t="s">
        <v>23</v>
      </c>
      <c r="E995" s="1" t="s">
        <v>3933</v>
      </c>
      <c r="F995" s="1" t="s">
        <v>4875</v>
      </c>
      <c r="H995" s="194"/>
    </row>
    <row r="996" spans="1:8">
      <c r="A996" s="61">
        <v>45980</v>
      </c>
      <c r="B996" s="61">
        <v>45980</v>
      </c>
      <c r="C996" s="22" t="s">
        <v>7336</v>
      </c>
      <c r="D996" s="7" t="s">
        <v>827</v>
      </c>
      <c r="E996" s="1" t="s">
        <v>7354</v>
      </c>
      <c r="F996" s="1" t="s">
        <v>639</v>
      </c>
      <c r="H996" s="194"/>
    </row>
    <row r="997" spans="1:8">
      <c r="A997" s="61">
        <v>45980</v>
      </c>
      <c r="B997" s="61">
        <v>45980</v>
      </c>
      <c r="C997" s="22" t="s">
        <v>7337</v>
      </c>
      <c r="D997" s="7" t="s">
        <v>827</v>
      </c>
      <c r="E997" s="1" t="s">
        <v>1001</v>
      </c>
      <c r="F997" s="1" t="s">
        <v>639</v>
      </c>
      <c r="H997" s="194"/>
    </row>
    <row r="998" spans="1:8">
      <c r="A998" s="61">
        <v>45980</v>
      </c>
      <c r="B998" s="61">
        <v>45980</v>
      </c>
      <c r="C998" s="22" t="s">
        <v>7338</v>
      </c>
      <c r="D998" s="7" t="s">
        <v>167</v>
      </c>
      <c r="E998" s="136" t="s">
        <v>7342</v>
      </c>
      <c r="F998" s="1" t="s">
        <v>639</v>
      </c>
      <c r="H998" s="194"/>
    </row>
    <row r="999" spans="1:8" hidden="1">
      <c r="B999" s="61"/>
      <c r="C999" s="22" t="s">
        <v>7355</v>
      </c>
      <c r="D999" s="7" t="s">
        <v>1973</v>
      </c>
      <c r="F999" s="1" t="s">
        <v>4875</v>
      </c>
      <c r="H999" s="194"/>
    </row>
    <row r="1000" spans="1:8">
      <c r="A1000" s="61">
        <v>45980</v>
      </c>
      <c r="B1000" s="61">
        <v>45980</v>
      </c>
      <c r="C1000" s="22" t="s">
        <v>7357</v>
      </c>
      <c r="D1000" s="7" t="s">
        <v>948</v>
      </c>
      <c r="E1000" s="1" t="s">
        <v>24</v>
      </c>
      <c r="F1000" s="1" t="s">
        <v>639</v>
      </c>
      <c r="H1000" s="194"/>
    </row>
    <row r="1001" spans="1:8" hidden="1">
      <c r="B1001" s="61"/>
      <c r="C1001" s="22" t="s">
        <v>7358</v>
      </c>
      <c r="F1001" s="1" t="s">
        <v>4875</v>
      </c>
      <c r="H1001" s="194"/>
    </row>
    <row r="1002" spans="1:8" hidden="1">
      <c r="B1002" s="61"/>
      <c r="C1002" s="22" t="s">
        <v>7359</v>
      </c>
      <c r="E1002" s="1" t="s">
        <v>24</v>
      </c>
      <c r="F1002" s="1" t="s">
        <v>4875</v>
      </c>
      <c r="H1002" s="194"/>
    </row>
    <row r="1003" spans="1:8">
      <c r="A1003" s="61">
        <v>45980</v>
      </c>
      <c r="B1003" s="61">
        <v>45980</v>
      </c>
      <c r="C1003" s="22" t="s">
        <v>7360</v>
      </c>
      <c r="D1003" s="7" t="s">
        <v>2043</v>
      </c>
      <c r="E1003" s="1" t="s">
        <v>24</v>
      </c>
      <c r="F1003" s="1" t="s">
        <v>639</v>
      </c>
      <c r="H1003" s="194"/>
    </row>
    <row r="1004" spans="1:8">
      <c r="A1004" s="61">
        <v>45980</v>
      </c>
      <c r="B1004" s="61">
        <v>45980</v>
      </c>
      <c r="C1004" s="22" t="s">
        <v>7361</v>
      </c>
      <c r="D1004" s="7" t="s">
        <v>948</v>
      </c>
      <c r="E1004" s="1" t="s">
        <v>24</v>
      </c>
      <c r="F1004" s="1" t="s">
        <v>648</v>
      </c>
      <c r="H1004" s="194"/>
    </row>
    <row r="1005" spans="1:8" hidden="1">
      <c r="B1005" s="61"/>
      <c r="C1005" s="22" t="s">
        <v>7362</v>
      </c>
      <c r="D1005" s="7" t="s">
        <v>2121</v>
      </c>
      <c r="E1005" s="1" t="s">
        <v>3892</v>
      </c>
      <c r="F1005" s="1" t="s">
        <v>4875</v>
      </c>
      <c r="H1005" s="194"/>
    </row>
    <row r="1006" spans="1:8" hidden="1">
      <c r="B1006" s="61"/>
      <c r="C1006" s="22" t="s">
        <v>7363</v>
      </c>
      <c r="F1006" s="1" t="s">
        <v>4875</v>
      </c>
      <c r="H1006" s="194"/>
    </row>
    <row r="1007" spans="1:8" hidden="1">
      <c r="B1007" s="61"/>
      <c r="C1007" s="22" t="s">
        <v>7364</v>
      </c>
      <c r="F1007" s="1" t="s">
        <v>4875</v>
      </c>
      <c r="H1007" s="194"/>
    </row>
    <row r="1008" spans="1:8" hidden="1">
      <c r="B1008" s="61"/>
      <c r="C1008" s="22" t="s">
        <v>7365</v>
      </c>
      <c r="F1008" s="1" t="s">
        <v>4875</v>
      </c>
      <c r="H1008" s="194"/>
    </row>
    <row r="1009" spans="2:8">
      <c r="B1009" s="61"/>
      <c r="F1009" s="1"/>
      <c r="H1009" s="194"/>
    </row>
    <row r="1010" spans="2:8">
      <c r="B1010" s="61"/>
      <c r="F1010" s="1"/>
      <c r="H1010" s="194"/>
    </row>
    <row r="1011" spans="2:8">
      <c r="B1011" s="61"/>
      <c r="F1011" s="1"/>
      <c r="H1011" s="194"/>
    </row>
    <row r="1012" spans="2:8">
      <c r="B1012" s="61"/>
      <c r="F1012" s="1"/>
      <c r="H1012" s="194"/>
    </row>
    <row r="1013" spans="2:8">
      <c r="B1013" s="61"/>
      <c r="F1013" s="1"/>
      <c r="H1013" s="194"/>
    </row>
    <row r="1014" spans="2:8">
      <c r="B1014" s="61"/>
      <c r="F1014" s="1"/>
      <c r="H1014" s="194"/>
    </row>
    <row r="1015" spans="2:8">
      <c r="B1015" s="61"/>
      <c r="F1015" s="1"/>
      <c r="H1015" s="194"/>
    </row>
    <row r="1016" spans="2:8">
      <c r="B1016" s="61"/>
      <c r="F1016" s="1"/>
      <c r="H1016" s="194"/>
    </row>
    <row r="1017" spans="2:8">
      <c r="B1017" s="61"/>
      <c r="F1017" s="1"/>
      <c r="H1017" s="194"/>
    </row>
    <row r="1018" spans="2:8">
      <c r="B1018" s="61"/>
      <c r="F1018" s="1"/>
      <c r="H1018" s="194"/>
    </row>
    <row r="1019" spans="2:8">
      <c r="B1019" s="61"/>
      <c r="F1019" s="1"/>
      <c r="H1019" s="194"/>
    </row>
    <row r="1020" spans="2:8" hidden="1">
      <c r="B1020" s="61"/>
      <c r="D1020" s="7" t="s">
        <v>23</v>
      </c>
      <c r="E1020" s="1" t="s">
        <v>3933</v>
      </c>
      <c r="F1020" s="1" t="s">
        <v>4875</v>
      </c>
      <c r="H1020" s="194"/>
    </row>
    <row r="1048576" spans="4:4">
      <c r="D1048576" s="7" t="s">
        <v>7335</v>
      </c>
    </row>
  </sheetData>
  <conditionalFormatting sqref="B1 B20 B52:B59 B61 B585:B588 B618 B207:B216 B603:B613 B784:B785 B768:B771 B1020:B1048576 B816 B22:B23 B26 B28:B37 B40:B48 B64:B88 B90:B205 B243:B481 B484:B533 B535:B538 B540:B561 B563:B583 B596 B599:B601 B616 B622:B675 B787:B798 B677:B764 B806:B814 B818:B824 B826:B856 B860:B976 B984:B985 B990:B995 B999 B1001:B1002 B1005:B1018">
    <cfRule type="cellIs" dxfId="2136" priority="1752" operator="equal">
      <formula>"PENDIENTE"</formula>
    </cfRule>
  </conditionalFormatting>
  <conditionalFormatting sqref="G1">
    <cfRule type="cellIs" dxfId="3219" priority="1753" stopIfTrue="1" operator="equal">
      <formula>#REF!</formula>
    </cfRule>
  </conditionalFormatting>
  <conditionalFormatting sqref="F1 F70 F235:F236 F74:F82 F244:F310 F312:F360 F25:F55 F365:F374 F376 F381:F393 F491:F493 F399:F488 F495:F507 F509:F529 F532 F534 F537:F560 F565 F567:F570 F573 F575:F576 F580 F582:F586 F588:F606 F608:F609 F612:F615 F617 F619 F621:F675 F677:F686 F689 F691:F693 F695 F697:F699 F706:F717 F720:F772 F777:F786 F788:F789 F1021:F1048576 F793:F858 F886:F888 F901:F903 F905:F908 F911:F916 F920:F930 F860:F877 F932:F943 F945 F947:F952 F954:F978 F996:F1018 F981:F989">
    <cfRule type="containsText" dxfId="3218" priority="1748" operator="containsText" text="REMITIDO">
      <formula>NOT(ISERROR(SEARCH("REMITIDO",F1)))</formula>
    </cfRule>
    <cfRule type="containsText" dxfId="3217" priority="1749" operator="containsText" text="NO SE ENCONTRO">
      <formula>NOT(ISERROR(SEARCH("NO SE ENCONTRO",F1)))</formula>
    </cfRule>
    <cfRule type="containsText" dxfId="3216" priority="1750" operator="containsText" text="SE ENCONTRO">
      <formula>NOT(ISERROR(SEARCH("SE ENCONTRO",F1)))</formula>
    </cfRule>
    <cfRule type="containsText" dxfId="3215" priority="1751" operator="containsText" text="EN BUSQUEDA">
      <formula>NOT(ISERROR(SEARCH("EN BUSQUEDA",F1)))</formula>
    </cfRule>
  </conditionalFormatting>
  <conditionalFormatting sqref="F1 F244:F245">
    <cfRule type="containsText" dxfId="3214" priority="1742" operator="containsText" text="REITERADO">
      <formula>NOT(ISERROR(SEARCH("REITERADO",F1)))</formula>
    </cfRule>
  </conditionalFormatting>
  <conditionalFormatting sqref="C1:C1048576">
    <cfRule type="duplicateValues" dxfId="3213" priority="1758"/>
    <cfRule type="duplicateValues" dxfId="3212" priority="1759"/>
  </conditionalFormatting>
  <conditionalFormatting sqref="C1:C1048576">
    <cfRule type="duplicateValues" dxfId="3211" priority="1760"/>
  </conditionalFormatting>
  <conditionalFormatting sqref="C1021:C1048576 C764 C769:C771 C789 C799 C807 C813 C831:C833 C837 C841:C842 C859 C869 C876:C919 C923:C924 C926 C933 C942:C943 C946 C963:C973 C976 C984:C985 C998 C1007:C1012">
    <cfRule type="duplicateValues" dxfId="3210" priority="1761"/>
  </conditionalFormatting>
  <conditionalFormatting sqref="C213:C214">
    <cfRule type="cellIs" dxfId="3209" priority="1411" operator="equal">
      <formula>"PENDIENTE"</formula>
    </cfRule>
  </conditionalFormatting>
  <conditionalFormatting sqref="E216">
    <cfRule type="cellIs" dxfId="3208" priority="1406" operator="equal">
      <formula>"PENDIENTE"</formula>
    </cfRule>
  </conditionalFormatting>
  <conditionalFormatting sqref="G212:G216">
    <cfRule type="cellIs" dxfId="3207" priority="1405" operator="equal">
      <formula>"PENDIENTE"</formula>
    </cfRule>
  </conditionalFormatting>
  <conditionalFormatting sqref="H214:J216">
    <cfRule type="cellIs" dxfId="3206" priority="1404" operator="equal">
      <formula>"PENDIENTE"</formula>
    </cfRule>
  </conditionalFormatting>
  <conditionalFormatting sqref="C225 C227">
    <cfRule type="duplicateValues" dxfId="3204" priority="1318"/>
  </conditionalFormatting>
  <conditionalFormatting sqref="E233">
    <cfRule type="cellIs" dxfId="3203" priority="1317" operator="equal">
      <formula>"PENDIENTE"</formula>
    </cfRule>
  </conditionalFormatting>
  <conditionalFormatting sqref="B223 B242">
    <cfRule type="cellIs" dxfId="3202" priority="1301" operator="equal">
      <formula>"PENDIENTE"</formula>
    </cfRule>
  </conditionalFormatting>
  <conditionalFormatting sqref="B241 B226:B227">
    <cfRule type="cellIs" dxfId="3201" priority="1300" operator="equal">
      <formula>"PENDIENTE"</formula>
    </cfRule>
  </conditionalFormatting>
  <conditionalFormatting sqref="F211:F212 F228:F231 F233 F215:F225">
    <cfRule type="containsText" dxfId="3200" priority="1288" operator="containsText" text="REMITIDO">
      <formula>NOT(ISERROR(SEARCH("REMITIDO",F211)))</formula>
    </cfRule>
    <cfRule type="containsText" dxfId="3199" priority="1289" operator="containsText" text="NO SE ENCONTRO">
      <formula>NOT(ISERROR(SEARCH("NO SE ENCONTRO",F211)))</formula>
    </cfRule>
    <cfRule type="containsText" dxfId="3198" priority="1290" operator="containsText" text="SE ENCONTRO">
      <formula>NOT(ISERROR(SEARCH("SE ENCONTRO",F211)))</formula>
    </cfRule>
    <cfRule type="containsText" dxfId="3197" priority="1291" operator="containsText" text="EN BUSQUEDA">
      <formula>NOT(ISERROR(SEARCH("EN BUSQUEDA",F211)))</formula>
    </cfRule>
  </conditionalFormatting>
  <conditionalFormatting sqref="B225">
    <cfRule type="cellIs" dxfId="3195" priority="1284" operator="equal">
      <formula>"PENDIENTE"</formula>
    </cfRule>
  </conditionalFormatting>
  <conditionalFormatting sqref="B240">
    <cfRule type="cellIs" dxfId="3193" priority="1281" operator="equal">
      <formula>"PENDIENTE"</formula>
    </cfRule>
  </conditionalFormatting>
  <conditionalFormatting sqref="F209">
    <cfRule type="containsText" dxfId="3192" priority="1242" operator="containsText" text="REMITIDO">
      <formula>NOT(ISERROR(SEARCH("REMITIDO",F209)))</formula>
    </cfRule>
    <cfRule type="containsText" dxfId="3191" priority="1243" operator="containsText" text="NO SE ENCONTRO">
      <formula>NOT(ISERROR(SEARCH("NO SE ENCONTRO",F209)))</formula>
    </cfRule>
    <cfRule type="containsText" dxfId="3190" priority="1244" operator="containsText" text="SE ENCONTRO">
      <formula>NOT(ISERROR(SEARCH("SE ENCONTRO",F209)))</formula>
    </cfRule>
    <cfRule type="containsText" dxfId="3189" priority="1245" operator="containsText" text="EN BUSQUEDA">
      <formula>NOT(ISERROR(SEARCH("EN BUSQUEDA",F209)))</formula>
    </cfRule>
  </conditionalFormatting>
  <conditionalFormatting sqref="G96 J96">
    <cfRule type="containsText" dxfId="3188" priority="1027" operator="containsText" text="REMITIDO">
      <formula>NOT(ISERROR(SEARCH("REMITIDO",G96)))</formula>
    </cfRule>
    <cfRule type="containsText" dxfId="3187" priority="1028" operator="containsText" text="NO SE ENCONTRO">
      <formula>NOT(ISERROR(SEARCH("NO SE ENCONTRO",G96)))</formula>
    </cfRule>
    <cfRule type="containsText" dxfId="3186" priority="1029" operator="containsText" text="SE ENCONTRO">
      <formula>NOT(ISERROR(SEARCH("SE ENCONTRO",G96)))</formula>
    </cfRule>
    <cfRule type="containsText" dxfId="3185" priority="1030" operator="containsText" text="EN BUSQUEDA">
      <formula>NOT(ISERROR(SEARCH("EN BUSQUEDA",G96)))</formula>
    </cfRule>
  </conditionalFormatting>
  <conditionalFormatting sqref="F2:F5">
    <cfRule type="containsText" dxfId="3184" priority="1010" operator="containsText" text="REMITIDO">
      <formula>NOT(ISERROR(SEARCH("REMITIDO",F2)))</formula>
    </cfRule>
    <cfRule type="containsText" dxfId="3183" priority="1011" operator="containsText" text="NO SE ENCONTRO">
      <formula>NOT(ISERROR(SEARCH("NO SE ENCONTRO",F2)))</formula>
    </cfRule>
    <cfRule type="containsText" dxfId="3182" priority="1012" operator="containsText" text="SE ENCONTRO">
      <formula>NOT(ISERROR(SEARCH("SE ENCONTRO",F2)))</formula>
    </cfRule>
    <cfRule type="containsText" dxfId="3181" priority="1013" operator="containsText" text="EN BUSQUEDA">
      <formula>NOT(ISERROR(SEARCH("EN BUSQUEDA",F2)))</formula>
    </cfRule>
  </conditionalFormatting>
  <conditionalFormatting sqref="F2:F5">
    <cfRule type="containsText" dxfId="3180" priority="1009" operator="containsText" text="REITERADO">
      <formula>NOT(ISERROR(SEARCH("REITERADO",F2)))</formula>
    </cfRule>
  </conditionalFormatting>
  <conditionalFormatting sqref="B5">
    <cfRule type="cellIs" dxfId="3179" priority="1005" operator="equal">
      <formula>"PENDIENTE"</formula>
    </cfRule>
  </conditionalFormatting>
  <conditionalFormatting sqref="F6">
    <cfRule type="containsText" dxfId="3178" priority="1001" operator="containsText" text="REMITIDO">
      <formula>NOT(ISERROR(SEARCH("REMITIDO",F6)))</formula>
    </cfRule>
    <cfRule type="containsText" dxfId="3177" priority="1002" operator="containsText" text="NO SE ENCONTRO">
      <formula>NOT(ISERROR(SEARCH("NO SE ENCONTRO",F6)))</formula>
    </cfRule>
    <cfRule type="containsText" dxfId="3176" priority="1003" operator="containsText" text="SE ENCONTRO">
      <formula>NOT(ISERROR(SEARCH("SE ENCONTRO",F6)))</formula>
    </cfRule>
    <cfRule type="containsText" dxfId="3175" priority="1004" operator="containsText" text="EN BUSQUEDA">
      <formula>NOT(ISERROR(SEARCH("EN BUSQUEDA",F6)))</formula>
    </cfRule>
  </conditionalFormatting>
  <conditionalFormatting sqref="F6">
    <cfRule type="containsText" dxfId="3174" priority="1000" operator="containsText" text="REITERADO">
      <formula>NOT(ISERROR(SEARCH("REITERADO",F6)))</formula>
    </cfRule>
  </conditionalFormatting>
  <conditionalFormatting sqref="F7">
    <cfRule type="containsText" dxfId="3173" priority="996" operator="containsText" text="REMITIDO">
      <formula>NOT(ISERROR(SEARCH("REMITIDO",F7)))</formula>
    </cfRule>
    <cfRule type="containsText" dxfId="3172" priority="997" operator="containsText" text="NO SE ENCONTRO">
      <formula>NOT(ISERROR(SEARCH("NO SE ENCONTRO",F7)))</formula>
    </cfRule>
    <cfRule type="containsText" dxfId="3171" priority="998" operator="containsText" text="SE ENCONTRO">
      <formula>NOT(ISERROR(SEARCH("SE ENCONTRO",F7)))</formula>
    </cfRule>
    <cfRule type="containsText" dxfId="3170" priority="999" operator="containsText" text="EN BUSQUEDA">
      <formula>NOT(ISERROR(SEARCH("EN BUSQUEDA",F7)))</formula>
    </cfRule>
  </conditionalFormatting>
  <conditionalFormatting sqref="F7">
    <cfRule type="containsText" dxfId="3169" priority="995" operator="containsText" text="REITERADO">
      <formula>NOT(ISERROR(SEARCH("REITERADO",F7)))</formula>
    </cfRule>
  </conditionalFormatting>
  <conditionalFormatting sqref="A7">
    <cfRule type="cellIs" dxfId="3168" priority="994" operator="equal">
      <formula>"PENDIENTE"</formula>
    </cfRule>
  </conditionalFormatting>
  <conditionalFormatting sqref="B11">
    <cfRule type="cellIs" dxfId="3167" priority="993" operator="equal">
      <formula>"PENDIENTE"</formula>
    </cfRule>
  </conditionalFormatting>
  <conditionalFormatting sqref="F8">
    <cfRule type="containsText" dxfId="3166" priority="989" operator="containsText" text="REMITIDO">
      <formula>NOT(ISERROR(SEARCH("REMITIDO",F8)))</formula>
    </cfRule>
    <cfRule type="containsText" dxfId="3165" priority="990" operator="containsText" text="NO SE ENCONTRO">
      <formula>NOT(ISERROR(SEARCH("NO SE ENCONTRO",F8)))</formula>
    </cfRule>
    <cfRule type="containsText" dxfId="3164" priority="991" operator="containsText" text="SE ENCONTRO">
      <formula>NOT(ISERROR(SEARCH("SE ENCONTRO",F8)))</formula>
    </cfRule>
    <cfRule type="containsText" dxfId="3163" priority="992" operator="containsText" text="EN BUSQUEDA">
      <formula>NOT(ISERROR(SEARCH("EN BUSQUEDA",F8)))</formula>
    </cfRule>
  </conditionalFormatting>
  <conditionalFormatting sqref="F9">
    <cfRule type="containsText" dxfId="3162" priority="984" operator="containsText" text="REMITIDO">
      <formula>NOT(ISERROR(SEARCH("REMITIDO",F9)))</formula>
    </cfRule>
    <cfRule type="containsText" dxfId="3161" priority="985" operator="containsText" text="NO SE ENCONTRO">
      <formula>NOT(ISERROR(SEARCH("NO SE ENCONTRO",F9)))</formula>
    </cfRule>
    <cfRule type="containsText" dxfId="3160" priority="986" operator="containsText" text="SE ENCONTRO">
      <formula>NOT(ISERROR(SEARCH("SE ENCONTRO",F9)))</formula>
    </cfRule>
    <cfRule type="containsText" dxfId="3159" priority="987" operator="containsText" text="EN BUSQUEDA">
      <formula>NOT(ISERROR(SEARCH("EN BUSQUEDA",F9)))</formula>
    </cfRule>
  </conditionalFormatting>
  <conditionalFormatting sqref="E9">
    <cfRule type="duplicateValues" dxfId="3158" priority="988"/>
  </conditionalFormatting>
  <conditionalFormatting sqref="F10">
    <cfRule type="containsText" dxfId="3157" priority="980" operator="containsText" text="REMITIDO">
      <formula>NOT(ISERROR(SEARCH("REMITIDO",F10)))</formula>
    </cfRule>
    <cfRule type="containsText" dxfId="3156" priority="981" operator="containsText" text="NO SE ENCONTRO">
      <formula>NOT(ISERROR(SEARCH("NO SE ENCONTRO",F10)))</formula>
    </cfRule>
    <cfRule type="containsText" dxfId="3155" priority="982" operator="containsText" text="SE ENCONTRO">
      <formula>NOT(ISERROR(SEARCH("SE ENCONTRO",F10)))</formula>
    </cfRule>
    <cfRule type="containsText" dxfId="3154" priority="983" operator="containsText" text="EN BUSQUEDA">
      <formula>NOT(ISERROR(SEARCH("EN BUSQUEDA",F10)))</formula>
    </cfRule>
  </conditionalFormatting>
  <conditionalFormatting sqref="C10">
    <cfRule type="duplicateValues" dxfId="3153" priority="979"/>
  </conditionalFormatting>
  <conditionalFormatting sqref="E10">
    <cfRule type="duplicateValues" dxfId="3152" priority="978"/>
  </conditionalFormatting>
  <conditionalFormatting sqref="E11">
    <cfRule type="duplicateValues" dxfId="3151" priority="976"/>
  </conditionalFormatting>
  <conditionalFormatting sqref="E11">
    <cfRule type="duplicateValues" dxfId="3150" priority="977"/>
  </conditionalFormatting>
  <conditionalFormatting sqref="F21:F24 F16:F18 F13 F11">
    <cfRule type="containsText" dxfId="3149" priority="972" operator="containsText" text="REMITIDO">
      <formula>NOT(ISERROR(SEARCH("REMITIDO",F11)))</formula>
    </cfRule>
    <cfRule type="containsText" dxfId="3148" priority="973" operator="containsText" text="NO SE ENCONTRO">
      <formula>NOT(ISERROR(SEARCH("NO SE ENCONTRO",F11)))</formula>
    </cfRule>
    <cfRule type="containsText" dxfId="3147" priority="974" operator="containsText" text="SE ENCONTRO">
      <formula>NOT(ISERROR(SEARCH("SE ENCONTRO",F11)))</formula>
    </cfRule>
    <cfRule type="containsText" dxfId="3146" priority="975" operator="containsText" text="EN BUSQUEDA">
      <formula>NOT(ISERROR(SEARCH("EN BUSQUEDA",F11)))</formula>
    </cfRule>
  </conditionalFormatting>
  <conditionalFormatting sqref="C12">
    <cfRule type="duplicateValues" dxfId="3145" priority="970"/>
  </conditionalFormatting>
  <conditionalFormatting sqref="C12">
    <cfRule type="duplicateValues" dxfId="3144" priority="971"/>
  </conditionalFormatting>
  <conditionalFormatting sqref="F12">
    <cfRule type="containsText" dxfId="3143" priority="966" operator="containsText" text="REMITIDO">
      <formula>NOT(ISERROR(SEARCH("REMITIDO",F12)))</formula>
    </cfRule>
    <cfRule type="containsText" dxfId="3142" priority="967" operator="containsText" text="NO SE ENCONTRO">
      <formula>NOT(ISERROR(SEARCH("NO SE ENCONTRO",F12)))</formula>
    </cfRule>
    <cfRule type="containsText" dxfId="3141" priority="968" operator="containsText" text="SE ENCONTRO">
      <formula>NOT(ISERROR(SEARCH("SE ENCONTRO",F12)))</formula>
    </cfRule>
    <cfRule type="containsText" dxfId="3140" priority="969" operator="containsText" text="EN BUSQUEDA">
      <formula>NOT(ISERROR(SEARCH("EN BUSQUEDA",F12)))</formula>
    </cfRule>
  </conditionalFormatting>
  <conditionalFormatting sqref="B13">
    <cfRule type="cellIs" dxfId="3139" priority="965" operator="equal">
      <formula>"PENDIENTE"</formula>
    </cfRule>
  </conditionalFormatting>
  <conditionalFormatting sqref="F14">
    <cfRule type="containsText" dxfId="3137" priority="960" operator="containsText" text="REMITIDO">
      <formula>NOT(ISERROR(SEARCH("REMITIDO",F14)))</formula>
    </cfRule>
    <cfRule type="containsText" dxfId="3136" priority="961" operator="containsText" text="NO SE ENCONTRO">
      <formula>NOT(ISERROR(SEARCH("NO SE ENCONTRO",F14)))</formula>
    </cfRule>
    <cfRule type="containsText" dxfId="3135" priority="962" operator="containsText" text="SE ENCONTRO">
      <formula>NOT(ISERROR(SEARCH("SE ENCONTRO",F14)))</formula>
    </cfRule>
    <cfRule type="containsText" dxfId="3134" priority="963" operator="containsText" text="EN BUSQUEDA">
      <formula>NOT(ISERROR(SEARCH("EN BUSQUEDA",F14)))</formula>
    </cfRule>
  </conditionalFormatting>
  <conditionalFormatting sqref="F15">
    <cfRule type="containsText" dxfId="3133" priority="956" operator="containsText" text="REMITIDO">
      <formula>NOT(ISERROR(SEARCH("REMITIDO",F15)))</formula>
    </cfRule>
    <cfRule type="containsText" dxfId="3132" priority="957" operator="containsText" text="NO SE ENCONTRO">
      <formula>NOT(ISERROR(SEARCH("NO SE ENCONTRO",F15)))</formula>
    </cfRule>
    <cfRule type="containsText" dxfId="3131" priority="958" operator="containsText" text="SE ENCONTRO">
      <formula>NOT(ISERROR(SEARCH("SE ENCONTRO",F15)))</formula>
    </cfRule>
    <cfRule type="containsText" dxfId="3130" priority="959" operator="containsText" text="EN BUSQUEDA">
      <formula>NOT(ISERROR(SEARCH("EN BUSQUEDA",F15)))</formula>
    </cfRule>
  </conditionalFormatting>
  <conditionalFormatting sqref="B18">
    <cfRule type="cellIs" dxfId="3129" priority="955" operator="equal">
      <formula>"PENDIENTE"</formula>
    </cfRule>
  </conditionalFormatting>
  <conditionalFormatting sqref="F19">
    <cfRule type="containsText" dxfId="3128" priority="945" operator="containsText" text="REMITIDO">
      <formula>NOT(ISERROR(SEARCH("REMITIDO",F19)))</formula>
    </cfRule>
    <cfRule type="containsText" dxfId="3127" priority="946" operator="containsText" text="NO SE ENCONTRO">
      <formula>NOT(ISERROR(SEARCH("NO SE ENCONTRO",F19)))</formula>
    </cfRule>
    <cfRule type="containsText" dxfId="3126" priority="947" operator="containsText" text="SE ENCONTRO">
      <formula>NOT(ISERROR(SEARCH("SE ENCONTRO",F19)))</formula>
    </cfRule>
    <cfRule type="containsText" dxfId="3125" priority="948" operator="containsText" text="EN BUSQUEDA">
      <formula>NOT(ISERROR(SEARCH("EN BUSQUEDA",F19)))</formula>
    </cfRule>
  </conditionalFormatting>
  <conditionalFormatting sqref="F20">
    <cfRule type="containsText" dxfId="3124" priority="941" operator="containsText" text="REMITIDO">
      <formula>NOT(ISERROR(SEARCH("REMITIDO",F20)))</formula>
    </cfRule>
    <cfRule type="containsText" dxfId="3123" priority="942" operator="containsText" text="NO SE ENCONTRO">
      <formula>NOT(ISERROR(SEARCH("NO SE ENCONTRO",F20)))</formula>
    </cfRule>
    <cfRule type="containsText" dxfId="3122" priority="943" operator="containsText" text="SE ENCONTRO">
      <formula>NOT(ISERROR(SEARCH("SE ENCONTRO",F20)))</formula>
    </cfRule>
    <cfRule type="containsText" dxfId="3121" priority="944" operator="containsText" text="EN BUSQUEDA">
      <formula>NOT(ISERROR(SEARCH("EN BUSQUEDA",F20)))</formula>
    </cfRule>
  </conditionalFormatting>
  <conditionalFormatting sqref="F20">
    <cfRule type="containsText" dxfId="3120" priority="940" operator="containsText" text="REITERADO">
      <formula>NOT(ISERROR(SEARCH("REITERADO",F20)))</formula>
    </cfRule>
  </conditionalFormatting>
  <conditionalFormatting sqref="F200 F106 F89 F58">
    <cfRule type="containsText" dxfId="3119" priority="936" operator="containsText" text="REMITIDO">
      <formula>NOT(ISERROR(SEARCH("REMITIDO",F58)))</formula>
    </cfRule>
    <cfRule type="containsText" dxfId="3118" priority="937" operator="containsText" text="NO SE ENCONTRO">
      <formula>NOT(ISERROR(SEARCH("NO SE ENCONTRO",F58)))</formula>
    </cfRule>
    <cfRule type="containsText" dxfId="3117" priority="938" operator="containsText" text="SE ENCONTRO">
      <formula>NOT(ISERROR(SEARCH("SE ENCONTRO",F58)))</formula>
    </cfRule>
    <cfRule type="containsText" dxfId="3116" priority="939" operator="containsText" text="EN BUSQUEDA">
      <formula>NOT(ISERROR(SEARCH("EN BUSQUEDA",F58)))</formula>
    </cfRule>
  </conditionalFormatting>
  <conditionalFormatting sqref="F56">
    <cfRule type="containsText" dxfId="3115" priority="932" operator="containsText" text="REMITIDO">
      <formula>NOT(ISERROR(SEARCH("REMITIDO",F56)))</formula>
    </cfRule>
    <cfRule type="containsText" dxfId="3114" priority="933" operator="containsText" text="NO SE ENCONTRO">
      <formula>NOT(ISERROR(SEARCH("NO SE ENCONTRO",F56)))</formula>
    </cfRule>
    <cfRule type="containsText" dxfId="3113" priority="934" operator="containsText" text="SE ENCONTRO">
      <formula>NOT(ISERROR(SEARCH("SE ENCONTRO",F56)))</formula>
    </cfRule>
    <cfRule type="containsText" dxfId="3112" priority="935" operator="containsText" text="EN BUSQUEDA">
      <formula>NOT(ISERROR(SEARCH("EN BUSQUEDA",F56)))</formula>
    </cfRule>
  </conditionalFormatting>
  <conditionalFormatting sqref="F57">
    <cfRule type="containsText" dxfId="3111" priority="928" operator="containsText" text="REMITIDO">
      <formula>NOT(ISERROR(SEARCH("REMITIDO",F57)))</formula>
    </cfRule>
    <cfRule type="containsText" dxfId="3110" priority="929" operator="containsText" text="NO SE ENCONTRO">
      <formula>NOT(ISERROR(SEARCH("NO SE ENCONTRO",F57)))</formula>
    </cfRule>
    <cfRule type="containsText" dxfId="3109" priority="930" operator="containsText" text="SE ENCONTRO">
      <formula>NOT(ISERROR(SEARCH("SE ENCONTRO",F57)))</formula>
    </cfRule>
    <cfRule type="containsText" dxfId="3108" priority="931" operator="containsText" text="EN BUSQUEDA">
      <formula>NOT(ISERROR(SEARCH("EN BUSQUEDA",F57)))</formula>
    </cfRule>
  </conditionalFormatting>
  <conditionalFormatting sqref="F59">
    <cfRule type="containsText" dxfId="3107" priority="924" operator="containsText" text="REMITIDO">
      <formula>NOT(ISERROR(SEARCH("REMITIDO",F59)))</formula>
    </cfRule>
    <cfRule type="containsText" dxfId="3106" priority="925" operator="containsText" text="NO SE ENCONTRO">
      <formula>NOT(ISERROR(SEARCH("NO SE ENCONTRO",F59)))</formula>
    </cfRule>
    <cfRule type="containsText" dxfId="3105" priority="926" operator="containsText" text="SE ENCONTRO">
      <formula>NOT(ISERROR(SEARCH("SE ENCONTRO",F59)))</formula>
    </cfRule>
    <cfRule type="containsText" dxfId="3104" priority="927" operator="containsText" text="EN BUSQUEDA">
      <formula>NOT(ISERROR(SEARCH("EN BUSQUEDA",F59)))</formula>
    </cfRule>
  </conditionalFormatting>
  <conditionalFormatting sqref="F64 F61">
    <cfRule type="containsText" dxfId="3103" priority="920" operator="containsText" text="REMITIDO">
      <formula>NOT(ISERROR(SEARCH("REMITIDO",F61)))</formula>
    </cfRule>
    <cfRule type="containsText" dxfId="3102" priority="921" operator="containsText" text="NO SE ENCONTRO">
      <formula>NOT(ISERROR(SEARCH("NO SE ENCONTRO",F61)))</formula>
    </cfRule>
    <cfRule type="containsText" dxfId="3101" priority="922" operator="containsText" text="SE ENCONTRO">
      <formula>NOT(ISERROR(SEARCH("SE ENCONTRO",F61)))</formula>
    </cfRule>
    <cfRule type="containsText" dxfId="3100" priority="923" operator="containsText" text="EN BUSQUEDA">
      <formula>NOT(ISERROR(SEARCH("EN BUSQUEDA",F61)))</formula>
    </cfRule>
  </conditionalFormatting>
  <conditionalFormatting sqref="F62:F63 F60">
    <cfRule type="containsText" dxfId="3099" priority="916" operator="containsText" text="REMITIDO">
      <formula>NOT(ISERROR(SEARCH("REMITIDO",F60)))</formula>
    </cfRule>
    <cfRule type="containsText" dxfId="3098" priority="917" operator="containsText" text="NO SE ENCONTRO">
      <formula>NOT(ISERROR(SEARCH("NO SE ENCONTRO",F60)))</formula>
    </cfRule>
    <cfRule type="containsText" dxfId="3097" priority="918" operator="containsText" text="SE ENCONTRO">
      <formula>NOT(ISERROR(SEARCH("SE ENCONTRO",F60)))</formula>
    </cfRule>
    <cfRule type="containsText" dxfId="3096" priority="919" operator="containsText" text="EN BUSQUEDA">
      <formula>NOT(ISERROR(SEARCH("EN BUSQUEDA",F60)))</formula>
    </cfRule>
  </conditionalFormatting>
  <conditionalFormatting sqref="F65:F69">
    <cfRule type="containsText" dxfId="3095" priority="908" operator="containsText" text="REMITIDO">
      <formula>NOT(ISERROR(SEARCH("REMITIDO",F65)))</formula>
    </cfRule>
    <cfRule type="containsText" dxfId="3094" priority="909" operator="containsText" text="NO SE ENCONTRO">
      <formula>NOT(ISERROR(SEARCH("NO SE ENCONTRO",F65)))</formula>
    </cfRule>
    <cfRule type="containsText" dxfId="3093" priority="910" operator="containsText" text="SE ENCONTRO">
      <formula>NOT(ISERROR(SEARCH("SE ENCONTRO",F65)))</formula>
    </cfRule>
    <cfRule type="containsText" dxfId="3092" priority="911" operator="containsText" text="EN BUSQUEDA">
      <formula>NOT(ISERROR(SEARCH("EN BUSQUEDA",F65)))</formula>
    </cfRule>
  </conditionalFormatting>
  <conditionalFormatting sqref="F71:F72">
    <cfRule type="containsText" dxfId="3091" priority="904" operator="containsText" text="REMITIDO">
      <formula>NOT(ISERROR(SEARCH("REMITIDO",F71)))</formula>
    </cfRule>
    <cfRule type="containsText" dxfId="3090" priority="905" operator="containsText" text="NO SE ENCONTRO">
      <formula>NOT(ISERROR(SEARCH("NO SE ENCONTRO",F71)))</formula>
    </cfRule>
    <cfRule type="containsText" dxfId="3089" priority="906" operator="containsText" text="SE ENCONTRO">
      <formula>NOT(ISERROR(SEARCH("SE ENCONTRO",F71)))</formula>
    </cfRule>
    <cfRule type="containsText" dxfId="3088" priority="907" operator="containsText" text="EN BUSQUEDA">
      <formula>NOT(ISERROR(SEARCH("EN BUSQUEDA",F71)))</formula>
    </cfRule>
  </conditionalFormatting>
  <conditionalFormatting sqref="F73">
    <cfRule type="containsText" dxfId="3087" priority="900" operator="containsText" text="REMITIDO">
      <formula>NOT(ISERROR(SEARCH("REMITIDO",F73)))</formula>
    </cfRule>
    <cfRule type="containsText" dxfId="3086" priority="901" operator="containsText" text="NO SE ENCONTRO">
      <formula>NOT(ISERROR(SEARCH("NO SE ENCONTRO",F73)))</formula>
    </cfRule>
    <cfRule type="containsText" dxfId="3085" priority="902" operator="containsText" text="SE ENCONTRO">
      <formula>NOT(ISERROR(SEARCH("SE ENCONTRO",F73)))</formula>
    </cfRule>
    <cfRule type="containsText" dxfId="3084" priority="903" operator="containsText" text="EN BUSQUEDA">
      <formula>NOT(ISERROR(SEARCH("EN BUSQUEDA",F73)))</formula>
    </cfRule>
  </conditionalFormatting>
  <conditionalFormatting sqref="F83">
    <cfRule type="containsText" dxfId="3083" priority="892" operator="containsText" text="REMITIDO">
      <formula>NOT(ISERROR(SEARCH("REMITIDO",F83)))</formula>
    </cfRule>
    <cfRule type="containsText" dxfId="3082" priority="893" operator="containsText" text="NO SE ENCONTRO">
      <formula>NOT(ISERROR(SEARCH("NO SE ENCONTRO",F83)))</formula>
    </cfRule>
    <cfRule type="containsText" dxfId="3081" priority="894" operator="containsText" text="SE ENCONTRO">
      <formula>NOT(ISERROR(SEARCH("SE ENCONTRO",F83)))</formula>
    </cfRule>
    <cfRule type="containsText" dxfId="3080" priority="895" operator="containsText" text="EN BUSQUEDA">
      <formula>NOT(ISERROR(SEARCH("EN BUSQUEDA",F83)))</formula>
    </cfRule>
  </conditionalFormatting>
  <conditionalFormatting sqref="F84">
    <cfRule type="containsText" dxfId="3079" priority="888" operator="containsText" text="REMITIDO">
      <formula>NOT(ISERROR(SEARCH("REMITIDO",F84)))</formula>
    </cfRule>
    <cfRule type="containsText" dxfId="3078" priority="889" operator="containsText" text="NO SE ENCONTRO">
      <formula>NOT(ISERROR(SEARCH("NO SE ENCONTRO",F84)))</formula>
    </cfRule>
    <cfRule type="containsText" dxfId="3077" priority="890" operator="containsText" text="SE ENCONTRO">
      <formula>NOT(ISERROR(SEARCH("SE ENCONTRO",F84)))</formula>
    </cfRule>
    <cfRule type="containsText" dxfId="3076" priority="891" operator="containsText" text="EN BUSQUEDA">
      <formula>NOT(ISERROR(SEARCH("EN BUSQUEDA",F84)))</formula>
    </cfRule>
  </conditionalFormatting>
  <conditionalFormatting sqref="F85">
    <cfRule type="containsText" dxfId="3075" priority="884" operator="containsText" text="REMITIDO">
      <formula>NOT(ISERROR(SEARCH("REMITIDO",F85)))</formula>
    </cfRule>
    <cfRule type="containsText" dxfId="3074" priority="885" operator="containsText" text="NO SE ENCONTRO">
      <formula>NOT(ISERROR(SEARCH("NO SE ENCONTRO",F85)))</formula>
    </cfRule>
    <cfRule type="containsText" dxfId="3073" priority="886" operator="containsText" text="SE ENCONTRO">
      <formula>NOT(ISERROR(SEARCH("SE ENCONTRO",F85)))</formula>
    </cfRule>
    <cfRule type="containsText" dxfId="3072" priority="887" operator="containsText" text="EN BUSQUEDA">
      <formula>NOT(ISERROR(SEARCH("EN BUSQUEDA",F85)))</formula>
    </cfRule>
  </conditionalFormatting>
  <conditionalFormatting sqref="F86">
    <cfRule type="containsText" dxfId="3071" priority="880" operator="containsText" text="REMITIDO">
      <formula>NOT(ISERROR(SEARCH("REMITIDO",F86)))</formula>
    </cfRule>
    <cfRule type="containsText" dxfId="3070" priority="881" operator="containsText" text="NO SE ENCONTRO">
      <formula>NOT(ISERROR(SEARCH("NO SE ENCONTRO",F86)))</formula>
    </cfRule>
    <cfRule type="containsText" dxfId="3069" priority="882" operator="containsText" text="SE ENCONTRO">
      <formula>NOT(ISERROR(SEARCH("SE ENCONTRO",F86)))</formula>
    </cfRule>
    <cfRule type="containsText" dxfId="3068" priority="883" operator="containsText" text="EN BUSQUEDA">
      <formula>NOT(ISERROR(SEARCH("EN BUSQUEDA",F86)))</formula>
    </cfRule>
  </conditionalFormatting>
  <conditionalFormatting sqref="F87">
    <cfRule type="containsText" dxfId="3067" priority="876" operator="containsText" text="REMITIDO">
      <formula>NOT(ISERROR(SEARCH("REMITIDO",F87)))</formula>
    </cfRule>
    <cfRule type="containsText" dxfId="3066" priority="877" operator="containsText" text="NO SE ENCONTRO">
      <formula>NOT(ISERROR(SEARCH("NO SE ENCONTRO",F87)))</formula>
    </cfRule>
    <cfRule type="containsText" dxfId="3065" priority="878" operator="containsText" text="SE ENCONTRO">
      <formula>NOT(ISERROR(SEARCH("SE ENCONTRO",F87)))</formula>
    </cfRule>
    <cfRule type="containsText" dxfId="3064" priority="879" operator="containsText" text="EN BUSQUEDA">
      <formula>NOT(ISERROR(SEARCH("EN BUSQUEDA",F87)))</formula>
    </cfRule>
  </conditionalFormatting>
  <conditionalFormatting sqref="F88">
    <cfRule type="containsText" dxfId="3063" priority="872" operator="containsText" text="REMITIDO">
      <formula>NOT(ISERROR(SEARCH("REMITIDO",F88)))</formula>
    </cfRule>
    <cfRule type="containsText" dxfId="3062" priority="873" operator="containsText" text="NO SE ENCONTRO">
      <formula>NOT(ISERROR(SEARCH("NO SE ENCONTRO",F88)))</formula>
    </cfRule>
    <cfRule type="containsText" dxfId="3061" priority="874" operator="containsText" text="SE ENCONTRO">
      <formula>NOT(ISERROR(SEARCH("SE ENCONTRO",F88)))</formula>
    </cfRule>
    <cfRule type="containsText" dxfId="3060" priority="875" operator="containsText" text="EN BUSQUEDA">
      <formula>NOT(ISERROR(SEARCH("EN BUSQUEDA",F88)))</formula>
    </cfRule>
  </conditionalFormatting>
  <conditionalFormatting sqref="F90">
    <cfRule type="containsText" dxfId="3059" priority="868" operator="containsText" text="REMITIDO">
      <formula>NOT(ISERROR(SEARCH("REMITIDO",F90)))</formula>
    </cfRule>
    <cfRule type="containsText" dxfId="3058" priority="869" operator="containsText" text="NO SE ENCONTRO">
      <formula>NOT(ISERROR(SEARCH("NO SE ENCONTRO",F90)))</formula>
    </cfRule>
    <cfRule type="containsText" dxfId="3057" priority="870" operator="containsText" text="SE ENCONTRO">
      <formula>NOT(ISERROR(SEARCH("SE ENCONTRO",F90)))</formula>
    </cfRule>
    <cfRule type="containsText" dxfId="3056" priority="871" operator="containsText" text="EN BUSQUEDA">
      <formula>NOT(ISERROR(SEARCH("EN BUSQUEDA",F90)))</formula>
    </cfRule>
  </conditionalFormatting>
  <conditionalFormatting sqref="C187 C142 C91">
    <cfRule type="duplicateValues" dxfId="3055" priority="863"/>
    <cfRule type="duplicateValues" dxfId="3054" priority="864"/>
  </conditionalFormatting>
  <conditionalFormatting sqref="C187 C142 C91">
    <cfRule type="duplicateValues" dxfId="3053" priority="865"/>
  </conditionalFormatting>
  <conditionalFormatting sqref="C187">
    <cfRule type="duplicateValues" dxfId="3052" priority="866"/>
  </conditionalFormatting>
  <conditionalFormatting sqref="C187">
    <cfRule type="duplicateValues" dxfId="3051" priority="867"/>
  </conditionalFormatting>
  <conditionalFormatting sqref="C187">
    <cfRule type="duplicateValues" dxfId="3050" priority="862"/>
  </conditionalFormatting>
  <conditionalFormatting sqref="F91">
    <cfRule type="containsText" dxfId="3049" priority="858" operator="containsText" text="REMITIDO">
      <formula>NOT(ISERROR(SEARCH("REMITIDO",F91)))</formula>
    </cfRule>
    <cfRule type="containsText" dxfId="3048" priority="859" operator="containsText" text="NO SE ENCONTRO">
      <formula>NOT(ISERROR(SEARCH("NO SE ENCONTRO",F91)))</formula>
    </cfRule>
    <cfRule type="containsText" dxfId="3047" priority="860" operator="containsText" text="SE ENCONTRO">
      <formula>NOT(ISERROR(SEARCH("SE ENCONTRO",F91)))</formula>
    </cfRule>
    <cfRule type="containsText" dxfId="3046" priority="861" operator="containsText" text="EN BUSQUEDA">
      <formula>NOT(ISERROR(SEARCH("EN BUSQUEDA",F91)))</formula>
    </cfRule>
  </conditionalFormatting>
  <conditionalFormatting sqref="F92">
    <cfRule type="containsText" dxfId="3045" priority="854" operator="containsText" text="REMITIDO">
      <formula>NOT(ISERROR(SEARCH("REMITIDO",F92)))</formula>
    </cfRule>
    <cfRule type="containsText" dxfId="3044" priority="855" operator="containsText" text="NO SE ENCONTRO">
      <formula>NOT(ISERROR(SEARCH("NO SE ENCONTRO",F92)))</formula>
    </cfRule>
    <cfRule type="containsText" dxfId="3043" priority="856" operator="containsText" text="SE ENCONTRO">
      <formula>NOT(ISERROR(SEARCH("SE ENCONTRO",F92)))</formula>
    </cfRule>
    <cfRule type="containsText" dxfId="3042" priority="857" operator="containsText" text="EN BUSQUEDA">
      <formula>NOT(ISERROR(SEARCH("EN BUSQUEDA",F92)))</formula>
    </cfRule>
  </conditionalFormatting>
  <conditionalFormatting sqref="F93">
    <cfRule type="containsText" dxfId="3041" priority="850" operator="containsText" text="REMITIDO">
      <formula>NOT(ISERROR(SEARCH("REMITIDO",F93)))</formula>
    </cfRule>
    <cfRule type="containsText" dxfId="3040" priority="851" operator="containsText" text="NO SE ENCONTRO">
      <formula>NOT(ISERROR(SEARCH("NO SE ENCONTRO",F93)))</formula>
    </cfRule>
    <cfRule type="containsText" dxfId="3039" priority="852" operator="containsText" text="SE ENCONTRO">
      <formula>NOT(ISERROR(SEARCH("SE ENCONTRO",F93)))</formula>
    </cfRule>
    <cfRule type="containsText" dxfId="3038" priority="853" operator="containsText" text="EN BUSQUEDA">
      <formula>NOT(ISERROR(SEARCH("EN BUSQUEDA",F93)))</formula>
    </cfRule>
  </conditionalFormatting>
  <conditionalFormatting sqref="F94">
    <cfRule type="containsText" dxfId="3037" priority="846" operator="containsText" text="REMITIDO">
      <formula>NOT(ISERROR(SEARCH("REMITIDO",F94)))</formula>
    </cfRule>
    <cfRule type="containsText" dxfId="3036" priority="847" operator="containsText" text="NO SE ENCONTRO">
      <formula>NOT(ISERROR(SEARCH("NO SE ENCONTRO",F94)))</formula>
    </cfRule>
    <cfRule type="containsText" dxfId="3035" priority="848" operator="containsText" text="SE ENCONTRO">
      <formula>NOT(ISERROR(SEARCH("SE ENCONTRO",F94)))</formula>
    </cfRule>
    <cfRule type="containsText" dxfId="3034" priority="849" operator="containsText" text="EN BUSQUEDA">
      <formula>NOT(ISERROR(SEARCH("EN BUSQUEDA",F94)))</formula>
    </cfRule>
  </conditionalFormatting>
  <conditionalFormatting sqref="F95">
    <cfRule type="containsText" dxfId="3033" priority="842" operator="containsText" text="REMITIDO">
      <formula>NOT(ISERROR(SEARCH("REMITIDO",F95)))</formula>
    </cfRule>
    <cfRule type="containsText" dxfId="3032" priority="843" operator="containsText" text="NO SE ENCONTRO">
      <formula>NOT(ISERROR(SEARCH("NO SE ENCONTRO",F95)))</formula>
    </cfRule>
    <cfRule type="containsText" dxfId="3031" priority="844" operator="containsText" text="SE ENCONTRO">
      <formula>NOT(ISERROR(SEARCH("SE ENCONTRO",F95)))</formula>
    </cfRule>
    <cfRule type="containsText" dxfId="3030" priority="845" operator="containsText" text="EN BUSQUEDA">
      <formula>NOT(ISERROR(SEARCH("EN BUSQUEDA",F95)))</formula>
    </cfRule>
  </conditionalFormatting>
  <conditionalFormatting sqref="F96">
    <cfRule type="containsText" dxfId="3029" priority="838" operator="containsText" text="REMITIDO">
      <formula>NOT(ISERROR(SEARCH("REMITIDO",F96)))</formula>
    </cfRule>
    <cfRule type="containsText" dxfId="3028" priority="839" operator="containsText" text="NO SE ENCONTRO">
      <formula>NOT(ISERROR(SEARCH("NO SE ENCONTRO",F96)))</formula>
    </cfRule>
    <cfRule type="containsText" dxfId="3027" priority="840" operator="containsText" text="SE ENCONTRO">
      <formula>NOT(ISERROR(SEARCH("SE ENCONTRO",F96)))</formula>
    </cfRule>
    <cfRule type="containsText" dxfId="3026" priority="841" operator="containsText" text="EN BUSQUEDA">
      <formula>NOT(ISERROR(SEARCH("EN BUSQUEDA",F96)))</formula>
    </cfRule>
  </conditionalFormatting>
  <conditionalFormatting sqref="F97">
    <cfRule type="containsText" dxfId="3025" priority="834" operator="containsText" text="REMITIDO">
      <formula>NOT(ISERROR(SEARCH("REMITIDO",F97)))</formula>
    </cfRule>
    <cfRule type="containsText" dxfId="3024" priority="835" operator="containsText" text="NO SE ENCONTRO">
      <formula>NOT(ISERROR(SEARCH("NO SE ENCONTRO",F97)))</formula>
    </cfRule>
    <cfRule type="containsText" dxfId="3023" priority="836" operator="containsText" text="SE ENCONTRO">
      <formula>NOT(ISERROR(SEARCH("SE ENCONTRO",F97)))</formula>
    </cfRule>
    <cfRule type="containsText" dxfId="3022" priority="837" operator="containsText" text="EN BUSQUEDA">
      <formula>NOT(ISERROR(SEARCH("EN BUSQUEDA",F97)))</formula>
    </cfRule>
  </conditionalFormatting>
  <conditionalFormatting sqref="F98">
    <cfRule type="containsText" dxfId="3021" priority="830" operator="containsText" text="REMITIDO">
      <formula>NOT(ISERROR(SEARCH("REMITIDO",F98)))</formula>
    </cfRule>
    <cfRule type="containsText" dxfId="3020" priority="831" operator="containsText" text="NO SE ENCONTRO">
      <formula>NOT(ISERROR(SEARCH("NO SE ENCONTRO",F98)))</formula>
    </cfRule>
    <cfRule type="containsText" dxfId="3019" priority="832" operator="containsText" text="SE ENCONTRO">
      <formula>NOT(ISERROR(SEARCH("SE ENCONTRO",F98)))</formula>
    </cfRule>
    <cfRule type="containsText" dxfId="3018" priority="833" operator="containsText" text="EN BUSQUEDA">
      <formula>NOT(ISERROR(SEARCH("EN BUSQUEDA",F98)))</formula>
    </cfRule>
  </conditionalFormatting>
  <conditionalFormatting sqref="F99">
    <cfRule type="containsText" dxfId="3017" priority="826" operator="containsText" text="REMITIDO">
      <formula>NOT(ISERROR(SEARCH("REMITIDO",F99)))</formula>
    </cfRule>
    <cfRule type="containsText" dxfId="3016" priority="827" operator="containsText" text="NO SE ENCONTRO">
      <formula>NOT(ISERROR(SEARCH("NO SE ENCONTRO",F99)))</formula>
    </cfRule>
    <cfRule type="containsText" dxfId="3015" priority="828" operator="containsText" text="SE ENCONTRO">
      <formula>NOT(ISERROR(SEARCH("SE ENCONTRO",F99)))</formula>
    </cfRule>
    <cfRule type="containsText" dxfId="3014" priority="829" operator="containsText" text="EN BUSQUEDA">
      <formula>NOT(ISERROR(SEARCH("EN BUSQUEDA",F99)))</formula>
    </cfRule>
  </conditionalFormatting>
  <conditionalFormatting sqref="F100">
    <cfRule type="containsText" dxfId="3013" priority="822" operator="containsText" text="REMITIDO">
      <formula>NOT(ISERROR(SEARCH("REMITIDO",F100)))</formula>
    </cfRule>
    <cfRule type="containsText" dxfId="3012" priority="823" operator="containsText" text="NO SE ENCONTRO">
      <formula>NOT(ISERROR(SEARCH("NO SE ENCONTRO",F100)))</formula>
    </cfRule>
    <cfRule type="containsText" dxfId="3011" priority="824" operator="containsText" text="SE ENCONTRO">
      <formula>NOT(ISERROR(SEARCH("SE ENCONTRO",F100)))</formula>
    </cfRule>
    <cfRule type="containsText" dxfId="3010" priority="825" operator="containsText" text="EN BUSQUEDA">
      <formula>NOT(ISERROR(SEARCH("EN BUSQUEDA",F100)))</formula>
    </cfRule>
  </conditionalFormatting>
  <conditionalFormatting sqref="F101:F105">
    <cfRule type="containsText" dxfId="3009" priority="818" operator="containsText" text="REMITIDO">
      <formula>NOT(ISERROR(SEARCH("REMITIDO",F101)))</formula>
    </cfRule>
    <cfRule type="containsText" dxfId="3008" priority="819" operator="containsText" text="NO SE ENCONTRO">
      <formula>NOT(ISERROR(SEARCH("NO SE ENCONTRO",F101)))</formula>
    </cfRule>
    <cfRule type="containsText" dxfId="3007" priority="820" operator="containsText" text="SE ENCONTRO">
      <formula>NOT(ISERROR(SEARCH("SE ENCONTRO",F101)))</formula>
    </cfRule>
    <cfRule type="containsText" dxfId="3006" priority="821" operator="containsText" text="EN BUSQUEDA">
      <formula>NOT(ISERROR(SEARCH("EN BUSQUEDA",F101)))</formula>
    </cfRule>
  </conditionalFormatting>
  <conditionalFormatting sqref="F107">
    <cfRule type="containsText" dxfId="3005" priority="814" operator="containsText" text="REMITIDO">
      <formula>NOT(ISERROR(SEARCH("REMITIDO",F107)))</formula>
    </cfRule>
    <cfRule type="containsText" dxfId="3004" priority="815" operator="containsText" text="NO SE ENCONTRO">
      <formula>NOT(ISERROR(SEARCH("NO SE ENCONTRO",F107)))</formula>
    </cfRule>
    <cfRule type="containsText" dxfId="3003" priority="816" operator="containsText" text="SE ENCONTRO">
      <formula>NOT(ISERROR(SEARCH("SE ENCONTRO",F107)))</formula>
    </cfRule>
    <cfRule type="containsText" dxfId="3002" priority="817" operator="containsText" text="EN BUSQUEDA">
      <formula>NOT(ISERROR(SEARCH("EN BUSQUEDA",F107)))</formula>
    </cfRule>
  </conditionalFormatting>
  <conditionalFormatting sqref="F108">
    <cfRule type="containsText" dxfId="3001" priority="810" operator="containsText" text="REMITIDO">
      <formula>NOT(ISERROR(SEARCH("REMITIDO",F108)))</formula>
    </cfRule>
    <cfRule type="containsText" dxfId="3000" priority="811" operator="containsText" text="NO SE ENCONTRO">
      <formula>NOT(ISERROR(SEARCH("NO SE ENCONTRO",F108)))</formula>
    </cfRule>
    <cfRule type="containsText" dxfId="2999" priority="812" operator="containsText" text="SE ENCONTRO">
      <formula>NOT(ISERROR(SEARCH("SE ENCONTRO",F108)))</formula>
    </cfRule>
    <cfRule type="containsText" dxfId="2998" priority="813" operator="containsText" text="EN BUSQUEDA">
      <formula>NOT(ISERROR(SEARCH("EN BUSQUEDA",F108)))</formula>
    </cfRule>
  </conditionalFormatting>
  <conditionalFormatting sqref="F109">
    <cfRule type="containsText" dxfId="2997" priority="806" operator="containsText" text="REMITIDO">
      <formula>NOT(ISERROR(SEARCH("REMITIDO",F109)))</formula>
    </cfRule>
    <cfRule type="containsText" dxfId="2996" priority="807" operator="containsText" text="NO SE ENCONTRO">
      <formula>NOT(ISERROR(SEARCH("NO SE ENCONTRO",F109)))</formula>
    </cfRule>
    <cfRule type="containsText" dxfId="2995" priority="808" operator="containsText" text="SE ENCONTRO">
      <formula>NOT(ISERROR(SEARCH("SE ENCONTRO",F109)))</formula>
    </cfRule>
    <cfRule type="containsText" dxfId="2994" priority="809" operator="containsText" text="EN BUSQUEDA">
      <formula>NOT(ISERROR(SEARCH("EN BUSQUEDA",F109)))</formula>
    </cfRule>
  </conditionalFormatting>
  <conditionalFormatting sqref="F110">
    <cfRule type="containsText" dxfId="2993" priority="802" operator="containsText" text="REMITIDO">
      <formula>NOT(ISERROR(SEARCH("REMITIDO",F110)))</formula>
    </cfRule>
    <cfRule type="containsText" dxfId="2992" priority="803" operator="containsText" text="NO SE ENCONTRO">
      <formula>NOT(ISERROR(SEARCH("NO SE ENCONTRO",F110)))</formula>
    </cfRule>
    <cfRule type="containsText" dxfId="2991" priority="804" operator="containsText" text="SE ENCONTRO">
      <formula>NOT(ISERROR(SEARCH("SE ENCONTRO",F110)))</formula>
    </cfRule>
    <cfRule type="containsText" dxfId="2990" priority="805" operator="containsText" text="EN BUSQUEDA">
      <formula>NOT(ISERROR(SEARCH("EN BUSQUEDA",F110)))</formula>
    </cfRule>
  </conditionalFormatting>
  <conditionalFormatting sqref="F111">
    <cfRule type="containsText" dxfId="2989" priority="798" operator="containsText" text="REMITIDO">
      <formula>NOT(ISERROR(SEARCH("REMITIDO",F111)))</formula>
    </cfRule>
    <cfRule type="containsText" dxfId="2988" priority="799" operator="containsText" text="NO SE ENCONTRO">
      <formula>NOT(ISERROR(SEARCH("NO SE ENCONTRO",F111)))</formula>
    </cfRule>
    <cfRule type="containsText" dxfId="2987" priority="800" operator="containsText" text="SE ENCONTRO">
      <formula>NOT(ISERROR(SEARCH("SE ENCONTRO",F111)))</formula>
    </cfRule>
    <cfRule type="containsText" dxfId="2986" priority="801" operator="containsText" text="EN BUSQUEDA">
      <formula>NOT(ISERROR(SEARCH("EN BUSQUEDA",F111)))</formula>
    </cfRule>
  </conditionalFormatting>
  <conditionalFormatting sqref="F112">
    <cfRule type="containsText" dxfId="2985" priority="794" operator="containsText" text="REMITIDO">
      <formula>NOT(ISERROR(SEARCH("REMITIDO",F112)))</formula>
    </cfRule>
    <cfRule type="containsText" dxfId="2984" priority="795" operator="containsText" text="NO SE ENCONTRO">
      <formula>NOT(ISERROR(SEARCH("NO SE ENCONTRO",F112)))</formula>
    </cfRule>
    <cfRule type="containsText" dxfId="2983" priority="796" operator="containsText" text="SE ENCONTRO">
      <formula>NOT(ISERROR(SEARCH("SE ENCONTRO",F112)))</formula>
    </cfRule>
    <cfRule type="containsText" dxfId="2982" priority="797" operator="containsText" text="EN BUSQUEDA">
      <formula>NOT(ISERROR(SEARCH("EN BUSQUEDA",F112)))</formula>
    </cfRule>
  </conditionalFormatting>
  <conditionalFormatting sqref="F113">
    <cfRule type="containsText" dxfId="2981" priority="790" operator="containsText" text="REMITIDO">
      <formula>NOT(ISERROR(SEARCH("REMITIDO",F113)))</formula>
    </cfRule>
    <cfRule type="containsText" dxfId="2980" priority="791" operator="containsText" text="NO SE ENCONTRO">
      <formula>NOT(ISERROR(SEARCH("NO SE ENCONTRO",F113)))</formula>
    </cfRule>
    <cfRule type="containsText" dxfId="2979" priority="792" operator="containsText" text="SE ENCONTRO">
      <formula>NOT(ISERROR(SEARCH("SE ENCONTRO",F113)))</formula>
    </cfRule>
    <cfRule type="containsText" dxfId="2978" priority="793" operator="containsText" text="EN BUSQUEDA">
      <formula>NOT(ISERROR(SEARCH("EN BUSQUEDA",F113)))</formula>
    </cfRule>
  </conditionalFormatting>
  <conditionalFormatting sqref="F114">
    <cfRule type="containsText" dxfId="2977" priority="786" operator="containsText" text="REMITIDO">
      <formula>NOT(ISERROR(SEARCH("REMITIDO",F114)))</formula>
    </cfRule>
    <cfRule type="containsText" dxfId="2976" priority="787" operator="containsText" text="NO SE ENCONTRO">
      <formula>NOT(ISERROR(SEARCH("NO SE ENCONTRO",F114)))</formula>
    </cfRule>
    <cfRule type="containsText" dxfId="2975" priority="788" operator="containsText" text="SE ENCONTRO">
      <formula>NOT(ISERROR(SEARCH("SE ENCONTRO",F114)))</formula>
    </cfRule>
    <cfRule type="containsText" dxfId="2974" priority="789" operator="containsText" text="EN BUSQUEDA">
      <formula>NOT(ISERROR(SEARCH("EN BUSQUEDA",F114)))</formula>
    </cfRule>
  </conditionalFormatting>
  <conditionalFormatting sqref="F115">
    <cfRule type="containsText" dxfId="2973" priority="782" operator="containsText" text="REMITIDO">
      <formula>NOT(ISERROR(SEARCH("REMITIDO",F115)))</formula>
    </cfRule>
    <cfRule type="containsText" dxfId="2972" priority="783" operator="containsText" text="NO SE ENCONTRO">
      <formula>NOT(ISERROR(SEARCH("NO SE ENCONTRO",F115)))</formula>
    </cfRule>
    <cfRule type="containsText" dxfId="2971" priority="784" operator="containsText" text="SE ENCONTRO">
      <formula>NOT(ISERROR(SEARCH("SE ENCONTRO",F115)))</formula>
    </cfRule>
    <cfRule type="containsText" dxfId="2970" priority="785" operator="containsText" text="EN BUSQUEDA">
      <formula>NOT(ISERROR(SEARCH("EN BUSQUEDA",F115)))</formula>
    </cfRule>
  </conditionalFormatting>
  <conditionalFormatting sqref="F116:F117">
    <cfRule type="containsText" dxfId="2969" priority="774" operator="containsText" text="REMITIDO">
      <formula>NOT(ISERROR(SEARCH("REMITIDO",F116)))</formula>
    </cfRule>
    <cfRule type="containsText" dxfId="2968" priority="775" operator="containsText" text="NO SE ENCONTRO">
      <formula>NOT(ISERROR(SEARCH("NO SE ENCONTRO",F116)))</formula>
    </cfRule>
    <cfRule type="containsText" dxfId="2967" priority="776" operator="containsText" text="SE ENCONTRO">
      <formula>NOT(ISERROR(SEARCH("SE ENCONTRO",F116)))</formula>
    </cfRule>
    <cfRule type="containsText" dxfId="2966" priority="777" operator="containsText" text="EN BUSQUEDA">
      <formula>NOT(ISERROR(SEARCH("EN BUSQUEDA",F116)))</formula>
    </cfRule>
  </conditionalFormatting>
  <conditionalFormatting sqref="F118">
    <cfRule type="containsText" dxfId="2965" priority="770" operator="containsText" text="REMITIDO">
      <formula>NOT(ISERROR(SEARCH("REMITIDO",F118)))</formula>
    </cfRule>
    <cfRule type="containsText" dxfId="2964" priority="771" operator="containsText" text="NO SE ENCONTRO">
      <formula>NOT(ISERROR(SEARCH("NO SE ENCONTRO",F118)))</formula>
    </cfRule>
    <cfRule type="containsText" dxfId="2963" priority="772" operator="containsText" text="SE ENCONTRO">
      <formula>NOT(ISERROR(SEARCH("SE ENCONTRO",F118)))</formula>
    </cfRule>
    <cfRule type="containsText" dxfId="2962" priority="773" operator="containsText" text="EN BUSQUEDA">
      <formula>NOT(ISERROR(SEARCH("EN BUSQUEDA",F118)))</formula>
    </cfRule>
  </conditionalFormatting>
  <conditionalFormatting sqref="F119:F120">
    <cfRule type="containsText" dxfId="2961" priority="766" operator="containsText" text="REMITIDO">
      <formula>NOT(ISERROR(SEARCH("REMITIDO",F119)))</formula>
    </cfRule>
    <cfRule type="containsText" dxfId="2960" priority="767" operator="containsText" text="NO SE ENCONTRO">
      <formula>NOT(ISERROR(SEARCH("NO SE ENCONTRO",F119)))</formula>
    </cfRule>
    <cfRule type="containsText" dxfId="2959" priority="768" operator="containsText" text="SE ENCONTRO">
      <formula>NOT(ISERROR(SEARCH("SE ENCONTRO",F119)))</formula>
    </cfRule>
    <cfRule type="containsText" dxfId="2958" priority="769" operator="containsText" text="EN BUSQUEDA">
      <formula>NOT(ISERROR(SEARCH("EN BUSQUEDA",F119)))</formula>
    </cfRule>
  </conditionalFormatting>
  <conditionalFormatting sqref="F121">
    <cfRule type="containsText" dxfId="2957" priority="762" operator="containsText" text="REMITIDO">
      <formula>NOT(ISERROR(SEARCH("REMITIDO",F121)))</formula>
    </cfRule>
    <cfRule type="containsText" dxfId="2956" priority="763" operator="containsText" text="NO SE ENCONTRO">
      <formula>NOT(ISERROR(SEARCH("NO SE ENCONTRO",F121)))</formula>
    </cfRule>
    <cfRule type="containsText" dxfId="2955" priority="764" operator="containsText" text="SE ENCONTRO">
      <formula>NOT(ISERROR(SEARCH("SE ENCONTRO",F121)))</formula>
    </cfRule>
    <cfRule type="containsText" dxfId="2954" priority="765" operator="containsText" text="EN BUSQUEDA">
      <formula>NOT(ISERROR(SEARCH("EN BUSQUEDA",F121)))</formula>
    </cfRule>
  </conditionalFormatting>
  <conditionalFormatting sqref="F122">
    <cfRule type="containsText" dxfId="2953" priority="758" operator="containsText" text="REMITIDO">
      <formula>NOT(ISERROR(SEARCH("REMITIDO",F122)))</formula>
    </cfRule>
    <cfRule type="containsText" dxfId="2952" priority="759" operator="containsText" text="NO SE ENCONTRO">
      <formula>NOT(ISERROR(SEARCH("NO SE ENCONTRO",F122)))</formula>
    </cfRule>
    <cfRule type="containsText" dxfId="2951" priority="760" operator="containsText" text="SE ENCONTRO">
      <formula>NOT(ISERROR(SEARCH("SE ENCONTRO",F122)))</formula>
    </cfRule>
    <cfRule type="containsText" dxfId="2950" priority="761" operator="containsText" text="EN BUSQUEDA">
      <formula>NOT(ISERROR(SEARCH("EN BUSQUEDA",F122)))</formula>
    </cfRule>
  </conditionalFormatting>
  <conditionalFormatting sqref="F123">
    <cfRule type="containsText" dxfId="2949" priority="754" operator="containsText" text="REMITIDO">
      <formula>NOT(ISERROR(SEARCH("REMITIDO",F123)))</formula>
    </cfRule>
    <cfRule type="containsText" dxfId="2948" priority="755" operator="containsText" text="NO SE ENCONTRO">
      <formula>NOT(ISERROR(SEARCH("NO SE ENCONTRO",F123)))</formula>
    </cfRule>
    <cfRule type="containsText" dxfId="2947" priority="756" operator="containsText" text="SE ENCONTRO">
      <formula>NOT(ISERROR(SEARCH("SE ENCONTRO",F123)))</formula>
    </cfRule>
    <cfRule type="containsText" dxfId="2946" priority="757" operator="containsText" text="EN BUSQUEDA">
      <formula>NOT(ISERROR(SEARCH("EN BUSQUEDA",F123)))</formula>
    </cfRule>
  </conditionalFormatting>
  <conditionalFormatting sqref="F124">
    <cfRule type="containsText" dxfId="2945" priority="750" operator="containsText" text="REMITIDO">
      <formula>NOT(ISERROR(SEARCH("REMITIDO",F124)))</formula>
    </cfRule>
    <cfRule type="containsText" dxfId="2944" priority="751" operator="containsText" text="NO SE ENCONTRO">
      <formula>NOT(ISERROR(SEARCH("NO SE ENCONTRO",F124)))</formula>
    </cfRule>
    <cfRule type="containsText" dxfId="2943" priority="752" operator="containsText" text="SE ENCONTRO">
      <formula>NOT(ISERROR(SEARCH("SE ENCONTRO",F124)))</formula>
    </cfRule>
    <cfRule type="containsText" dxfId="2942" priority="753" operator="containsText" text="EN BUSQUEDA">
      <formula>NOT(ISERROR(SEARCH("EN BUSQUEDA",F124)))</formula>
    </cfRule>
  </conditionalFormatting>
  <conditionalFormatting sqref="F125">
    <cfRule type="containsText" dxfId="2941" priority="746" operator="containsText" text="REMITIDO">
      <formula>NOT(ISERROR(SEARCH("REMITIDO",F125)))</formula>
    </cfRule>
    <cfRule type="containsText" dxfId="2940" priority="747" operator="containsText" text="NO SE ENCONTRO">
      <formula>NOT(ISERROR(SEARCH("NO SE ENCONTRO",F125)))</formula>
    </cfRule>
    <cfRule type="containsText" dxfId="2939" priority="748" operator="containsText" text="SE ENCONTRO">
      <formula>NOT(ISERROR(SEARCH("SE ENCONTRO",F125)))</formula>
    </cfRule>
    <cfRule type="containsText" dxfId="2938" priority="749" operator="containsText" text="EN BUSQUEDA">
      <formula>NOT(ISERROR(SEARCH("EN BUSQUEDA",F125)))</formula>
    </cfRule>
  </conditionalFormatting>
  <conditionalFormatting sqref="F126">
    <cfRule type="containsText" dxfId="2937" priority="742" operator="containsText" text="REMITIDO">
      <formula>NOT(ISERROR(SEARCH("REMITIDO",F126)))</formula>
    </cfRule>
    <cfRule type="containsText" dxfId="2936" priority="743" operator="containsText" text="NO SE ENCONTRO">
      <formula>NOT(ISERROR(SEARCH("NO SE ENCONTRO",F126)))</formula>
    </cfRule>
    <cfRule type="containsText" dxfId="2935" priority="744" operator="containsText" text="SE ENCONTRO">
      <formula>NOT(ISERROR(SEARCH("SE ENCONTRO",F126)))</formula>
    </cfRule>
    <cfRule type="containsText" dxfId="2934" priority="745" operator="containsText" text="EN BUSQUEDA">
      <formula>NOT(ISERROR(SEARCH("EN BUSQUEDA",F126)))</formula>
    </cfRule>
  </conditionalFormatting>
  <conditionalFormatting sqref="F127">
    <cfRule type="containsText" dxfId="2933" priority="738" operator="containsText" text="REMITIDO">
      <formula>NOT(ISERROR(SEARCH("REMITIDO",F127)))</formula>
    </cfRule>
    <cfRule type="containsText" dxfId="2932" priority="739" operator="containsText" text="NO SE ENCONTRO">
      <formula>NOT(ISERROR(SEARCH("NO SE ENCONTRO",F127)))</formula>
    </cfRule>
    <cfRule type="containsText" dxfId="2931" priority="740" operator="containsText" text="SE ENCONTRO">
      <formula>NOT(ISERROR(SEARCH("SE ENCONTRO",F127)))</formula>
    </cfRule>
    <cfRule type="containsText" dxfId="2930" priority="741" operator="containsText" text="EN BUSQUEDA">
      <formula>NOT(ISERROR(SEARCH("EN BUSQUEDA",F127)))</formula>
    </cfRule>
  </conditionalFormatting>
  <conditionalFormatting sqref="F128">
    <cfRule type="containsText" dxfId="2929" priority="734" operator="containsText" text="REMITIDO">
      <formula>NOT(ISERROR(SEARCH("REMITIDO",F128)))</formula>
    </cfRule>
    <cfRule type="containsText" dxfId="2928" priority="735" operator="containsText" text="NO SE ENCONTRO">
      <formula>NOT(ISERROR(SEARCH("NO SE ENCONTRO",F128)))</formula>
    </cfRule>
    <cfRule type="containsText" dxfId="2927" priority="736" operator="containsText" text="SE ENCONTRO">
      <formula>NOT(ISERROR(SEARCH("SE ENCONTRO",F128)))</formula>
    </cfRule>
    <cfRule type="containsText" dxfId="2926" priority="737" operator="containsText" text="EN BUSQUEDA">
      <formula>NOT(ISERROR(SEARCH("EN BUSQUEDA",F128)))</formula>
    </cfRule>
  </conditionalFormatting>
  <conditionalFormatting sqref="F129">
    <cfRule type="containsText" dxfId="2925" priority="730" operator="containsText" text="REMITIDO">
      <formula>NOT(ISERROR(SEARCH("REMITIDO",F129)))</formula>
    </cfRule>
    <cfRule type="containsText" dxfId="2924" priority="731" operator="containsText" text="NO SE ENCONTRO">
      <formula>NOT(ISERROR(SEARCH("NO SE ENCONTRO",F129)))</formula>
    </cfRule>
    <cfRule type="containsText" dxfId="2923" priority="732" operator="containsText" text="SE ENCONTRO">
      <formula>NOT(ISERROR(SEARCH("SE ENCONTRO",F129)))</formula>
    </cfRule>
    <cfRule type="containsText" dxfId="2922" priority="733" operator="containsText" text="EN BUSQUEDA">
      <formula>NOT(ISERROR(SEARCH("EN BUSQUEDA",F129)))</formula>
    </cfRule>
  </conditionalFormatting>
  <conditionalFormatting sqref="F130">
    <cfRule type="containsText" dxfId="2921" priority="726" operator="containsText" text="REMITIDO">
      <formula>NOT(ISERROR(SEARCH("REMITIDO",F130)))</formula>
    </cfRule>
    <cfRule type="containsText" dxfId="2920" priority="727" operator="containsText" text="NO SE ENCONTRO">
      <formula>NOT(ISERROR(SEARCH("NO SE ENCONTRO",F130)))</formula>
    </cfRule>
    <cfRule type="containsText" dxfId="2919" priority="728" operator="containsText" text="SE ENCONTRO">
      <formula>NOT(ISERROR(SEARCH("SE ENCONTRO",F130)))</formula>
    </cfRule>
    <cfRule type="containsText" dxfId="2918" priority="729" operator="containsText" text="EN BUSQUEDA">
      <formula>NOT(ISERROR(SEARCH("EN BUSQUEDA",F130)))</formula>
    </cfRule>
  </conditionalFormatting>
  <conditionalFormatting sqref="F131">
    <cfRule type="containsText" dxfId="2917" priority="722" operator="containsText" text="REMITIDO">
      <formula>NOT(ISERROR(SEARCH("REMITIDO",F131)))</formula>
    </cfRule>
    <cfRule type="containsText" dxfId="2916" priority="723" operator="containsText" text="NO SE ENCONTRO">
      <formula>NOT(ISERROR(SEARCH("NO SE ENCONTRO",F131)))</formula>
    </cfRule>
    <cfRule type="containsText" dxfId="2915" priority="724" operator="containsText" text="SE ENCONTRO">
      <formula>NOT(ISERROR(SEARCH("SE ENCONTRO",F131)))</formula>
    </cfRule>
    <cfRule type="containsText" dxfId="2914" priority="725" operator="containsText" text="EN BUSQUEDA">
      <formula>NOT(ISERROR(SEARCH("EN BUSQUEDA",F131)))</formula>
    </cfRule>
  </conditionalFormatting>
  <conditionalFormatting sqref="F132">
    <cfRule type="containsText" dxfId="2913" priority="718" operator="containsText" text="REMITIDO">
      <formula>NOT(ISERROR(SEARCH("REMITIDO",F132)))</formula>
    </cfRule>
    <cfRule type="containsText" dxfId="2912" priority="719" operator="containsText" text="NO SE ENCONTRO">
      <formula>NOT(ISERROR(SEARCH("NO SE ENCONTRO",F132)))</formula>
    </cfRule>
    <cfRule type="containsText" dxfId="2911" priority="720" operator="containsText" text="SE ENCONTRO">
      <formula>NOT(ISERROR(SEARCH("SE ENCONTRO",F132)))</formula>
    </cfRule>
    <cfRule type="containsText" dxfId="2910" priority="721" operator="containsText" text="EN BUSQUEDA">
      <formula>NOT(ISERROR(SEARCH("EN BUSQUEDA",F132)))</formula>
    </cfRule>
  </conditionalFormatting>
  <conditionalFormatting sqref="F133">
    <cfRule type="containsText" dxfId="2909" priority="714" operator="containsText" text="REMITIDO">
      <formula>NOT(ISERROR(SEARCH("REMITIDO",F133)))</formula>
    </cfRule>
    <cfRule type="containsText" dxfId="2908" priority="715" operator="containsText" text="NO SE ENCONTRO">
      <formula>NOT(ISERROR(SEARCH("NO SE ENCONTRO",F133)))</formula>
    </cfRule>
    <cfRule type="containsText" dxfId="2907" priority="716" operator="containsText" text="SE ENCONTRO">
      <formula>NOT(ISERROR(SEARCH("SE ENCONTRO",F133)))</formula>
    </cfRule>
    <cfRule type="containsText" dxfId="2906" priority="717" operator="containsText" text="EN BUSQUEDA">
      <formula>NOT(ISERROR(SEARCH("EN BUSQUEDA",F133)))</formula>
    </cfRule>
  </conditionalFormatting>
  <conditionalFormatting sqref="F134">
    <cfRule type="containsText" dxfId="2905" priority="710" operator="containsText" text="REMITIDO">
      <formula>NOT(ISERROR(SEARCH("REMITIDO",F134)))</formula>
    </cfRule>
    <cfRule type="containsText" dxfId="2904" priority="711" operator="containsText" text="NO SE ENCONTRO">
      <formula>NOT(ISERROR(SEARCH("NO SE ENCONTRO",F134)))</formula>
    </cfRule>
    <cfRule type="containsText" dxfId="2903" priority="712" operator="containsText" text="SE ENCONTRO">
      <formula>NOT(ISERROR(SEARCH("SE ENCONTRO",F134)))</formula>
    </cfRule>
    <cfRule type="containsText" dxfId="2902" priority="713" operator="containsText" text="EN BUSQUEDA">
      <formula>NOT(ISERROR(SEARCH("EN BUSQUEDA",F134)))</formula>
    </cfRule>
  </conditionalFormatting>
  <conditionalFormatting sqref="F135">
    <cfRule type="containsText" dxfId="2901" priority="706" operator="containsText" text="REMITIDO">
      <formula>NOT(ISERROR(SEARCH("REMITIDO",F135)))</formula>
    </cfRule>
    <cfRule type="containsText" dxfId="2900" priority="707" operator="containsText" text="NO SE ENCONTRO">
      <formula>NOT(ISERROR(SEARCH("NO SE ENCONTRO",F135)))</formula>
    </cfRule>
    <cfRule type="containsText" dxfId="2899" priority="708" operator="containsText" text="SE ENCONTRO">
      <formula>NOT(ISERROR(SEARCH("SE ENCONTRO",F135)))</formula>
    </cfRule>
    <cfRule type="containsText" dxfId="2898" priority="709" operator="containsText" text="EN BUSQUEDA">
      <formula>NOT(ISERROR(SEARCH("EN BUSQUEDA",F135)))</formula>
    </cfRule>
  </conditionalFormatting>
  <conditionalFormatting sqref="F136:F140">
    <cfRule type="containsText" dxfId="2897" priority="702" operator="containsText" text="REMITIDO">
      <formula>NOT(ISERROR(SEARCH("REMITIDO",F136)))</formula>
    </cfRule>
    <cfRule type="containsText" dxfId="2896" priority="703" operator="containsText" text="NO SE ENCONTRO">
      <formula>NOT(ISERROR(SEARCH("NO SE ENCONTRO",F136)))</formula>
    </cfRule>
    <cfRule type="containsText" dxfId="2895" priority="704" operator="containsText" text="SE ENCONTRO">
      <formula>NOT(ISERROR(SEARCH("SE ENCONTRO",F136)))</formula>
    </cfRule>
    <cfRule type="containsText" dxfId="2894" priority="705" operator="containsText" text="EN BUSQUEDA">
      <formula>NOT(ISERROR(SEARCH("EN BUSQUEDA",F136)))</formula>
    </cfRule>
  </conditionalFormatting>
  <conditionalFormatting sqref="F141">
    <cfRule type="containsText" dxfId="2893" priority="698" operator="containsText" text="REMITIDO">
      <formula>NOT(ISERROR(SEARCH("REMITIDO",F141)))</formula>
    </cfRule>
    <cfRule type="containsText" dxfId="2892" priority="699" operator="containsText" text="NO SE ENCONTRO">
      <formula>NOT(ISERROR(SEARCH("NO SE ENCONTRO",F141)))</formula>
    </cfRule>
    <cfRule type="containsText" dxfId="2891" priority="700" operator="containsText" text="SE ENCONTRO">
      <formula>NOT(ISERROR(SEARCH("SE ENCONTRO",F141)))</formula>
    </cfRule>
    <cfRule type="containsText" dxfId="2890" priority="701" operator="containsText" text="EN BUSQUEDA">
      <formula>NOT(ISERROR(SEARCH("EN BUSQUEDA",F141)))</formula>
    </cfRule>
  </conditionalFormatting>
  <conditionalFormatting sqref="F143">
    <cfRule type="containsText" dxfId="2889" priority="694" operator="containsText" text="REMITIDO">
      <formula>NOT(ISERROR(SEARCH("REMITIDO",F143)))</formula>
    </cfRule>
    <cfRule type="containsText" dxfId="2888" priority="695" operator="containsText" text="NO SE ENCONTRO">
      <formula>NOT(ISERROR(SEARCH("NO SE ENCONTRO",F143)))</formula>
    </cfRule>
    <cfRule type="containsText" dxfId="2887" priority="696" operator="containsText" text="SE ENCONTRO">
      <formula>NOT(ISERROR(SEARCH("SE ENCONTRO",F143)))</formula>
    </cfRule>
    <cfRule type="containsText" dxfId="2886" priority="697" operator="containsText" text="EN BUSQUEDA">
      <formula>NOT(ISERROR(SEARCH("EN BUSQUEDA",F143)))</formula>
    </cfRule>
  </conditionalFormatting>
  <conditionalFormatting sqref="F142">
    <cfRule type="containsText" dxfId="2885" priority="690" operator="containsText" text="REMITIDO">
      <formula>NOT(ISERROR(SEARCH("REMITIDO",F142)))</formula>
    </cfRule>
    <cfRule type="containsText" dxfId="2884" priority="691" operator="containsText" text="NO SE ENCONTRO">
      <formula>NOT(ISERROR(SEARCH("NO SE ENCONTRO",F142)))</formula>
    </cfRule>
    <cfRule type="containsText" dxfId="2883" priority="692" operator="containsText" text="SE ENCONTRO">
      <formula>NOT(ISERROR(SEARCH("SE ENCONTRO",F142)))</formula>
    </cfRule>
    <cfRule type="containsText" dxfId="2882" priority="693" operator="containsText" text="EN BUSQUEDA">
      <formula>NOT(ISERROR(SEARCH("EN BUSQUEDA",F142)))</formula>
    </cfRule>
  </conditionalFormatting>
  <conditionalFormatting sqref="F144">
    <cfRule type="containsText" dxfId="2881" priority="686" operator="containsText" text="REMITIDO">
      <formula>NOT(ISERROR(SEARCH("REMITIDO",F144)))</formula>
    </cfRule>
    <cfRule type="containsText" dxfId="2880" priority="687" operator="containsText" text="NO SE ENCONTRO">
      <formula>NOT(ISERROR(SEARCH("NO SE ENCONTRO",F144)))</formula>
    </cfRule>
    <cfRule type="containsText" dxfId="2879" priority="688" operator="containsText" text="SE ENCONTRO">
      <formula>NOT(ISERROR(SEARCH("SE ENCONTRO",F144)))</formula>
    </cfRule>
    <cfRule type="containsText" dxfId="2878" priority="689" operator="containsText" text="EN BUSQUEDA">
      <formula>NOT(ISERROR(SEARCH("EN BUSQUEDA",F144)))</formula>
    </cfRule>
  </conditionalFormatting>
  <conditionalFormatting sqref="F145">
    <cfRule type="containsText" dxfId="2877" priority="682" operator="containsText" text="REMITIDO">
      <formula>NOT(ISERROR(SEARCH("REMITIDO",F145)))</formula>
    </cfRule>
    <cfRule type="containsText" dxfId="2876" priority="683" operator="containsText" text="NO SE ENCONTRO">
      <formula>NOT(ISERROR(SEARCH("NO SE ENCONTRO",F145)))</formula>
    </cfRule>
    <cfRule type="containsText" dxfId="2875" priority="684" operator="containsText" text="SE ENCONTRO">
      <formula>NOT(ISERROR(SEARCH("SE ENCONTRO",F145)))</formula>
    </cfRule>
    <cfRule type="containsText" dxfId="2874" priority="685" operator="containsText" text="EN BUSQUEDA">
      <formula>NOT(ISERROR(SEARCH("EN BUSQUEDA",F145)))</formula>
    </cfRule>
  </conditionalFormatting>
  <conditionalFormatting sqref="F146">
    <cfRule type="containsText" dxfId="2873" priority="678" operator="containsText" text="REMITIDO">
      <formula>NOT(ISERROR(SEARCH("REMITIDO",F146)))</formula>
    </cfRule>
    <cfRule type="containsText" dxfId="2872" priority="679" operator="containsText" text="NO SE ENCONTRO">
      <formula>NOT(ISERROR(SEARCH("NO SE ENCONTRO",F146)))</formula>
    </cfRule>
    <cfRule type="containsText" dxfId="2871" priority="680" operator="containsText" text="SE ENCONTRO">
      <formula>NOT(ISERROR(SEARCH("SE ENCONTRO",F146)))</formula>
    </cfRule>
    <cfRule type="containsText" dxfId="2870" priority="681" operator="containsText" text="EN BUSQUEDA">
      <formula>NOT(ISERROR(SEARCH("EN BUSQUEDA",F146)))</formula>
    </cfRule>
  </conditionalFormatting>
  <conditionalFormatting sqref="F147">
    <cfRule type="containsText" dxfId="2869" priority="674" operator="containsText" text="REMITIDO">
      <formula>NOT(ISERROR(SEARCH("REMITIDO",F147)))</formula>
    </cfRule>
    <cfRule type="containsText" dxfId="2868" priority="675" operator="containsText" text="NO SE ENCONTRO">
      <formula>NOT(ISERROR(SEARCH("NO SE ENCONTRO",F147)))</formula>
    </cfRule>
    <cfRule type="containsText" dxfId="2867" priority="676" operator="containsText" text="SE ENCONTRO">
      <formula>NOT(ISERROR(SEARCH("SE ENCONTRO",F147)))</formula>
    </cfRule>
    <cfRule type="containsText" dxfId="2866" priority="677" operator="containsText" text="EN BUSQUEDA">
      <formula>NOT(ISERROR(SEARCH("EN BUSQUEDA",F147)))</formula>
    </cfRule>
  </conditionalFormatting>
  <conditionalFormatting sqref="F148:F152">
    <cfRule type="containsText" dxfId="2865" priority="670" operator="containsText" text="REMITIDO">
      <formula>NOT(ISERROR(SEARCH("REMITIDO",F148)))</formula>
    </cfRule>
    <cfRule type="containsText" dxfId="2864" priority="671" operator="containsText" text="NO SE ENCONTRO">
      <formula>NOT(ISERROR(SEARCH("NO SE ENCONTRO",F148)))</formula>
    </cfRule>
    <cfRule type="containsText" dxfId="2863" priority="672" operator="containsText" text="SE ENCONTRO">
      <formula>NOT(ISERROR(SEARCH("SE ENCONTRO",F148)))</formula>
    </cfRule>
    <cfRule type="containsText" dxfId="2862" priority="673" operator="containsText" text="EN BUSQUEDA">
      <formula>NOT(ISERROR(SEARCH("EN BUSQUEDA",F148)))</formula>
    </cfRule>
  </conditionalFormatting>
  <conditionalFormatting sqref="F153">
    <cfRule type="containsText" dxfId="2861" priority="666" operator="containsText" text="REMITIDO">
      <formula>NOT(ISERROR(SEARCH("REMITIDO",F153)))</formula>
    </cfRule>
    <cfRule type="containsText" dxfId="2860" priority="667" operator="containsText" text="NO SE ENCONTRO">
      <formula>NOT(ISERROR(SEARCH("NO SE ENCONTRO",F153)))</formula>
    </cfRule>
    <cfRule type="containsText" dxfId="2859" priority="668" operator="containsText" text="SE ENCONTRO">
      <formula>NOT(ISERROR(SEARCH("SE ENCONTRO",F153)))</formula>
    </cfRule>
    <cfRule type="containsText" dxfId="2858" priority="669" operator="containsText" text="EN BUSQUEDA">
      <formula>NOT(ISERROR(SEARCH("EN BUSQUEDA",F153)))</formula>
    </cfRule>
  </conditionalFormatting>
  <conditionalFormatting sqref="F154">
    <cfRule type="containsText" dxfId="2857" priority="662" operator="containsText" text="REMITIDO">
      <formula>NOT(ISERROR(SEARCH("REMITIDO",F154)))</formula>
    </cfRule>
    <cfRule type="containsText" dxfId="2856" priority="663" operator="containsText" text="NO SE ENCONTRO">
      <formula>NOT(ISERROR(SEARCH("NO SE ENCONTRO",F154)))</formula>
    </cfRule>
    <cfRule type="containsText" dxfId="2855" priority="664" operator="containsText" text="SE ENCONTRO">
      <formula>NOT(ISERROR(SEARCH("SE ENCONTRO",F154)))</formula>
    </cfRule>
    <cfRule type="containsText" dxfId="2854" priority="665" operator="containsText" text="EN BUSQUEDA">
      <formula>NOT(ISERROR(SEARCH("EN BUSQUEDA",F154)))</formula>
    </cfRule>
  </conditionalFormatting>
  <conditionalFormatting sqref="F155">
    <cfRule type="containsText" dxfId="2853" priority="658" operator="containsText" text="REMITIDO">
      <formula>NOT(ISERROR(SEARCH("REMITIDO",F155)))</formula>
    </cfRule>
    <cfRule type="containsText" dxfId="2852" priority="659" operator="containsText" text="NO SE ENCONTRO">
      <formula>NOT(ISERROR(SEARCH("NO SE ENCONTRO",F155)))</formula>
    </cfRule>
    <cfRule type="containsText" dxfId="2851" priority="660" operator="containsText" text="SE ENCONTRO">
      <formula>NOT(ISERROR(SEARCH("SE ENCONTRO",F155)))</formula>
    </cfRule>
    <cfRule type="containsText" dxfId="2850" priority="661" operator="containsText" text="EN BUSQUEDA">
      <formula>NOT(ISERROR(SEARCH("EN BUSQUEDA",F155)))</formula>
    </cfRule>
  </conditionalFormatting>
  <conditionalFormatting sqref="F156">
    <cfRule type="containsText" dxfId="2849" priority="654" operator="containsText" text="REMITIDO">
      <formula>NOT(ISERROR(SEARCH("REMITIDO",F156)))</formula>
    </cfRule>
    <cfRule type="containsText" dxfId="2848" priority="655" operator="containsText" text="NO SE ENCONTRO">
      <formula>NOT(ISERROR(SEARCH("NO SE ENCONTRO",F156)))</formula>
    </cfRule>
    <cfRule type="containsText" dxfId="2847" priority="656" operator="containsText" text="SE ENCONTRO">
      <formula>NOT(ISERROR(SEARCH("SE ENCONTRO",F156)))</formula>
    </cfRule>
    <cfRule type="containsText" dxfId="2846" priority="657" operator="containsText" text="EN BUSQUEDA">
      <formula>NOT(ISERROR(SEARCH("EN BUSQUEDA",F156)))</formula>
    </cfRule>
  </conditionalFormatting>
  <conditionalFormatting sqref="F157">
    <cfRule type="containsText" dxfId="2845" priority="650" operator="containsText" text="REMITIDO">
      <formula>NOT(ISERROR(SEARCH("REMITIDO",F157)))</formula>
    </cfRule>
    <cfRule type="containsText" dxfId="2844" priority="651" operator="containsText" text="NO SE ENCONTRO">
      <formula>NOT(ISERROR(SEARCH("NO SE ENCONTRO",F157)))</formula>
    </cfRule>
    <cfRule type="containsText" dxfId="2843" priority="652" operator="containsText" text="SE ENCONTRO">
      <formula>NOT(ISERROR(SEARCH("SE ENCONTRO",F157)))</formula>
    </cfRule>
    <cfRule type="containsText" dxfId="2842" priority="653" operator="containsText" text="EN BUSQUEDA">
      <formula>NOT(ISERROR(SEARCH("EN BUSQUEDA",F157)))</formula>
    </cfRule>
  </conditionalFormatting>
  <conditionalFormatting sqref="F158">
    <cfRule type="containsText" dxfId="2841" priority="646" operator="containsText" text="REMITIDO">
      <formula>NOT(ISERROR(SEARCH("REMITIDO",F158)))</formula>
    </cfRule>
    <cfRule type="containsText" dxfId="2840" priority="647" operator="containsText" text="NO SE ENCONTRO">
      <formula>NOT(ISERROR(SEARCH("NO SE ENCONTRO",F158)))</formula>
    </cfRule>
    <cfRule type="containsText" dxfId="2839" priority="648" operator="containsText" text="SE ENCONTRO">
      <formula>NOT(ISERROR(SEARCH("SE ENCONTRO",F158)))</formula>
    </cfRule>
    <cfRule type="containsText" dxfId="2838" priority="649" operator="containsText" text="EN BUSQUEDA">
      <formula>NOT(ISERROR(SEARCH("EN BUSQUEDA",F158)))</formula>
    </cfRule>
  </conditionalFormatting>
  <conditionalFormatting sqref="F159">
    <cfRule type="containsText" dxfId="2837" priority="642" operator="containsText" text="REMITIDO">
      <formula>NOT(ISERROR(SEARCH("REMITIDO",F159)))</formula>
    </cfRule>
    <cfRule type="containsText" dxfId="2836" priority="643" operator="containsText" text="NO SE ENCONTRO">
      <formula>NOT(ISERROR(SEARCH("NO SE ENCONTRO",F159)))</formula>
    </cfRule>
    <cfRule type="containsText" dxfId="2835" priority="644" operator="containsText" text="SE ENCONTRO">
      <formula>NOT(ISERROR(SEARCH("SE ENCONTRO",F159)))</formula>
    </cfRule>
    <cfRule type="containsText" dxfId="2834" priority="645" operator="containsText" text="EN BUSQUEDA">
      <formula>NOT(ISERROR(SEARCH("EN BUSQUEDA",F159)))</formula>
    </cfRule>
  </conditionalFormatting>
  <conditionalFormatting sqref="F160">
    <cfRule type="containsText" dxfId="2833" priority="638" operator="containsText" text="REMITIDO">
      <formula>NOT(ISERROR(SEARCH("REMITIDO",F160)))</formula>
    </cfRule>
    <cfRule type="containsText" dxfId="2832" priority="639" operator="containsText" text="NO SE ENCONTRO">
      <formula>NOT(ISERROR(SEARCH("NO SE ENCONTRO",F160)))</formula>
    </cfRule>
    <cfRule type="containsText" dxfId="2831" priority="640" operator="containsText" text="SE ENCONTRO">
      <formula>NOT(ISERROR(SEARCH("SE ENCONTRO",F160)))</formula>
    </cfRule>
    <cfRule type="containsText" dxfId="2830" priority="641" operator="containsText" text="EN BUSQUEDA">
      <formula>NOT(ISERROR(SEARCH("EN BUSQUEDA",F160)))</formula>
    </cfRule>
  </conditionalFormatting>
  <conditionalFormatting sqref="F161">
    <cfRule type="containsText" dxfId="2829" priority="634" operator="containsText" text="REMITIDO">
      <formula>NOT(ISERROR(SEARCH("REMITIDO",F161)))</formula>
    </cfRule>
    <cfRule type="containsText" dxfId="2828" priority="635" operator="containsText" text="NO SE ENCONTRO">
      <formula>NOT(ISERROR(SEARCH("NO SE ENCONTRO",F161)))</formula>
    </cfRule>
    <cfRule type="containsText" dxfId="2827" priority="636" operator="containsText" text="SE ENCONTRO">
      <formula>NOT(ISERROR(SEARCH("SE ENCONTRO",F161)))</formula>
    </cfRule>
    <cfRule type="containsText" dxfId="2826" priority="637" operator="containsText" text="EN BUSQUEDA">
      <formula>NOT(ISERROR(SEARCH("EN BUSQUEDA",F161)))</formula>
    </cfRule>
  </conditionalFormatting>
  <conditionalFormatting sqref="F162">
    <cfRule type="containsText" dxfId="2825" priority="630" operator="containsText" text="REMITIDO">
      <formula>NOT(ISERROR(SEARCH("REMITIDO",F162)))</formula>
    </cfRule>
    <cfRule type="containsText" dxfId="2824" priority="631" operator="containsText" text="NO SE ENCONTRO">
      <formula>NOT(ISERROR(SEARCH("NO SE ENCONTRO",F162)))</formula>
    </cfRule>
    <cfRule type="containsText" dxfId="2823" priority="632" operator="containsText" text="SE ENCONTRO">
      <formula>NOT(ISERROR(SEARCH("SE ENCONTRO",F162)))</formula>
    </cfRule>
    <cfRule type="containsText" dxfId="2822" priority="633" operator="containsText" text="EN BUSQUEDA">
      <formula>NOT(ISERROR(SEARCH("EN BUSQUEDA",F162)))</formula>
    </cfRule>
  </conditionalFormatting>
  <conditionalFormatting sqref="F163">
    <cfRule type="containsText" dxfId="2821" priority="626" operator="containsText" text="REMITIDO">
      <formula>NOT(ISERROR(SEARCH("REMITIDO",F163)))</formula>
    </cfRule>
    <cfRule type="containsText" dxfId="2820" priority="627" operator="containsText" text="NO SE ENCONTRO">
      <formula>NOT(ISERROR(SEARCH("NO SE ENCONTRO",F163)))</formula>
    </cfRule>
    <cfRule type="containsText" dxfId="2819" priority="628" operator="containsText" text="SE ENCONTRO">
      <formula>NOT(ISERROR(SEARCH("SE ENCONTRO",F163)))</formula>
    </cfRule>
    <cfRule type="containsText" dxfId="2818" priority="629" operator="containsText" text="EN BUSQUEDA">
      <formula>NOT(ISERROR(SEARCH("EN BUSQUEDA",F163)))</formula>
    </cfRule>
  </conditionalFormatting>
  <conditionalFormatting sqref="F164">
    <cfRule type="containsText" dxfId="2817" priority="622" operator="containsText" text="REMITIDO">
      <formula>NOT(ISERROR(SEARCH("REMITIDO",F164)))</formula>
    </cfRule>
    <cfRule type="containsText" dxfId="2816" priority="623" operator="containsText" text="NO SE ENCONTRO">
      <formula>NOT(ISERROR(SEARCH("NO SE ENCONTRO",F164)))</formula>
    </cfRule>
    <cfRule type="containsText" dxfId="2815" priority="624" operator="containsText" text="SE ENCONTRO">
      <formula>NOT(ISERROR(SEARCH("SE ENCONTRO",F164)))</formula>
    </cfRule>
    <cfRule type="containsText" dxfId="2814" priority="625" operator="containsText" text="EN BUSQUEDA">
      <formula>NOT(ISERROR(SEARCH("EN BUSQUEDA",F164)))</formula>
    </cfRule>
  </conditionalFormatting>
  <conditionalFormatting sqref="F165:F166">
    <cfRule type="containsText" dxfId="2813" priority="618" operator="containsText" text="REMITIDO">
      <formula>NOT(ISERROR(SEARCH("REMITIDO",F165)))</formula>
    </cfRule>
    <cfRule type="containsText" dxfId="2812" priority="619" operator="containsText" text="NO SE ENCONTRO">
      <formula>NOT(ISERROR(SEARCH("NO SE ENCONTRO",F165)))</formula>
    </cfRule>
    <cfRule type="containsText" dxfId="2811" priority="620" operator="containsText" text="SE ENCONTRO">
      <formula>NOT(ISERROR(SEARCH("SE ENCONTRO",F165)))</formula>
    </cfRule>
    <cfRule type="containsText" dxfId="2810" priority="621" operator="containsText" text="EN BUSQUEDA">
      <formula>NOT(ISERROR(SEARCH("EN BUSQUEDA",F165)))</formula>
    </cfRule>
  </conditionalFormatting>
  <conditionalFormatting sqref="F167">
    <cfRule type="containsText" dxfId="2809" priority="614" operator="containsText" text="REMITIDO">
      <formula>NOT(ISERROR(SEARCH("REMITIDO",F167)))</formula>
    </cfRule>
    <cfRule type="containsText" dxfId="2808" priority="615" operator="containsText" text="NO SE ENCONTRO">
      <formula>NOT(ISERROR(SEARCH("NO SE ENCONTRO",F167)))</formula>
    </cfRule>
    <cfRule type="containsText" dxfId="2807" priority="616" operator="containsText" text="SE ENCONTRO">
      <formula>NOT(ISERROR(SEARCH("SE ENCONTRO",F167)))</formula>
    </cfRule>
    <cfRule type="containsText" dxfId="2806" priority="617" operator="containsText" text="EN BUSQUEDA">
      <formula>NOT(ISERROR(SEARCH("EN BUSQUEDA",F167)))</formula>
    </cfRule>
  </conditionalFormatting>
  <conditionalFormatting sqref="F168">
    <cfRule type="containsText" dxfId="2805" priority="610" operator="containsText" text="REMITIDO">
      <formula>NOT(ISERROR(SEARCH("REMITIDO",F168)))</formula>
    </cfRule>
    <cfRule type="containsText" dxfId="2804" priority="611" operator="containsText" text="NO SE ENCONTRO">
      <formula>NOT(ISERROR(SEARCH("NO SE ENCONTRO",F168)))</formula>
    </cfRule>
    <cfRule type="containsText" dxfId="2803" priority="612" operator="containsText" text="SE ENCONTRO">
      <formula>NOT(ISERROR(SEARCH("SE ENCONTRO",F168)))</formula>
    </cfRule>
    <cfRule type="containsText" dxfId="2802" priority="613" operator="containsText" text="EN BUSQUEDA">
      <formula>NOT(ISERROR(SEARCH("EN BUSQUEDA",F168)))</formula>
    </cfRule>
  </conditionalFormatting>
  <conditionalFormatting sqref="F169">
    <cfRule type="containsText" dxfId="2801" priority="606" operator="containsText" text="REMITIDO">
      <formula>NOT(ISERROR(SEARCH("REMITIDO",F169)))</formula>
    </cfRule>
    <cfRule type="containsText" dxfId="2800" priority="607" operator="containsText" text="NO SE ENCONTRO">
      <formula>NOT(ISERROR(SEARCH("NO SE ENCONTRO",F169)))</formula>
    </cfRule>
    <cfRule type="containsText" dxfId="2799" priority="608" operator="containsText" text="SE ENCONTRO">
      <formula>NOT(ISERROR(SEARCH("SE ENCONTRO",F169)))</formula>
    </cfRule>
    <cfRule type="containsText" dxfId="2798" priority="609" operator="containsText" text="EN BUSQUEDA">
      <formula>NOT(ISERROR(SEARCH("EN BUSQUEDA",F169)))</formula>
    </cfRule>
  </conditionalFormatting>
  <conditionalFormatting sqref="F170">
    <cfRule type="containsText" dxfId="2797" priority="602" operator="containsText" text="REMITIDO">
      <formula>NOT(ISERROR(SEARCH("REMITIDO",F170)))</formula>
    </cfRule>
    <cfRule type="containsText" dxfId="2796" priority="603" operator="containsText" text="NO SE ENCONTRO">
      <formula>NOT(ISERROR(SEARCH("NO SE ENCONTRO",F170)))</formula>
    </cfRule>
    <cfRule type="containsText" dxfId="2795" priority="604" operator="containsText" text="SE ENCONTRO">
      <formula>NOT(ISERROR(SEARCH("SE ENCONTRO",F170)))</formula>
    </cfRule>
    <cfRule type="containsText" dxfId="2794" priority="605" operator="containsText" text="EN BUSQUEDA">
      <formula>NOT(ISERROR(SEARCH("EN BUSQUEDA",F170)))</formula>
    </cfRule>
  </conditionalFormatting>
  <conditionalFormatting sqref="F171">
    <cfRule type="containsText" dxfId="2793" priority="598" operator="containsText" text="REMITIDO">
      <formula>NOT(ISERROR(SEARCH("REMITIDO",F171)))</formula>
    </cfRule>
    <cfRule type="containsText" dxfId="2792" priority="599" operator="containsText" text="NO SE ENCONTRO">
      <formula>NOT(ISERROR(SEARCH("NO SE ENCONTRO",F171)))</formula>
    </cfRule>
    <cfRule type="containsText" dxfId="2791" priority="600" operator="containsText" text="SE ENCONTRO">
      <formula>NOT(ISERROR(SEARCH("SE ENCONTRO",F171)))</formula>
    </cfRule>
    <cfRule type="containsText" dxfId="2790" priority="601" operator="containsText" text="EN BUSQUEDA">
      <formula>NOT(ISERROR(SEARCH("EN BUSQUEDA",F171)))</formula>
    </cfRule>
  </conditionalFormatting>
  <conditionalFormatting sqref="F172">
    <cfRule type="containsText" dxfId="2789" priority="594" operator="containsText" text="REMITIDO">
      <formula>NOT(ISERROR(SEARCH("REMITIDO",F172)))</formula>
    </cfRule>
    <cfRule type="containsText" dxfId="2788" priority="595" operator="containsText" text="NO SE ENCONTRO">
      <formula>NOT(ISERROR(SEARCH("NO SE ENCONTRO",F172)))</formula>
    </cfRule>
    <cfRule type="containsText" dxfId="2787" priority="596" operator="containsText" text="SE ENCONTRO">
      <formula>NOT(ISERROR(SEARCH("SE ENCONTRO",F172)))</formula>
    </cfRule>
    <cfRule type="containsText" dxfId="2786" priority="597" operator="containsText" text="EN BUSQUEDA">
      <formula>NOT(ISERROR(SEARCH("EN BUSQUEDA",F172)))</formula>
    </cfRule>
  </conditionalFormatting>
  <conditionalFormatting sqref="F173">
    <cfRule type="containsText" dxfId="2785" priority="590" operator="containsText" text="REMITIDO">
      <formula>NOT(ISERROR(SEARCH("REMITIDO",F173)))</formula>
    </cfRule>
    <cfRule type="containsText" dxfId="2784" priority="591" operator="containsText" text="NO SE ENCONTRO">
      <formula>NOT(ISERROR(SEARCH("NO SE ENCONTRO",F173)))</formula>
    </cfRule>
    <cfRule type="containsText" dxfId="2783" priority="592" operator="containsText" text="SE ENCONTRO">
      <formula>NOT(ISERROR(SEARCH("SE ENCONTRO",F173)))</formula>
    </cfRule>
    <cfRule type="containsText" dxfId="2782" priority="593" operator="containsText" text="EN BUSQUEDA">
      <formula>NOT(ISERROR(SEARCH("EN BUSQUEDA",F173)))</formula>
    </cfRule>
  </conditionalFormatting>
  <conditionalFormatting sqref="F174">
    <cfRule type="containsText" dxfId="2781" priority="586" operator="containsText" text="REMITIDO">
      <formula>NOT(ISERROR(SEARCH("REMITIDO",F174)))</formula>
    </cfRule>
    <cfRule type="containsText" dxfId="2780" priority="587" operator="containsText" text="NO SE ENCONTRO">
      <formula>NOT(ISERROR(SEARCH("NO SE ENCONTRO",F174)))</formula>
    </cfRule>
    <cfRule type="containsText" dxfId="2779" priority="588" operator="containsText" text="SE ENCONTRO">
      <formula>NOT(ISERROR(SEARCH("SE ENCONTRO",F174)))</formula>
    </cfRule>
    <cfRule type="containsText" dxfId="2778" priority="589" operator="containsText" text="EN BUSQUEDA">
      <formula>NOT(ISERROR(SEARCH("EN BUSQUEDA",F174)))</formula>
    </cfRule>
  </conditionalFormatting>
  <conditionalFormatting sqref="F175">
    <cfRule type="containsText" dxfId="2777" priority="582" operator="containsText" text="REMITIDO">
      <formula>NOT(ISERROR(SEARCH("REMITIDO",F175)))</formula>
    </cfRule>
    <cfRule type="containsText" dxfId="2776" priority="583" operator="containsText" text="NO SE ENCONTRO">
      <formula>NOT(ISERROR(SEARCH("NO SE ENCONTRO",F175)))</formula>
    </cfRule>
    <cfRule type="containsText" dxfId="2775" priority="584" operator="containsText" text="SE ENCONTRO">
      <formula>NOT(ISERROR(SEARCH("SE ENCONTRO",F175)))</formula>
    </cfRule>
    <cfRule type="containsText" dxfId="2774" priority="585" operator="containsText" text="EN BUSQUEDA">
      <formula>NOT(ISERROR(SEARCH("EN BUSQUEDA",F175)))</formula>
    </cfRule>
  </conditionalFormatting>
  <conditionalFormatting sqref="F176">
    <cfRule type="containsText" dxfId="2773" priority="578" operator="containsText" text="REMITIDO">
      <formula>NOT(ISERROR(SEARCH("REMITIDO",F176)))</formula>
    </cfRule>
    <cfRule type="containsText" dxfId="2772" priority="579" operator="containsText" text="NO SE ENCONTRO">
      <formula>NOT(ISERROR(SEARCH("NO SE ENCONTRO",F176)))</formula>
    </cfRule>
    <cfRule type="containsText" dxfId="2771" priority="580" operator="containsText" text="SE ENCONTRO">
      <formula>NOT(ISERROR(SEARCH("SE ENCONTRO",F176)))</formula>
    </cfRule>
    <cfRule type="containsText" dxfId="2770" priority="581" operator="containsText" text="EN BUSQUEDA">
      <formula>NOT(ISERROR(SEARCH("EN BUSQUEDA",F176)))</formula>
    </cfRule>
  </conditionalFormatting>
  <conditionalFormatting sqref="F177">
    <cfRule type="containsText" dxfId="2769" priority="574" operator="containsText" text="REMITIDO">
      <formula>NOT(ISERROR(SEARCH("REMITIDO",F177)))</formula>
    </cfRule>
    <cfRule type="containsText" dxfId="2768" priority="575" operator="containsText" text="NO SE ENCONTRO">
      <formula>NOT(ISERROR(SEARCH("NO SE ENCONTRO",F177)))</formula>
    </cfRule>
    <cfRule type="containsText" dxfId="2767" priority="576" operator="containsText" text="SE ENCONTRO">
      <formula>NOT(ISERROR(SEARCH("SE ENCONTRO",F177)))</formula>
    </cfRule>
    <cfRule type="containsText" dxfId="2766" priority="577" operator="containsText" text="EN BUSQUEDA">
      <formula>NOT(ISERROR(SEARCH("EN BUSQUEDA",F177)))</formula>
    </cfRule>
  </conditionalFormatting>
  <conditionalFormatting sqref="F178">
    <cfRule type="containsText" dxfId="2765" priority="570" operator="containsText" text="REMITIDO">
      <formula>NOT(ISERROR(SEARCH("REMITIDO",F178)))</formula>
    </cfRule>
    <cfRule type="containsText" dxfId="2764" priority="571" operator="containsText" text="NO SE ENCONTRO">
      <formula>NOT(ISERROR(SEARCH("NO SE ENCONTRO",F178)))</formula>
    </cfRule>
    <cfRule type="containsText" dxfId="2763" priority="572" operator="containsText" text="SE ENCONTRO">
      <formula>NOT(ISERROR(SEARCH("SE ENCONTRO",F178)))</formula>
    </cfRule>
    <cfRule type="containsText" dxfId="2762" priority="573" operator="containsText" text="EN BUSQUEDA">
      <formula>NOT(ISERROR(SEARCH("EN BUSQUEDA",F178)))</formula>
    </cfRule>
  </conditionalFormatting>
  <conditionalFormatting sqref="F179">
    <cfRule type="containsText" dxfId="2761" priority="566" operator="containsText" text="REMITIDO">
      <formula>NOT(ISERROR(SEARCH("REMITIDO",F179)))</formula>
    </cfRule>
    <cfRule type="containsText" dxfId="2760" priority="567" operator="containsText" text="NO SE ENCONTRO">
      <formula>NOT(ISERROR(SEARCH("NO SE ENCONTRO",F179)))</formula>
    </cfRule>
    <cfRule type="containsText" dxfId="2759" priority="568" operator="containsText" text="SE ENCONTRO">
      <formula>NOT(ISERROR(SEARCH("SE ENCONTRO",F179)))</formula>
    </cfRule>
    <cfRule type="containsText" dxfId="2758" priority="569" operator="containsText" text="EN BUSQUEDA">
      <formula>NOT(ISERROR(SEARCH("EN BUSQUEDA",F179)))</formula>
    </cfRule>
  </conditionalFormatting>
  <conditionalFormatting sqref="F180">
    <cfRule type="containsText" dxfId="2757" priority="562" operator="containsText" text="REMITIDO">
      <formula>NOT(ISERROR(SEARCH("REMITIDO",F180)))</formula>
    </cfRule>
    <cfRule type="containsText" dxfId="2756" priority="563" operator="containsText" text="NO SE ENCONTRO">
      <formula>NOT(ISERROR(SEARCH("NO SE ENCONTRO",F180)))</formula>
    </cfRule>
    <cfRule type="containsText" dxfId="2755" priority="564" operator="containsText" text="SE ENCONTRO">
      <formula>NOT(ISERROR(SEARCH("SE ENCONTRO",F180)))</formula>
    </cfRule>
    <cfRule type="containsText" dxfId="2754" priority="565" operator="containsText" text="EN BUSQUEDA">
      <formula>NOT(ISERROR(SEARCH("EN BUSQUEDA",F180)))</formula>
    </cfRule>
  </conditionalFormatting>
  <conditionalFormatting sqref="F181:F182">
    <cfRule type="containsText" dxfId="2753" priority="558" operator="containsText" text="REMITIDO">
      <formula>NOT(ISERROR(SEARCH("REMITIDO",F181)))</formula>
    </cfRule>
    <cfRule type="containsText" dxfId="2752" priority="559" operator="containsText" text="NO SE ENCONTRO">
      <formula>NOT(ISERROR(SEARCH("NO SE ENCONTRO",F181)))</formula>
    </cfRule>
    <cfRule type="containsText" dxfId="2751" priority="560" operator="containsText" text="SE ENCONTRO">
      <formula>NOT(ISERROR(SEARCH("SE ENCONTRO",F181)))</formula>
    </cfRule>
    <cfRule type="containsText" dxfId="2750" priority="561" operator="containsText" text="EN BUSQUEDA">
      <formula>NOT(ISERROR(SEARCH("EN BUSQUEDA",F181)))</formula>
    </cfRule>
  </conditionalFormatting>
  <conditionalFormatting sqref="F183">
    <cfRule type="containsText" dxfId="2749" priority="554" operator="containsText" text="REMITIDO">
      <formula>NOT(ISERROR(SEARCH("REMITIDO",F183)))</formula>
    </cfRule>
    <cfRule type="containsText" dxfId="2748" priority="555" operator="containsText" text="NO SE ENCONTRO">
      <formula>NOT(ISERROR(SEARCH("NO SE ENCONTRO",F183)))</formula>
    </cfRule>
    <cfRule type="containsText" dxfId="2747" priority="556" operator="containsText" text="SE ENCONTRO">
      <formula>NOT(ISERROR(SEARCH("SE ENCONTRO",F183)))</formula>
    </cfRule>
    <cfRule type="containsText" dxfId="2746" priority="557" operator="containsText" text="EN BUSQUEDA">
      <formula>NOT(ISERROR(SEARCH("EN BUSQUEDA",F183)))</formula>
    </cfRule>
  </conditionalFormatting>
  <conditionalFormatting sqref="F184">
    <cfRule type="containsText" dxfId="2745" priority="550" operator="containsText" text="REMITIDO">
      <formula>NOT(ISERROR(SEARCH("REMITIDO",F184)))</formula>
    </cfRule>
    <cfRule type="containsText" dxfId="2744" priority="551" operator="containsText" text="NO SE ENCONTRO">
      <formula>NOT(ISERROR(SEARCH("NO SE ENCONTRO",F184)))</formula>
    </cfRule>
    <cfRule type="containsText" dxfId="2743" priority="552" operator="containsText" text="SE ENCONTRO">
      <formula>NOT(ISERROR(SEARCH("SE ENCONTRO",F184)))</formula>
    </cfRule>
    <cfRule type="containsText" dxfId="2742" priority="553" operator="containsText" text="EN BUSQUEDA">
      <formula>NOT(ISERROR(SEARCH("EN BUSQUEDA",F184)))</formula>
    </cfRule>
  </conditionalFormatting>
  <conditionalFormatting sqref="F185">
    <cfRule type="containsText" dxfId="2741" priority="546" operator="containsText" text="REMITIDO">
      <formula>NOT(ISERROR(SEARCH("REMITIDO",F185)))</formula>
    </cfRule>
    <cfRule type="containsText" dxfId="2740" priority="547" operator="containsText" text="NO SE ENCONTRO">
      <formula>NOT(ISERROR(SEARCH("NO SE ENCONTRO",F185)))</formula>
    </cfRule>
    <cfRule type="containsText" dxfId="2739" priority="548" operator="containsText" text="SE ENCONTRO">
      <formula>NOT(ISERROR(SEARCH("SE ENCONTRO",F185)))</formula>
    </cfRule>
    <cfRule type="containsText" dxfId="2738" priority="549" operator="containsText" text="EN BUSQUEDA">
      <formula>NOT(ISERROR(SEARCH("EN BUSQUEDA",F185)))</formula>
    </cfRule>
  </conditionalFormatting>
  <conditionalFormatting sqref="F186">
    <cfRule type="containsText" dxfId="2737" priority="542" operator="containsText" text="REMITIDO">
      <formula>NOT(ISERROR(SEARCH("REMITIDO",F186)))</formula>
    </cfRule>
    <cfRule type="containsText" dxfId="2736" priority="543" operator="containsText" text="NO SE ENCONTRO">
      <formula>NOT(ISERROR(SEARCH("NO SE ENCONTRO",F186)))</formula>
    </cfRule>
    <cfRule type="containsText" dxfId="2735" priority="544" operator="containsText" text="SE ENCONTRO">
      <formula>NOT(ISERROR(SEARCH("SE ENCONTRO",F186)))</formula>
    </cfRule>
    <cfRule type="containsText" dxfId="2734" priority="545" operator="containsText" text="EN BUSQUEDA">
      <formula>NOT(ISERROR(SEARCH("EN BUSQUEDA",F186)))</formula>
    </cfRule>
  </conditionalFormatting>
  <conditionalFormatting sqref="F187">
    <cfRule type="containsText" dxfId="2733" priority="538" operator="containsText" text="REMITIDO">
      <formula>NOT(ISERROR(SEARCH("REMITIDO",F187)))</formula>
    </cfRule>
    <cfRule type="containsText" dxfId="2732" priority="539" operator="containsText" text="NO SE ENCONTRO">
      <formula>NOT(ISERROR(SEARCH("NO SE ENCONTRO",F187)))</formula>
    </cfRule>
    <cfRule type="containsText" dxfId="2731" priority="540" operator="containsText" text="SE ENCONTRO">
      <formula>NOT(ISERROR(SEARCH("SE ENCONTRO",F187)))</formula>
    </cfRule>
    <cfRule type="containsText" dxfId="2730" priority="541" operator="containsText" text="EN BUSQUEDA">
      <formula>NOT(ISERROR(SEARCH("EN BUSQUEDA",F187)))</formula>
    </cfRule>
  </conditionalFormatting>
  <conditionalFormatting sqref="F188">
    <cfRule type="containsText" dxfId="2729" priority="534" operator="containsText" text="REMITIDO">
      <formula>NOT(ISERROR(SEARCH("REMITIDO",F188)))</formula>
    </cfRule>
    <cfRule type="containsText" dxfId="2728" priority="535" operator="containsText" text="NO SE ENCONTRO">
      <formula>NOT(ISERROR(SEARCH("NO SE ENCONTRO",F188)))</formula>
    </cfRule>
    <cfRule type="containsText" dxfId="2727" priority="536" operator="containsText" text="SE ENCONTRO">
      <formula>NOT(ISERROR(SEARCH("SE ENCONTRO",F188)))</formula>
    </cfRule>
    <cfRule type="containsText" dxfId="2726" priority="537" operator="containsText" text="EN BUSQUEDA">
      <formula>NOT(ISERROR(SEARCH("EN BUSQUEDA",F188)))</formula>
    </cfRule>
  </conditionalFormatting>
  <conditionalFormatting sqref="F189">
    <cfRule type="containsText" dxfId="2725" priority="530" operator="containsText" text="REMITIDO">
      <formula>NOT(ISERROR(SEARCH("REMITIDO",F189)))</formula>
    </cfRule>
    <cfRule type="containsText" dxfId="2724" priority="531" operator="containsText" text="NO SE ENCONTRO">
      <formula>NOT(ISERROR(SEARCH("NO SE ENCONTRO",F189)))</formula>
    </cfRule>
    <cfRule type="containsText" dxfId="2723" priority="532" operator="containsText" text="SE ENCONTRO">
      <formula>NOT(ISERROR(SEARCH("SE ENCONTRO",F189)))</formula>
    </cfRule>
    <cfRule type="containsText" dxfId="2722" priority="533" operator="containsText" text="EN BUSQUEDA">
      <formula>NOT(ISERROR(SEARCH("EN BUSQUEDA",F189)))</formula>
    </cfRule>
  </conditionalFormatting>
  <conditionalFormatting sqref="F190">
    <cfRule type="containsText" dxfId="2721" priority="526" operator="containsText" text="REMITIDO">
      <formula>NOT(ISERROR(SEARCH("REMITIDO",F190)))</formula>
    </cfRule>
    <cfRule type="containsText" dxfId="2720" priority="527" operator="containsText" text="NO SE ENCONTRO">
      <formula>NOT(ISERROR(SEARCH("NO SE ENCONTRO",F190)))</formula>
    </cfRule>
    <cfRule type="containsText" dxfId="2719" priority="528" operator="containsText" text="SE ENCONTRO">
      <formula>NOT(ISERROR(SEARCH("SE ENCONTRO",F190)))</formula>
    </cfRule>
    <cfRule type="containsText" dxfId="2718" priority="529" operator="containsText" text="EN BUSQUEDA">
      <formula>NOT(ISERROR(SEARCH("EN BUSQUEDA",F190)))</formula>
    </cfRule>
  </conditionalFormatting>
  <conditionalFormatting sqref="F191:F198">
    <cfRule type="containsText" dxfId="2717" priority="522" operator="containsText" text="REMITIDO">
      <formula>NOT(ISERROR(SEARCH("REMITIDO",F191)))</formula>
    </cfRule>
    <cfRule type="containsText" dxfId="2716" priority="523" operator="containsText" text="NO SE ENCONTRO">
      <formula>NOT(ISERROR(SEARCH("NO SE ENCONTRO",F191)))</formula>
    </cfRule>
    <cfRule type="containsText" dxfId="2715" priority="524" operator="containsText" text="SE ENCONTRO">
      <formula>NOT(ISERROR(SEARCH("SE ENCONTRO",F191)))</formula>
    </cfRule>
    <cfRule type="containsText" dxfId="2714" priority="525" operator="containsText" text="EN BUSQUEDA">
      <formula>NOT(ISERROR(SEARCH("EN BUSQUEDA",F191)))</formula>
    </cfRule>
  </conditionalFormatting>
  <conditionalFormatting sqref="F199">
    <cfRule type="containsText" dxfId="2713" priority="518" operator="containsText" text="REMITIDO">
      <formula>NOT(ISERROR(SEARCH("REMITIDO",F199)))</formula>
    </cfRule>
    <cfRule type="containsText" dxfId="2712" priority="519" operator="containsText" text="NO SE ENCONTRO">
      <formula>NOT(ISERROR(SEARCH("NO SE ENCONTRO",F199)))</formula>
    </cfRule>
    <cfRule type="containsText" dxfId="2711" priority="520" operator="containsText" text="SE ENCONTRO">
      <formula>NOT(ISERROR(SEARCH("SE ENCONTRO",F199)))</formula>
    </cfRule>
    <cfRule type="containsText" dxfId="2710" priority="521" operator="containsText" text="EN BUSQUEDA">
      <formula>NOT(ISERROR(SEARCH("EN BUSQUEDA",F199)))</formula>
    </cfRule>
  </conditionalFormatting>
  <conditionalFormatting sqref="F201">
    <cfRule type="containsText" dxfId="2709" priority="514" operator="containsText" text="REMITIDO">
      <formula>NOT(ISERROR(SEARCH("REMITIDO",F201)))</formula>
    </cfRule>
    <cfRule type="containsText" dxfId="2708" priority="515" operator="containsText" text="NO SE ENCONTRO">
      <formula>NOT(ISERROR(SEARCH("NO SE ENCONTRO",F201)))</formula>
    </cfRule>
    <cfRule type="containsText" dxfId="2707" priority="516" operator="containsText" text="SE ENCONTRO">
      <formula>NOT(ISERROR(SEARCH("SE ENCONTRO",F201)))</formula>
    </cfRule>
    <cfRule type="containsText" dxfId="2706" priority="517" operator="containsText" text="EN BUSQUEDA">
      <formula>NOT(ISERROR(SEARCH("EN BUSQUEDA",F201)))</formula>
    </cfRule>
  </conditionalFormatting>
  <conditionalFormatting sqref="F202">
    <cfRule type="containsText" dxfId="2705" priority="510" operator="containsText" text="REMITIDO">
      <formula>NOT(ISERROR(SEARCH("REMITIDO",F202)))</formula>
    </cfRule>
    <cfRule type="containsText" dxfId="2704" priority="511" operator="containsText" text="NO SE ENCONTRO">
      <formula>NOT(ISERROR(SEARCH("NO SE ENCONTRO",F202)))</formula>
    </cfRule>
    <cfRule type="containsText" dxfId="2703" priority="512" operator="containsText" text="SE ENCONTRO">
      <formula>NOT(ISERROR(SEARCH("SE ENCONTRO",F202)))</formula>
    </cfRule>
    <cfRule type="containsText" dxfId="2702" priority="513" operator="containsText" text="EN BUSQUEDA">
      <formula>NOT(ISERROR(SEARCH("EN BUSQUEDA",F202)))</formula>
    </cfRule>
  </conditionalFormatting>
  <conditionalFormatting sqref="F203">
    <cfRule type="containsText" dxfId="2701" priority="506" operator="containsText" text="REMITIDO">
      <formula>NOT(ISERROR(SEARCH("REMITIDO",F203)))</formula>
    </cfRule>
    <cfRule type="containsText" dxfId="2700" priority="507" operator="containsText" text="NO SE ENCONTRO">
      <formula>NOT(ISERROR(SEARCH("NO SE ENCONTRO",F203)))</formula>
    </cfRule>
    <cfRule type="containsText" dxfId="2699" priority="508" operator="containsText" text="SE ENCONTRO">
      <formula>NOT(ISERROR(SEARCH("SE ENCONTRO",F203)))</formula>
    </cfRule>
    <cfRule type="containsText" dxfId="2698" priority="509" operator="containsText" text="EN BUSQUEDA">
      <formula>NOT(ISERROR(SEARCH("EN BUSQUEDA",F203)))</formula>
    </cfRule>
  </conditionalFormatting>
  <conditionalFormatting sqref="F204">
    <cfRule type="containsText" dxfId="2697" priority="502" operator="containsText" text="REMITIDO">
      <formula>NOT(ISERROR(SEARCH("REMITIDO",F204)))</formula>
    </cfRule>
    <cfRule type="containsText" dxfId="2696" priority="503" operator="containsText" text="NO SE ENCONTRO">
      <formula>NOT(ISERROR(SEARCH("NO SE ENCONTRO",F204)))</formula>
    </cfRule>
    <cfRule type="containsText" dxfId="2695" priority="504" operator="containsText" text="SE ENCONTRO">
      <formula>NOT(ISERROR(SEARCH("SE ENCONTRO",F204)))</formula>
    </cfRule>
    <cfRule type="containsText" dxfId="2694" priority="505" operator="containsText" text="EN BUSQUEDA">
      <formula>NOT(ISERROR(SEARCH("EN BUSQUEDA",F204)))</formula>
    </cfRule>
  </conditionalFormatting>
  <conditionalFormatting sqref="F205">
    <cfRule type="containsText" dxfId="2693" priority="498" operator="containsText" text="REMITIDO">
      <formula>NOT(ISERROR(SEARCH("REMITIDO",F205)))</formula>
    </cfRule>
    <cfRule type="containsText" dxfId="2692" priority="499" operator="containsText" text="NO SE ENCONTRO">
      <formula>NOT(ISERROR(SEARCH("NO SE ENCONTRO",F205)))</formula>
    </cfRule>
    <cfRule type="containsText" dxfId="2691" priority="500" operator="containsText" text="SE ENCONTRO">
      <formula>NOT(ISERROR(SEARCH("SE ENCONTRO",F205)))</formula>
    </cfRule>
    <cfRule type="containsText" dxfId="2690" priority="501" operator="containsText" text="EN BUSQUEDA">
      <formula>NOT(ISERROR(SEARCH("EN BUSQUEDA",F205)))</formula>
    </cfRule>
  </conditionalFormatting>
  <conditionalFormatting sqref="F206">
    <cfRule type="containsText" dxfId="2689" priority="494" operator="containsText" text="REMITIDO">
      <formula>NOT(ISERROR(SEARCH("REMITIDO",F206)))</formula>
    </cfRule>
    <cfRule type="containsText" dxfId="2688" priority="495" operator="containsText" text="NO SE ENCONTRO">
      <formula>NOT(ISERROR(SEARCH("NO SE ENCONTRO",F206)))</formula>
    </cfRule>
    <cfRule type="containsText" dxfId="2687" priority="496" operator="containsText" text="SE ENCONTRO">
      <formula>NOT(ISERROR(SEARCH("SE ENCONTRO",F206)))</formula>
    </cfRule>
    <cfRule type="containsText" dxfId="2686" priority="497" operator="containsText" text="EN BUSQUEDA">
      <formula>NOT(ISERROR(SEARCH("EN BUSQUEDA",F206)))</formula>
    </cfRule>
  </conditionalFormatting>
  <conditionalFormatting sqref="F207">
    <cfRule type="containsText" dxfId="2685" priority="490" operator="containsText" text="REMITIDO">
      <formula>NOT(ISERROR(SEARCH("REMITIDO",F207)))</formula>
    </cfRule>
    <cfRule type="containsText" dxfId="2684" priority="491" operator="containsText" text="NO SE ENCONTRO">
      <formula>NOT(ISERROR(SEARCH("NO SE ENCONTRO",F207)))</formula>
    </cfRule>
    <cfRule type="containsText" dxfId="2683" priority="492" operator="containsText" text="SE ENCONTRO">
      <formula>NOT(ISERROR(SEARCH("SE ENCONTRO",F207)))</formula>
    </cfRule>
    <cfRule type="containsText" dxfId="2682" priority="493" operator="containsText" text="EN BUSQUEDA">
      <formula>NOT(ISERROR(SEARCH("EN BUSQUEDA",F207)))</formula>
    </cfRule>
  </conditionalFormatting>
  <conditionalFormatting sqref="F208">
    <cfRule type="containsText" dxfId="2681" priority="486" operator="containsText" text="REMITIDO">
      <formula>NOT(ISERROR(SEARCH("REMITIDO",F208)))</formula>
    </cfRule>
    <cfRule type="containsText" dxfId="2680" priority="487" operator="containsText" text="NO SE ENCONTRO">
      <formula>NOT(ISERROR(SEARCH("NO SE ENCONTRO",F208)))</formula>
    </cfRule>
    <cfRule type="containsText" dxfId="2679" priority="488" operator="containsText" text="SE ENCONTRO">
      <formula>NOT(ISERROR(SEARCH("SE ENCONTRO",F208)))</formula>
    </cfRule>
    <cfRule type="containsText" dxfId="2678" priority="489" operator="containsText" text="EN BUSQUEDA">
      <formula>NOT(ISERROR(SEARCH("EN BUSQUEDA",F208)))</formula>
    </cfRule>
  </conditionalFormatting>
  <conditionalFormatting sqref="F210">
    <cfRule type="containsText" dxfId="2677" priority="482" operator="containsText" text="REMITIDO">
      <formula>NOT(ISERROR(SEARCH("REMITIDO",F210)))</formula>
    </cfRule>
    <cfRule type="containsText" dxfId="2676" priority="483" operator="containsText" text="NO SE ENCONTRO">
      <formula>NOT(ISERROR(SEARCH("NO SE ENCONTRO",F210)))</formula>
    </cfRule>
    <cfRule type="containsText" dxfId="2675" priority="484" operator="containsText" text="SE ENCONTRO">
      <formula>NOT(ISERROR(SEARCH("SE ENCONTRO",F210)))</formula>
    </cfRule>
    <cfRule type="containsText" dxfId="2674" priority="485" operator="containsText" text="EN BUSQUEDA">
      <formula>NOT(ISERROR(SEARCH("EN BUSQUEDA",F210)))</formula>
    </cfRule>
  </conditionalFormatting>
  <conditionalFormatting sqref="F213">
    <cfRule type="containsText" dxfId="2673" priority="478" operator="containsText" text="REMITIDO">
      <formula>NOT(ISERROR(SEARCH("REMITIDO",F213)))</formula>
    </cfRule>
    <cfRule type="containsText" dxfId="2672" priority="479" operator="containsText" text="NO SE ENCONTRO">
      <formula>NOT(ISERROR(SEARCH("NO SE ENCONTRO",F213)))</formula>
    </cfRule>
    <cfRule type="containsText" dxfId="2671" priority="480" operator="containsText" text="SE ENCONTRO">
      <formula>NOT(ISERROR(SEARCH("SE ENCONTRO",F213)))</formula>
    </cfRule>
    <cfRule type="containsText" dxfId="2670" priority="481" operator="containsText" text="EN BUSQUEDA">
      <formula>NOT(ISERROR(SEARCH("EN BUSQUEDA",F213)))</formula>
    </cfRule>
  </conditionalFormatting>
  <conditionalFormatting sqref="F214">
    <cfRule type="containsText" dxfId="2669" priority="474" operator="containsText" text="REMITIDO">
      <formula>NOT(ISERROR(SEARCH("REMITIDO",F214)))</formula>
    </cfRule>
    <cfRule type="containsText" dxfId="2668" priority="475" operator="containsText" text="NO SE ENCONTRO">
      <formula>NOT(ISERROR(SEARCH("NO SE ENCONTRO",F214)))</formula>
    </cfRule>
    <cfRule type="containsText" dxfId="2667" priority="476" operator="containsText" text="SE ENCONTRO">
      <formula>NOT(ISERROR(SEARCH("SE ENCONTRO",F214)))</formula>
    </cfRule>
    <cfRule type="containsText" dxfId="2666" priority="477" operator="containsText" text="EN BUSQUEDA">
      <formula>NOT(ISERROR(SEARCH("EN BUSQUEDA",F214)))</formula>
    </cfRule>
  </conditionalFormatting>
  <conditionalFormatting sqref="F226">
    <cfRule type="containsText" dxfId="2665" priority="470" operator="containsText" text="REMITIDO">
      <formula>NOT(ISERROR(SEARCH("REMITIDO",F226)))</formula>
    </cfRule>
    <cfRule type="containsText" dxfId="2664" priority="471" operator="containsText" text="NO SE ENCONTRO">
      <formula>NOT(ISERROR(SEARCH("NO SE ENCONTRO",F226)))</formula>
    </cfRule>
    <cfRule type="containsText" dxfId="2663" priority="472" operator="containsText" text="SE ENCONTRO">
      <formula>NOT(ISERROR(SEARCH("SE ENCONTRO",F226)))</formula>
    </cfRule>
    <cfRule type="containsText" dxfId="2662" priority="473" operator="containsText" text="EN BUSQUEDA">
      <formula>NOT(ISERROR(SEARCH("EN BUSQUEDA",F226)))</formula>
    </cfRule>
  </conditionalFormatting>
  <conditionalFormatting sqref="F227">
    <cfRule type="containsText" dxfId="2661" priority="466" operator="containsText" text="REMITIDO">
      <formula>NOT(ISERROR(SEARCH("REMITIDO",F227)))</formula>
    </cfRule>
    <cfRule type="containsText" dxfId="2660" priority="467" operator="containsText" text="NO SE ENCONTRO">
      <formula>NOT(ISERROR(SEARCH("NO SE ENCONTRO",F227)))</formula>
    </cfRule>
    <cfRule type="containsText" dxfId="2659" priority="468" operator="containsText" text="SE ENCONTRO">
      <formula>NOT(ISERROR(SEARCH("SE ENCONTRO",F227)))</formula>
    </cfRule>
    <cfRule type="containsText" dxfId="2658" priority="469" operator="containsText" text="EN BUSQUEDA">
      <formula>NOT(ISERROR(SEARCH("EN BUSQUEDA",F227)))</formula>
    </cfRule>
  </conditionalFormatting>
  <conditionalFormatting sqref="F232">
    <cfRule type="containsText" dxfId="2657" priority="462" operator="containsText" text="REMITIDO">
      <formula>NOT(ISERROR(SEARCH("REMITIDO",F232)))</formula>
    </cfRule>
    <cfRule type="containsText" dxfId="2656" priority="463" operator="containsText" text="NO SE ENCONTRO">
      <formula>NOT(ISERROR(SEARCH("NO SE ENCONTRO",F232)))</formula>
    </cfRule>
    <cfRule type="containsText" dxfId="2655" priority="464" operator="containsText" text="SE ENCONTRO">
      <formula>NOT(ISERROR(SEARCH("SE ENCONTRO",F232)))</formula>
    </cfRule>
    <cfRule type="containsText" dxfId="2654" priority="465" operator="containsText" text="EN BUSQUEDA">
      <formula>NOT(ISERROR(SEARCH("EN BUSQUEDA",F232)))</formula>
    </cfRule>
  </conditionalFormatting>
  <conditionalFormatting sqref="F234">
    <cfRule type="containsText" dxfId="2653" priority="458" operator="containsText" text="REMITIDO">
      <formula>NOT(ISERROR(SEARCH("REMITIDO",F234)))</formula>
    </cfRule>
    <cfRule type="containsText" dxfId="2652" priority="459" operator="containsText" text="NO SE ENCONTRO">
      <formula>NOT(ISERROR(SEARCH("NO SE ENCONTRO",F234)))</formula>
    </cfRule>
    <cfRule type="containsText" dxfId="2651" priority="460" operator="containsText" text="SE ENCONTRO">
      <formula>NOT(ISERROR(SEARCH("SE ENCONTRO",F234)))</formula>
    </cfRule>
    <cfRule type="containsText" dxfId="2650" priority="461" operator="containsText" text="EN BUSQUEDA">
      <formula>NOT(ISERROR(SEARCH("EN BUSQUEDA",F234)))</formula>
    </cfRule>
  </conditionalFormatting>
  <conditionalFormatting sqref="F237">
    <cfRule type="containsText" dxfId="2649" priority="454" operator="containsText" text="REMITIDO">
      <formula>NOT(ISERROR(SEARCH("REMITIDO",F237)))</formula>
    </cfRule>
    <cfRule type="containsText" dxfId="2648" priority="455" operator="containsText" text="NO SE ENCONTRO">
      <formula>NOT(ISERROR(SEARCH("NO SE ENCONTRO",F237)))</formula>
    </cfRule>
    <cfRule type="containsText" dxfId="2647" priority="456" operator="containsText" text="SE ENCONTRO">
      <formula>NOT(ISERROR(SEARCH("SE ENCONTRO",F237)))</formula>
    </cfRule>
    <cfRule type="containsText" dxfId="2646" priority="457" operator="containsText" text="EN BUSQUEDA">
      <formula>NOT(ISERROR(SEARCH("EN BUSQUEDA",F237)))</formula>
    </cfRule>
  </conditionalFormatting>
  <conditionalFormatting sqref="F238:F243">
    <cfRule type="containsText" dxfId="2645" priority="446" operator="containsText" text="REMITIDO">
      <formula>NOT(ISERROR(SEARCH("REMITIDO",F238)))</formula>
    </cfRule>
    <cfRule type="containsText" dxfId="2644" priority="447" operator="containsText" text="NO SE ENCONTRO">
      <formula>NOT(ISERROR(SEARCH("NO SE ENCONTRO",F238)))</formula>
    </cfRule>
    <cfRule type="containsText" dxfId="2643" priority="448" operator="containsText" text="SE ENCONTRO">
      <formula>NOT(ISERROR(SEARCH("SE ENCONTRO",F238)))</formula>
    </cfRule>
    <cfRule type="containsText" dxfId="2642" priority="449" operator="containsText" text="EN BUSQUEDA">
      <formula>NOT(ISERROR(SEARCH("EN BUSQUEDA",F238)))</formula>
    </cfRule>
  </conditionalFormatting>
  <conditionalFormatting sqref="B235 B233 B228 B224 B222 B220">
    <cfRule type="cellIs" dxfId="2641" priority="445" operator="equal">
      <formula>"PENDIENTE"</formula>
    </cfRule>
  </conditionalFormatting>
  <conditionalFormatting sqref="B221">
    <cfRule type="cellIs" dxfId="2640" priority="444" operator="equal">
      <formula>"PENDIENTE"</formula>
    </cfRule>
  </conditionalFormatting>
  <conditionalFormatting sqref="E309">
    <cfRule type="containsText" dxfId="2639" priority="440" operator="containsText" text="REMITIDO">
      <formula>NOT(ISERROR(SEARCH("REMITIDO",E309)))</formula>
    </cfRule>
    <cfRule type="containsText" dxfId="2638" priority="441" operator="containsText" text="NO SE ENCONTRO">
      <formula>NOT(ISERROR(SEARCH("NO SE ENCONTRO",E309)))</formula>
    </cfRule>
    <cfRule type="containsText" dxfId="2637" priority="442" operator="containsText" text="SE ENCONTRO">
      <formula>NOT(ISERROR(SEARCH("SE ENCONTRO",E309)))</formula>
    </cfRule>
    <cfRule type="containsText" dxfId="2636" priority="443" operator="containsText" text="EN BUSQUEDA">
      <formula>NOT(ISERROR(SEARCH("EN BUSQUEDA",E309)))</formula>
    </cfRule>
  </conditionalFormatting>
  <conditionalFormatting sqref="F311">
    <cfRule type="containsText" dxfId="2635" priority="436" operator="containsText" text="REMITIDO">
      <formula>NOT(ISERROR(SEARCH("REMITIDO",F311)))</formula>
    </cfRule>
    <cfRule type="containsText" dxfId="2634" priority="437" operator="containsText" text="NO SE ENCONTRO">
      <formula>NOT(ISERROR(SEARCH("NO SE ENCONTRO",F311)))</formula>
    </cfRule>
    <cfRule type="containsText" dxfId="2633" priority="438" operator="containsText" text="SE ENCONTRO">
      <formula>NOT(ISERROR(SEARCH("SE ENCONTRO",F311)))</formula>
    </cfRule>
    <cfRule type="containsText" dxfId="2632" priority="439" operator="containsText" text="EN BUSQUEDA">
      <formula>NOT(ISERROR(SEARCH("EN BUSQUEDA",F311)))</formula>
    </cfRule>
  </conditionalFormatting>
  <conditionalFormatting sqref="E311">
    <cfRule type="containsText" dxfId="2631" priority="432" operator="containsText" text="REMITIDO">
      <formula>NOT(ISERROR(SEARCH("REMITIDO",E311)))</formula>
    </cfRule>
    <cfRule type="containsText" dxfId="2630" priority="433" operator="containsText" text="NO SE ENCONTRO">
      <formula>NOT(ISERROR(SEARCH("NO SE ENCONTRO",E311)))</formula>
    </cfRule>
    <cfRule type="containsText" dxfId="2629" priority="434" operator="containsText" text="SE ENCONTRO">
      <formula>NOT(ISERROR(SEARCH("SE ENCONTRO",E311)))</formula>
    </cfRule>
    <cfRule type="containsText" dxfId="2628" priority="435" operator="containsText" text="EN BUSQUEDA">
      <formula>NOT(ISERROR(SEARCH("EN BUSQUEDA",E311)))</formula>
    </cfRule>
  </conditionalFormatting>
  <conditionalFormatting sqref="A99:A153">
    <cfRule type="cellIs" dxfId="2627" priority="431" operator="equal">
      <formula>"PENDIENTE"</formula>
    </cfRule>
  </conditionalFormatting>
  <conditionalFormatting sqref="F361">
    <cfRule type="containsText" dxfId="2626" priority="424" operator="containsText" text="REMITIDO">
      <formula>NOT(ISERROR(SEARCH("REMITIDO",F361)))</formula>
    </cfRule>
    <cfRule type="containsText" dxfId="2625" priority="425" operator="containsText" text="NO SE ENCONTRO">
      <formula>NOT(ISERROR(SEARCH("NO SE ENCONTRO",F361)))</formula>
    </cfRule>
    <cfRule type="containsText" dxfId="2624" priority="426" operator="containsText" text="SE ENCONTRO">
      <formula>NOT(ISERROR(SEARCH("SE ENCONTRO",F361)))</formula>
    </cfRule>
    <cfRule type="containsText" dxfId="2623" priority="427" operator="containsText" text="EN BUSQUEDA">
      <formula>NOT(ISERROR(SEARCH("EN BUSQUEDA",F361)))</formula>
    </cfRule>
  </conditionalFormatting>
  <conditionalFormatting sqref="F362:F364">
    <cfRule type="containsText" dxfId="2622" priority="420" operator="containsText" text="REMITIDO">
      <formula>NOT(ISERROR(SEARCH("REMITIDO",F362)))</formula>
    </cfRule>
    <cfRule type="containsText" dxfId="2621" priority="421" operator="containsText" text="NO SE ENCONTRO">
      <formula>NOT(ISERROR(SEARCH("NO SE ENCONTRO",F362)))</formula>
    </cfRule>
    <cfRule type="containsText" dxfId="2620" priority="422" operator="containsText" text="SE ENCONTRO">
      <formula>NOT(ISERROR(SEARCH("SE ENCONTRO",F362)))</formula>
    </cfRule>
    <cfRule type="containsText" dxfId="2619" priority="423" operator="containsText" text="EN BUSQUEDA">
      <formula>NOT(ISERROR(SEARCH("EN BUSQUEDA",F362)))</formula>
    </cfRule>
  </conditionalFormatting>
  <conditionalFormatting sqref="B89 B62:B63 B60 B49:B51 B38:B39 B27 B16:B17 B2">
    <cfRule type="cellIs" dxfId="2618" priority="419" operator="equal">
      <formula>"PENDIENTE"</formula>
    </cfRule>
  </conditionalFormatting>
  <conditionalFormatting sqref="F375">
    <cfRule type="containsText" dxfId="2617" priority="415" operator="containsText" text="REMITIDO">
      <formula>NOT(ISERROR(SEARCH("REMITIDO",F375)))</formula>
    </cfRule>
    <cfRule type="containsText" dxfId="2616" priority="416" operator="containsText" text="NO SE ENCONTRO">
      <formula>NOT(ISERROR(SEARCH("NO SE ENCONTRO",F375)))</formula>
    </cfRule>
    <cfRule type="containsText" dxfId="2615" priority="417" operator="containsText" text="SE ENCONTRO">
      <formula>NOT(ISERROR(SEARCH("SE ENCONTRO",F375)))</formula>
    </cfRule>
    <cfRule type="containsText" dxfId="2614" priority="418" operator="containsText" text="EN BUSQUEDA">
      <formula>NOT(ISERROR(SEARCH("EN BUSQUEDA",F375)))</formula>
    </cfRule>
  </conditionalFormatting>
  <conditionalFormatting sqref="F377">
    <cfRule type="containsText" dxfId="2613" priority="411" operator="containsText" text="REMITIDO">
      <formula>NOT(ISERROR(SEARCH("REMITIDO",F377)))</formula>
    </cfRule>
    <cfRule type="containsText" dxfId="2612" priority="412" operator="containsText" text="NO SE ENCONTRO">
      <formula>NOT(ISERROR(SEARCH("NO SE ENCONTRO",F377)))</formula>
    </cfRule>
    <cfRule type="containsText" dxfId="2611" priority="413" operator="containsText" text="SE ENCONTRO">
      <formula>NOT(ISERROR(SEARCH("SE ENCONTRO",F377)))</formula>
    </cfRule>
    <cfRule type="containsText" dxfId="2610" priority="414" operator="containsText" text="EN BUSQUEDA">
      <formula>NOT(ISERROR(SEARCH("EN BUSQUEDA",F377)))</formula>
    </cfRule>
  </conditionalFormatting>
  <conditionalFormatting sqref="F378:F379">
    <cfRule type="containsText" dxfId="2609" priority="407" operator="containsText" text="REMITIDO">
      <formula>NOT(ISERROR(SEARCH("REMITIDO",F378)))</formula>
    </cfRule>
    <cfRule type="containsText" dxfId="2608" priority="408" operator="containsText" text="NO SE ENCONTRO">
      <formula>NOT(ISERROR(SEARCH("NO SE ENCONTRO",F378)))</formula>
    </cfRule>
    <cfRule type="containsText" dxfId="2607" priority="409" operator="containsText" text="SE ENCONTRO">
      <formula>NOT(ISERROR(SEARCH("SE ENCONTRO",F378)))</formula>
    </cfRule>
    <cfRule type="containsText" dxfId="2606" priority="410" operator="containsText" text="EN BUSQUEDA">
      <formula>NOT(ISERROR(SEARCH("EN BUSQUEDA",F378)))</formula>
    </cfRule>
  </conditionalFormatting>
  <conditionalFormatting sqref="A367">
    <cfRule type="cellIs" dxfId="2605" priority="406" operator="equal">
      <formula>"PENDIENTE"</formula>
    </cfRule>
  </conditionalFormatting>
  <conditionalFormatting sqref="F380">
    <cfRule type="containsText" dxfId="2604" priority="402" operator="containsText" text="REMITIDO">
      <formula>NOT(ISERROR(SEARCH("REMITIDO",F380)))</formula>
    </cfRule>
    <cfRule type="containsText" dxfId="2603" priority="403" operator="containsText" text="NO SE ENCONTRO">
      <formula>NOT(ISERROR(SEARCH("NO SE ENCONTRO",F380)))</formula>
    </cfRule>
    <cfRule type="containsText" dxfId="2602" priority="404" operator="containsText" text="SE ENCONTRO">
      <formula>NOT(ISERROR(SEARCH("SE ENCONTRO",F380)))</formula>
    </cfRule>
    <cfRule type="containsText" dxfId="2601" priority="405" operator="containsText" text="EN BUSQUEDA">
      <formula>NOT(ISERROR(SEARCH("EN BUSQUEDA",F380)))</formula>
    </cfRule>
  </conditionalFormatting>
  <conditionalFormatting sqref="F394:F398">
    <cfRule type="containsText" dxfId="2600" priority="398" operator="containsText" text="REMITIDO">
      <formula>NOT(ISERROR(SEARCH("REMITIDO",F394)))</formula>
    </cfRule>
    <cfRule type="containsText" dxfId="2599" priority="399" operator="containsText" text="NO SE ENCONTRO">
      <formula>NOT(ISERROR(SEARCH("NO SE ENCONTRO",F394)))</formula>
    </cfRule>
    <cfRule type="containsText" dxfId="2598" priority="400" operator="containsText" text="SE ENCONTRO">
      <formula>NOT(ISERROR(SEARCH("SE ENCONTRO",F394)))</formula>
    </cfRule>
    <cfRule type="containsText" dxfId="2597" priority="401" operator="containsText" text="EN BUSQUEDA">
      <formula>NOT(ISERROR(SEARCH("EN BUSQUEDA",F394)))</formula>
    </cfRule>
  </conditionalFormatting>
  <conditionalFormatting sqref="C411">
    <cfRule type="duplicateValues" dxfId="2596" priority="392"/>
  </conditionalFormatting>
  <conditionalFormatting sqref="C411">
    <cfRule type="duplicateValues" dxfId="2595" priority="393"/>
    <cfRule type="duplicateValues" dxfId="2594" priority="394"/>
  </conditionalFormatting>
  <conditionalFormatting sqref="F489:F490">
    <cfRule type="containsText" dxfId="2593" priority="388" operator="containsText" text="REMITIDO">
      <formula>NOT(ISERROR(SEARCH("REMITIDO",F489)))</formula>
    </cfRule>
    <cfRule type="containsText" dxfId="2592" priority="389" operator="containsText" text="NO SE ENCONTRO">
      <formula>NOT(ISERROR(SEARCH("NO SE ENCONTRO",F489)))</formula>
    </cfRule>
    <cfRule type="containsText" dxfId="2591" priority="390" operator="containsText" text="SE ENCONTRO">
      <formula>NOT(ISERROR(SEARCH("SE ENCONTRO",F489)))</formula>
    </cfRule>
    <cfRule type="containsText" dxfId="2590" priority="391" operator="containsText" text="EN BUSQUEDA">
      <formula>NOT(ISERROR(SEARCH("EN BUSQUEDA",F489)))</formula>
    </cfRule>
  </conditionalFormatting>
  <conditionalFormatting sqref="F494">
    <cfRule type="containsText" dxfId="2589" priority="384" operator="containsText" text="REMITIDO">
      <formula>NOT(ISERROR(SEARCH("REMITIDO",F494)))</formula>
    </cfRule>
    <cfRule type="containsText" dxfId="2588" priority="385" operator="containsText" text="NO SE ENCONTRO">
      <formula>NOT(ISERROR(SEARCH("NO SE ENCONTRO",F494)))</formula>
    </cfRule>
    <cfRule type="containsText" dxfId="2587" priority="386" operator="containsText" text="SE ENCONTRO">
      <formula>NOT(ISERROR(SEARCH("SE ENCONTRO",F494)))</formula>
    </cfRule>
    <cfRule type="containsText" dxfId="2586" priority="387" operator="containsText" text="EN BUSQUEDA">
      <formula>NOT(ISERROR(SEARCH("EN BUSQUEDA",F494)))</formula>
    </cfRule>
  </conditionalFormatting>
  <conditionalFormatting sqref="C1:C1048576">
    <cfRule type="duplicateValues" dxfId="2585" priority="7195"/>
  </conditionalFormatting>
  <conditionalFormatting sqref="C1:C1048576">
    <cfRule type="duplicateValues" dxfId="2584" priority="7199"/>
    <cfRule type="duplicateValues" dxfId="2583" priority="7200"/>
  </conditionalFormatting>
  <conditionalFormatting sqref="F508">
    <cfRule type="containsText" dxfId="2582" priority="380" operator="containsText" text="REMITIDO">
      <formula>NOT(ISERROR(SEARCH("REMITIDO",F508)))</formula>
    </cfRule>
    <cfRule type="containsText" dxfId="2581" priority="381" operator="containsText" text="NO SE ENCONTRO">
      <formula>NOT(ISERROR(SEARCH("NO SE ENCONTRO",F508)))</formula>
    </cfRule>
    <cfRule type="containsText" dxfId="2580" priority="382" operator="containsText" text="SE ENCONTRO">
      <formula>NOT(ISERROR(SEARCH("SE ENCONTRO",F508)))</formula>
    </cfRule>
    <cfRule type="containsText" dxfId="2579" priority="383" operator="containsText" text="EN BUSQUEDA">
      <formula>NOT(ISERROR(SEARCH("EN BUSQUEDA",F508)))</formula>
    </cfRule>
  </conditionalFormatting>
  <conditionalFormatting sqref="F530">
    <cfRule type="containsText" dxfId="2578" priority="376" operator="containsText" text="REMITIDO">
      <formula>NOT(ISERROR(SEARCH("REMITIDO",F530)))</formula>
    </cfRule>
    <cfRule type="containsText" dxfId="2577" priority="377" operator="containsText" text="NO SE ENCONTRO">
      <formula>NOT(ISERROR(SEARCH("NO SE ENCONTRO",F530)))</formula>
    </cfRule>
    <cfRule type="containsText" dxfId="2576" priority="378" operator="containsText" text="SE ENCONTRO">
      <formula>NOT(ISERROR(SEARCH("SE ENCONTRO",F530)))</formula>
    </cfRule>
    <cfRule type="containsText" dxfId="2575" priority="379" operator="containsText" text="EN BUSQUEDA">
      <formula>NOT(ISERROR(SEARCH("EN BUSQUEDA",F530)))</formula>
    </cfRule>
  </conditionalFormatting>
  <conditionalFormatting sqref="F531">
    <cfRule type="containsText" dxfId="2574" priority="372" operator="containsText" text="REMITIDO">
      <formula>NOT(ISERROR(SEARCH("REMITIDO",F531)))</formula>
    </cfRule>
    <cfRule type="containsText" dxfId="2573" priority="373" operator="containsText" text="NO SE ENCONTRO">
      <formula>NOT(ISERROR(SEARCH("NO SE ENCONTRO",F531)))</formula>
    </cfRule>
    <cfRule type="containsText" dxfId="2572" priority="374" operator="containsText" text="SE ENCONTRO">
      <formula>NOT(ISERROR(SEARCH("SE ENCONTRO",F531)))</formula>
    </cfRule>
    <cfRule type="containsText" dxfId="2571" priority="375" operator="containsText" text="EN BUSQUEDA">
      <formula>NOT(ISERROR(SEARCH("EN BUSQUEDA",F531)))</formula>
    </cfRule>
  </conditionalFormatting>
  <conditionalFormatting sqref="A432:A532">
    <cfRule type="cellIs" dxfId="2570" priority="371" operator="equal">
      <formula>"PENDIENTE"</formula>
    </cfRule>
  </conditionalFormatting>
  <conditionalFormatting sqref="B482:B483">
    <cfRule type="cellIs" dxfId="2569" priority="370" operator="equal">
      <formula>"PENDIENTE"</formula>
    </cfRule>
  </conditionalFormatting>
  <conditionalFormatting sqref="F533">
    <cfRule type="containsText" dxfId="2568" priority="366" operator="containsText" text="REMITIDO">
      <formula>NOT(ISERROR(SEARCH("REMITIDO",F533)))</formula>
    </cfRule>
    <cfRule type="containsText" dxfId="2567" priority="367" operator="containsText" text="NO SE ENCONTRO">
      <formula>NOT(ISERROR(SEARCH("NO SE ENCONTRO",F533)))</formula>
    </cfRule>
    <cfRule type="containsText" dxfId="2566" priority="368" operator="containsText" text="SE ENCONTRO">
      <formula>NOT(ISERROR(SEARCH("SE ENCONTRO",F533)))</formula>
    </cfRule>
    <cfRule type="containsText" dxfId="2565" priority="369" operator="containsText" text="EN BUSQUEDA">
      <formula>NOT(ISERROR(SEARCH("EN BUSQUEDA",F533)))</formula>
    </cfRule>
  </conditionalFormatting>
  <conditionalFormatting sqref="F535">
    <cfRule type="containsText" dxfId="2564" priority="362" operator="containsText" text="REMITIDO">
      <formula>NOT(ISERROR(SEARCH("REMITIDO",F535)))</formula>
    </cfRule>
    <cfRule type="containsText" dxfId="2563" priority="363" operator="containsText" text="NO SE ENCONTRO">
      <formula>NOT(ISERROR(SEARCH("NO SE ENCONTRO",F535)))</formula>
    </cfRule>
    <cfRule type="containsText" dxfId="2562" priority="364" operator="containsText" text="SE ENCONTRO">
      <formula>NOT(ISERROR(SEARCH("SE ENCONTRO",F535)))</formula>
    </cfRule>
    <cfRule type="containsText" dxfId="2561" priority="365" operator="containsText" text="EN BUSQUEDA">
      <formula>NOT(ISERROR(SEARCH("EN BUSQUEDA",F535)))</formula>
    </cfRule>
  </conditionalFormatting>
  <conditionalFormatting sqref="F536">
    <cfRule type="containsText" dxfId="2560" priority="358" operator="containsText" text="REMITIDO">
      <formula>NOT(ISERROR(SEARCH("REMITIDO",F536)))</formula>
    </cfRule>
    <cfRule type="containsText" dxfId="2559" priority="359" operator="containsText" text="NO SE ENCONTRO">
      <formula>NOT(ISERROR(SEARCH("NO SE ENCONTRO",F536)))</formula>
    </cfRule>
    <cfRule type="containsText" dxfId="2558" priority="360" operator="containsText" text="SE ENCONTRO">
      <formula>NOT(ISERROR(SEARCH("SE ENCONTRO",F536)))</formula>
    </cfRule>
    <cfRule type="containsText" dxfId="2557" priority="361" operator="containsText" text="EN BUSQUEDA">
      <formula>NOT(ISERROR(SEARCH("EN BUSQUEDA",F536)))</formula>
    </cfRule>
  </conditionalFormatting>
  <conditionalFormatting sqref="F561">
    <cfRule type="containsText" dxfId="2556" priority="354" operator="containsText" text="REMITIDO">
      <formula>NOT(ISERROR(SEARCH("REMITIDO",F561)))</formula>
    </cfRule>
    <cfRule type="containsText" dxfId="2555" priority="355" operator="containsText" text="NO SE ENCONTRO">
      <formula>NOT(ISERROR(SEARCH("NO SE ENCONTRO",F561)))</formula>
    </cfRule>
    <cfRule type="containsText" dxfId="2554" priority="356" operator="containsText" text="SE ENCONTRO">
      <formula>NOT(ISERROR(SEARCH("SE ENCONTRO",F561)))</formula>
    </cfRule>
    <cfRule type="containsText" dxfId="2553" priority="357" operator="containsText" text="EN BUSQUEDA">
      <formula>NOT(ISERROR(SEARCH("EN BUSQUEDA",F561)))</formula>
    </cfRule>
  </conditionalFormatting>
  <conditionalFormatting sqref="F562">
    <cfRule type="containsText" dxfId="2552" priority="350" operator="containsText" text="REMITIDO">
      <formula>NOT(ISERROR(SEARCH("REMITIDO",F562)))</formula>
    </cfRule>
    <cfRule type="containsText" dxfId="2551" priority="351" operator="containsText" text="NO SE ENCONTRO">
      <formula>NOT(ISERROR(SEARCH("NO SE ENCONTRO",F562)))</formula>
    </cfRule>
    <cfRule type="containsText" dxfId="2550" priority="352" operator="containsText" text="SE ENCONTRO">
      <formula>NOT(ISERROR(SEARCH("SE ENCONTRO",F562)))</formula>
    </cfRule>
    <cfRule type="containsText" dxfId="2549" priority="353" operator="containsText" text="EN BUSQUEDA">
      <formula>NOT(ISERROR(SEARCH("EN BUSQUEDA",F562)))</formula>
    </cfRule>
  </conditionalFormatting>
  <conditionalFormatting sqref="F563">
    <cfRule type="containsText" dxfId="2548" priority="346" operator="containsText" text="REMITIDO">
      <formula>NOT(ISERROR(SEARCH("REMITIDO",F563)))</formula>
    </cfRule>
    <cfRule type="containsText" dxfId="2547" priority="347" operator="containsText" text="NO SE ENCONTRO">
      <formula>NOT(ISERROR(SEARCH("NO SE ENCONTRO",F563)))</formula>
    </cfRule>
    <cfRule type="containsText" dxfId="2546" priority="348" operator="containsText" text="SE ENCONTRO">
      <formula>NOT(ISERROR(SEARCH("SE ENCONTRO",F563)))</formula>
    </cfRule>
    <cfRule type="containsText" dxfId="2545" priority="349" operator="containsText" text="EN BUSQUEDA">
      <formula>NOT(ISERROR(SEARCH("EN BUSQUEDA",F563)))</formula>
    </cfRule>
  </conditionalFormatting>
  <conditionalFormatting sqref="F564">
    <cfRule type="containsText" dxfId="2544" priority="342" operator="containsText" text="REMITIDO">
      <formula>NOT(ISERROR(SEARCH("REMITIDO",F564)))</formula>
    </cfRule>
    <cfRule type="containsText" dxfId="2543" priority="343" operator="containsText" text="NO SE ENCONTRO">
      <formula>NOT(ISERROR(SEARCH("NO SE ENCONTRO",F564)))</formula>
    </cfRule>
    <cfRule type="containsText" dxfId="2542" priority="344" operator="containsText" text="SE ENCONTRO">
      <formula>NOT(ISERROR(SEARCH("SE ENCONTRO",F564)))</formula>
    </cfRule>
    <cfRule type="containsText" dxfId="2541" priority="345" operator="containsText" text="EN BUSQUEDA">
      <formula>NOT(ISERROR(SEARCH("EN BUSQUEDA",F564)))</formula>
    </cfRule>
  </conditionalFormatting>
  <conditionalFormatting sqref="F566">
    <cfRule type="containsText" dxfId="2540" priority="338" operator="containsText" text="REMITIDO">
      <formula>NOT(ISERROR(SEARCH("REMITIDO",F566)))</formula>
    </cfRule>
    <cfRule type="containsText" dxfId="2539" priority="339" operator="containsText" text="NO SE ENCONTRO">
      <formula>NOT(ISERROR(SEARCH("NO SE ENCONTRO",F566)))</formula>
    </cfRule>
    <cfRule type="containsText" dxfId="2538" priority="340" operator="containsText" text="SE ENCONTRO">
      <formula>NOT(ISERROR(SEARCH("SE ENCONTRO",F566)))</formula>
    </cfRule>
    <cfRule type="containsText" dxfId="2537" priority="341" operator="containsText" text="EN BUSQUEDA">
      <formula>NOT(ISERROR(SEARCH("EN BUSQUEDA",F566)))</formula>
    </cfRule>
  </conditionalFormatting>
  <conditionalFormatting sqref="F571:J572">
    <cfRule type="containsText" dxfId="2536" priority="334" operator="containsText" text="REMITIDO">
      <formula>NOT(ISERROR(SEARCH("REMITIDO",F571)))</formula>
    </cfRule>
    <cfRule type="containsText" dxfId="2535" priority="335" operator="containsText" text="NO SE ENCONTRO">
      <formula>NOT(ISERROR(SEARCH("NO SE ENCONTRO",F571)))</formula>
    </cfRule>
    <cfRule type="containsText" dxfId="2534" priority="336" operator="containsText" text="SE ENCONTRO">
      <formula>NOT(ISERROR(SEARCH("SE ENCONTRO",F571)))</formula>
    </cfRule>
    <cfRule type="containsText" dxfId="2533" priority="337" operator="containsText" text="EN BUSQUEDA">
      <formula>NOT(ISERROR(SEARCH("EN BUSQUEDA",F571)))</formula>
    </cfRule>
  </conditionalFormatting>
  <conditionalFormatting sqref="F574">
    <cfRule type="containsText" dxfId="2532" priority="330" operator="containsText" text="REMITIDO">
      <formula>NOT(ISERROR(SEARCH("REMITIDO",F574)))</formula>
    </cfRule>
    <cfRule type="containsText" dxfId="2531" priority="331" operator="containsText" text="NO SE ENCONTRO">
      <formula>NOT(ISERROR(SEARCH("NO SE ENCONTRO",F574)))</formula>
    </cfRule>
    <cfRule type="containsText" dxfId="2530" priority="332" operator="containsText" text="SE ENCONTRO">
      <formula>NOT(ISERROR(SEARCH("SE ENCONTRO",F574)))</formula>
    </cfRule>
    <cfRule type="containsText" dxfId="2529" priority="333" operator="containsText" text="EN BUSQUEDA">
      <formula>NOT(ISERROR(SEARCH("EN BUSQUEDA",F574)))</formula>
    </cfRule>
  </conditionalFormatting>
  <conditionalFormatting sqref="F577">
    <cfRule type="containsText" dxfId="2528" priority="326" operator="containsText" text="REMITIDO">
      <formula>NOT(ISERROR(SEARCH("REMITIDO",F577)))</formula>
    </cfRule>
    <cfRule type="containsText" dxfId="2527" priority="327" operator="containsText" text="NO SE ENCONTRO">
      <formula>NOT(ISERROR(SEARCH("NO SE ENCONTRO",F577)))</formula>
    </cfRule>
    <cfRule type="containsText" dxfId="2526" priority="328" operator="containsText" text="SE ENCONTRO">
      <formula>NOT(ISERROR(SEARCH("SE ENCONTRO",F577)))</formula>
    </cfRule>
    <cfRule type="containsText" dxfId="2525" priority="329" operator="containsText" text="EN BUSQUEDA">
      <formula>NOT(ISERROR(SEARCH("EN BUSQUEDA",F577)))</formula>
    </cfRule>
  </conditionalFormatting>
  <conditionalFormatting sqref="F578">
    <cfRule type="containsText" dxfId="2524" priority="322" operator="containsText" text="REMITIDO">
      <formula>NOT(ISERROR(SEARCH("REMITIDO",F578)))</formula>
    </cfRule>
    <cfRule type="containsText" dxfId="2523" priority="323" operator="containsText" text="NO SE ENCONTRO">
      <formula>NOT(ISERROR(SEARCH("NO SE ENCONTRO",F578)))</formula>
    </cfRule>
    <cfRule type="containsText" dxfId="2522" priority="324" operator="containsText" text="SE ENCONTRO">
      <formula>NOT(ISERROR(SEARCH("SE ENCONTRO",F578)))</formula>
    </cfRule>
    <cfRule type="containsText" dxfId="2521" priority="325" operator="containsText" text="EN BUSQUEDA">
      <formula>NOT(ISERROR(SEARCH("EN BUSQUEDA",F578)))</formula>
    </cfRule>
  </conditionalFormatting>
  <conditionalFormatting sqref="F579">
    <cfRule type="containsText" dxfId="2520" priority="318" operator="containsText" text="REMITIDO">
      <formula>NOT(ISERROR(SEARCH("REMITIDO",F579)))</formula>
    </cfRule>
    <cfRule type="containsText" dxfId="2519" priority="319" operator="containsText" text="NO SE ENCONTRO">
      <formula>NOT(ISERROR(SEARCH("NO SE ENCONTRO",F579)))</formula>
    </cfRule>
    <cfRule type="containsText" dxfId="2518" priority="320" operator="containsText" text="SE ENCONTRO">
      <formula>NOT(ISERROR(SEARCH("SE ENCONTRO",F579)))</formula>
    </cfRule>
    <cfRule type="containsText" dxfId="2517" priority="321" operator="containsText" text="EN BUSQUEDA">
      <formula>NOT(ISERROR(SEARCH("EN BUSQUEDA",F579)))</formula>
    </cfRule>
  </conditionalFormatting>
  <conditionalFormatting sqref="F581">
    <cfRule type="containsText" dxfId="2516" priority="314" operator="containsText" text="REMITIDO">
      <formula>NOT(ISERROR(SEARCH("REMITIDO",F581)))</formula>
    </cfRule>
    <cfRule type="containsText" dxfId="2515" priority="315" operator="containsText" text="NO SE ENCONTRO">
      <formula>NOT(ISERROR(SEARCH("NO SE ENCONTRO",F581)))</formula>
    </cfRule>
    <cfRule type="containsText" dxfId="2514" priority="316" operator="containsText" text="SE ENCONTRO">
      <formula>NOT(ISERROR(SEARCH("SE ENCONTRO",F581)))</formula>
    </cfRule>
    <cfRule type="containsText" dxfId="2513" priority="317" operator="containsText" text="EN BUSQUEDA">
      <formula>NOT(ISERROR(SEARCH("EN BUSQUEDA",F581)))</formula>
    </cfRule>
  </conditionalFormatting>
  <conditionalFormatting sqref="F587">
    <cfRule type="containsText" dxfId="2512" priority="310" operator="containsText" text="REMITIDO">
      <formula>NOT(ISERROR(SEARCH("REMITIDO",F587)))</formula>
    </cfRule>
    <cfRule type="containsText" dxfId="2511" priority="311" operator="containsText" text="NO SE ENCONTRO">
      <formula>NOT(ISERROR(SEARCH("NO SE ENCONTRO",F587)))</formula>
    </cfRule>
    <cfRule type="containsText" dxfId="2510" priority="312" operator="containsText" text="SE ENCONTRO">
      <formula>NOT(ISERROR(SEARCH("SE ENCONTRO",F587)))</formula>
    </cfRule>
    <cfRule type="containsText" dxfId="2509" priority="313" operator="containsText" text="EN BUSQUEDA">
      <formula>NOT(ISERROR(SEARCH("EN BUSQUEDA",F587)))</formula>
    </cfRule>
  </conditionalFormatting>
  <conditionalFormatting sqref="F607">
    <cfRule type="containsText" dxfId="2508" priority="306" operator="containsText" text="REMITIDO">
      <formula>NOT(ISERROR(SEARCH("REMITIDO",F607)))</formula>
    </cfRule>
    <cfRule type="containsText" dxfId="2507" priority="307" operator="containsText" text="NO SE ENCONTRO">
      <formula>NOT(ISERROR(SEARCH("NO SE ENCONTRO",F607)))</formula>
    </cfRule>
    <cfRule type="containsText" dxfId="2506" priority="308" operator="containsText" text="SE ENCONTRO">
      <formula>NOT(ISERROR(SEARCH("SE ENCONTRO",F607)))</formula>
    </cfRule>
    <cfRule type="containsText" dxfId="2505" priority="309" operator="containsText" text="EN BUSQUEDA">
      <formula>NOT(ISERROR(SEARCH("EN BUSQUEDA",F607)))</formula>
    </cfRule>
  </conditionalFormatting>
  <conditionalFormatting sqref="B19">
    <cfRule type="cellIs" dxfId="2504" priority="305" operator="equal">
      <formula>"PENDIENTE"</formula>
    </cfRule>
  </conditionalFormatting>
  <conditionalFormatting sqref="F610">
    <cfRule type="containsText" dxfId="2503" priority="301" operator="containsText" text="REMITIDO">
      <formula>NOT(ISERROR(SEARCH("REMITIDO",F610)))</formula>
    </cfRule>
    <cfRule type="containsText" dxfId="2502" priority="302" operator="containsText" text="NO SE ENCONTRO">
      <formula>NOT(ISERROR(SEARCH("NO SE ENCONTRO",F610)))</formula>
    </cfRule>
    <cfRule type="containsText" dxfId="2501" priority="303" operator="containsText" text="SE ENCONTRO">
      <formula>NOT(ISERROR(SEARCH("SE ENCONTRO",F610)))</formula>
    </cfRule>
    <cfRule type="containsText" dxfId="2500" priority="304" operator="containsText" text="EN BUSQUEDA">
      <formula>NOT(ISERROR(SEARCH("EN BUSQUEDA",F610)))</formula>
    </cfRule>
  </conditionalFormatting>
  <conditionalFormatting sqref="F611">
    <cfRule type="containsText" dxfId="2499" priority="297" operator="containsText" text="REMITIDO">
      <formula>NOT(ISERROR(SEARCH("REMITIDO",F611)))</formula>
    </cfRule>
    <cfRule type="containsText" dxfId="2498" priority="298" operator="containsText" text="NO SE ENCONTRO">
      <formula>NOT(ISERROR(SEARCH("NO SE ENCONTRO",F611)))</formula>
    </cfRule>
    <cfRule type="containsText" dxfId="2497" priority="299" operator="containsText" text="SE ENCONTRO">
      <formula>NOT(ISERROR(SEARCH("SE ENCONTRO",F611)))</formula>
    </cfRule>
    <cfRule type="containsText" dxfId="2496" priority="300" operator="containsText" text="EN BUSQUEDA">
      <formula>NOT(ISERROR(SEARCH("EN BUSQUEDA",F611)))</formula>
    </cfRule>
  </conditionalFormatting>
  <conditionalFormatting sqref="F616">
    <cfRule type="containsText" dxfId="2495" priority="293" operator="containsText" text="REMITIDO">
      <formula>NOT(ISERROR(SEARCH("REMITIDO",F616)))</formula>
    </cfRule>
    <cfRule type="containsText" dxfId="2494" priority="294" operator="containsText" text="NO SE ENCONTRO">
      <formula>NOT(ISERROR(SEARCH("NO SE ENCONTRO",F616)))</formula>
    </cfRule>
    <cfRule type="containsText" dxfId="2493" priority="295" operator="containsText" text="SE ENCONTRO">
      <formula>NOT(ISERROR(SEARCH("SE ENCONTRO",F616)))</formula>
    </cfRule>
    <cfRule type="containsText" dxfId="2492" priority="296" operator="containsText" text="EN BUSQUEDA">
      <formula>NOT(ISERROR(SEARCH("EN BUSQUEDA",F616)))</formula>
    </cfRule>
  </conditionalFormatting>
  <conditionalFormatting sqref="F618">
    <cfRule type="containsText" dxfId="2491" priority="289" operator="containsText" text="REMITIDO">
      <formula>NOT(ISERROR(SEARCH("REMITIDO",F618)))</formula>
    </cfRule>
    <cfRule type="containsText" dxfId="2490" priority="290" operator="containsText" text="NO SE ENCONTRO">
      <formula>NOT(ISERROR(SEARCH("NO SE ENCONTRO",F618)))</formula>
    </cfRule>
    <cfRule type="containsText" dxfId="2489" priority="291" operator="containsText" text="SE ENCONTRO">
      <formula>NOT(ISERROR(SEARCH("SE ENCONTRO",F618)))</formula>
    </cfRule>
    <cfRule type="containsText" dxfId="2488" priority="292" operator="containsText" text="EN BUSQUEDA">
      <formula>NOT(ISERROR(SEARCH("EN BUSQUEDA",F618)))</formula>
    </cfRule>
  </conditionalFormatting>
  <conditionalFormatting sqref="F620">
    <cfRule type="containsText" dxfId="2487" priority="285" operator="containsText" text="REMITIDO">
      <formula>NOT(ISERROR(SEARCH("REMITIDO",F620)))</formula>
    </cfRule>
    <cfRule type="containsText" dxfId="2486" priority="286" operator="containsText" text="NO SE ENCONTRO">
      <formula>NOT(ISERROR(SEARCH("NO SE ENCONTRO",F620)))</formula>
    </cfRule>
    <cfRule type="containsText" dxfId="2485" priority="287" operator="containsText" text="SE ENCONTRO">
      <formula>NOT(ISERROR(SEARCH("SE ENCONTRO",F620)))</formula>
    </cfRule>
    <cfRule type="containsText" dxfId="2484" priority="288" operator="containsText" text="EN BUSQUEDA">
      <formula>NOT(ISERROR(SEARCH("EN BUSQUEDA",F620)))</formula>
    </cfRule>
  </conditionalFormatting>
  <conditionalFormatting sqref="F676">
    <cfRule type="containsText" dxfId="2483" priority="281" operator="containsText" text="REMITIDO">
      <formula>NOT(ISERROR(SEARCH("REMITIDO",F676)))</formula>
    </cfRule>
    <cfRule type="containsText" dxfId="2482" priority="282" operator="containsText" text="NO SE ENCONTRO">
      <formula>NOT(ISERROR(SEARCH("NO SE ENCONTRO",F676)))</formula>
    </cfRule>
    <cfRule type="containsText" dxfId="2481" priority="283" operator="containsText" text="SE ENCONTRO">
      <formula>NOT(ISERROR(SEARCH("SE ENCONTRO",F676)))</formula>
    </cfRule>
    <cfRule type="containsText" dxfId="2480" priority="284" operator="containsText" text="EN BUSQUEDA">
      <formula>NOT(ISERROR(SEARCH("EN BUSQUEDA",F676)))</formula>
    </cfRule>
  </conditionalFormatting>
  <conditionalFormatting sqref="A673:A676">
    <cfRule type="cellIs" dxfId="2479" priority="280" operator="equal">
      <formula>"PENDIENTE"</formula>
    </cfRule>
  </conditionalFormatting>
  <conditionalFormatting sqref="A677">
    <cfRule type="cellIs" dxfId="2478" priority="279" operator="equal">
      <formula>"PENDIENTE"</formula>
    </cfRule>
  </conditionalFormatting>
  <conditionalFormatting sqref="B676">
    <cfRule type="cellIs" dxfId="2477" priority="278" operator="equal">
      <formula>"PENDIENTE"</formula>
    </cfRule>
  </conditionalFormatting>
  <conditionalFormatting sqref="F687">
    <cfRule type="containsText" dxfId="2476" priority="273" operator="containsText" text="REMITIDO">
      <formula>NOT(ISERROR(SEARCH("REMITIDO",F687)))</formula>
    </cfRule>
    <cfRule type="containsText" dxfId="2475" priority="274" operator="containsText" text="NO SE ENCONTRO">
      <formula>NOT(ISERROR(SEARCH("NO SE ENCONTRO",F687)))</formula>
    </cfRule>
    <cfRule type="containsText" dxfId="2474" priority="275" operator="containsText" text="SE ENCONTRO">
      <formula>NOT(ISERROR(SEARCH("SE ENCONTRO",F687)))</formula>
    </cfRule>
    <cfRule type="containsText" dxfId="2473" priority="276" operator="containsText" text="EN BUSQUEDA">
      <formula>NOT(ISERROR(SEARCH("EN BUSQUEDA",F687)))</formula>
    </cfRule>
  </conditionalFormatting>
  <conditionalFormatting sqref="F690">
    <cfRule type="containsText" dxfId="2472" priority="269" operator="containsText" text="REMITIDO">
      <formula>NOT(ISERROR(SEARCH("REMITIDO",F690)))</formula>
    </cfRule>
    <cfRule type="containsText" dxfId="2471" priority="270" operator="containsText" text="NO SE ENCONTRO">
      <formula>NOT(ISERROR(SEARCH("NO SE ENCONTRO",F690)))</formula>
    </cfRule>
    <cfRule type="containsText" dxfId="2470" priority="271" operator="containsText" text="SE ENCONTRO">
      <formula>NOT(ISERROR(SEARCH("SE ENCONTRO",F690)))</formula>
    </cfRule>
    <cfRule type="containsText" dxfId="2469" priority="272" operator="containsText" text="EN BUSQUEDA">
      <formula>NOT(ISERROR(SEARCH("EN BUSQUEDA",F690)))</formula>
    </cfRule>
  </conditionalFormatting>
  <conditionalFormatting sqref="F694">
    <cfRule type="containsText" dxfId="2468" priority="265" operator="containsText" text="REMITIDO">
      <formula>NOT(ISERROR(SEARCH("REMITIDO",F694)))</formula>
    </cfRule>
    <cfRule type="containsText" dxfId="2467" priority="266" operator="containsText" text="NO SE ENCONTRO">
      <formula>NOT(ISERROR(SEARCH("NO SE ENCONTRO",F694)))</formula>
    </cfRule>
    <cfRule type="containsText" dxfId="2466" priority="267" operator="containsText" text="SE ENCONTRO">
      <formula>NOT(ISERROR(SEARCH("SE ENCONTRO",F694)))</formula>
    </cfRule>
    <cfRule type="containsText" dxfId="2465" priority="268" operator="containsText" text="EN BUSQUEDA">
      <formula>NOT(ISERROR(SEARCH("EN BUSQUEDA",F694)))</formula>
    </cfRule>
  </conditionalFormatting>
  <conditionalFormatting sqref="F696">
    <cfRule type="containsText" dxfId="2464" priority="261" operator="containsText" text="REMITIDO">
      <formula>NOT(ISERROR(SEARCH("REMITIDO",F696)))</formula>
    </cfRule>
    <cfRule type="containsText" dxfId="2463" priority="262" operator="containsText" text="NO SE ENCONTRO">
      <formula>NOT(ISERROR(SEARCH("NO SE ENCONTRO",F696)))</formula>
    </cfRule>
    <cfRule type="containsText" dxfId="2462" priority="263" operator="containsText" text="SE ENCONTRO">
      <formula>NOT(ISERROR(SEARCH("SE ENCONTRO",F696)))</formula>
    </cfRule>
    <cfRule type="containsText" dxfId="2461" priority="264" operator="containsText" text="EN BUSQUEDA">
      <formula>NOT(ISERROR(SEARCH("EN BUSQUEDA",F696)))</formula>
    </cfRule>
  </conditionalFormatting>
  <conditionalFormatting sqref="F700">
    <cfRule type="containsText" dxfId="2460" priority="257" operator="containsText" text="REMITIDO">
      <formula>NOT(ISERROR(SEARCH("REMITIDO",F700)))</formula>
    </cfRule>
    <cfRule type="containsText" dxfId="2459" priority="258" operator="containsText" text="NO SE ENCONTRO">
      <formula>NOT(ISERROR(SEARCH("NO SE ENCONTRO",F700)))</formula>
    </cfRule>
    <cfRule type="containsText" dxfId="2458" priority="259" operator="containsText" text="SE ENCONTRO">
      <formula>NOT(ISERROR(SEARCH("SE ENCONTRO",F700)))</formula>
    </cfRule>
    <cfRule type="containsText" dxfId="2457" priority="260" operator="containsText" text="EN BUSQUEDA">
      <formula>NOT(ISERROR(SEARCH("EN BUSQUEDA",F700)))</formula>
    </cfRule>
  </conditionalFormatting>
  <conditionalFormatting sqref="F701">
    <cfRule type="containsText" dxfId="2456" priority="253" operator="containsText" text="REMITIDO">
      <formula>NOT(ISERROR(SEARCH("REMITIDO",F701)))</formula>
    </cfRule>
    <cfRule type="containsText" dxfId="2455" priority="254" operator="containsText" text="NO SE ENCONTRO">
      <formula>NOT(ISERROR(SEARCH("NO SE ENCONTRO",F701)))</formula>
    </cfRule>
    <cfRule type="containsText" dxfId="2454" priority="255" operator="containsText" text="SE ENCONTRO">
      <formula>NOT(ISERROR(SEARCH("SE ENCONTRO",F701)))</formula>
    </cfRule>
    <cfRule type="containsText" dxfId="2453" priority="256" operator="containsText" text="EN BUSQUEDA">
      <formula>NOT(ISERROR(SEARCH("EN BUSQUEDA",F701)))</formula>
    </cfRule>
  </conditionalFormatting>
  <conditionalFormatting sqref="F702">
    <cfRule type="containsText" dxfId="2452" priority="249" operator="containsText" text="REMITIDO">
      <formula>NOT(ISERROR(SEARCH("REMITIDO",F702)))</formula>
    </cfRule>
    <cfRule type="containsText" dxfId="2451" priority="250" operator="containsText" text="NO SE ENCONTRO">
      <formula>NOT(ISERROR(SEARCH("NO SE ENCONTRO",F702)))</formula>
    </cfRule>
    <cfRule type="containsText" dxfId="2450" priority="251" operator="containsText" text="SE ENCONTRO">
      <formula>NOT(ISERROR(SEARCH("SE ENCONTRO",F702)))</formula>
    </cfRule>
    <cfRule type="containsText" dxfId="2449" priority="252" operator="containsText" text="EN BUSQUEDA">
      <formula>NOT(ISERROR(SEARCH("EN BUSQUEDA",F702)))</formula>
    </cfRule>
  </conditionalFormatting>
  <conditionalFormatting sqref="F703">
    <cfRule type="containsText" dxfId="2448" priority="245" operator="containsText" text="REMITIDO">
      <formula>NOT(ISERROR(SEARCH("REMITIDO",F703)))</formula>
    </cfRule>
    <cfRule type="containsText" dxfId="2447" priority="246" operator="containsText" text="NO SE ENCONTRO">
      <formula>NOT(ISERROR(SEARCH("NO SE ENCONTRO",F703)))</formula>
    </cfRule>
    <cfRule type="containsText" dxfId="2446" priority="247" operator="containsText" text="SE ENCONTRO">
      <formula>NOT(ISERROR(SEARCH("SE ENCONTRO",F703)))</formula>
    </cfRule>
    <cfRule type="containsText" dxfId="2445" priority="248" operator="containsText" text="EN BUSQUEDA">
      <formula>NOT(ISERROR(SEARCH("EN BUSQUEDA",F703)))</formula>
    </cfRule>
  </conditionalFormatting>
  <conditionalFormatting sqref="F704">
    <cfRule type="containsText" dxfId="2444" priority="241" operator="containsText" text="REMITIDO">
      <formula>NOT(ISERROR(SEARCH("REMITIDO",F704)))</formula>
    </cfRule>
    <cfRule type="containsText" dxfId="2443" priority="242" operator="containsText" text="NO SE ENCONTRO">
      <formula>NOT(ISERROR(SEARCH("NO SE ENCONTRO",F704)))</formula>
    </cfRule>
    <cfRule type="containsText" dxfId="2442" priority="243" operator="containsText" text="SE ENCONTRO">
      <formula>NOT(ISERROR(SEARCH("SE ENCONTRO",F704)))</formula>
    </cfRule>
    <cfRule type="containsText" dxfId="2441" priority="244" operator="containsText" text="EN BUSQUEDA">
      <formula>NOT(ISERROR(SEARCH("EN BUSQUEDA",F704)))</formula>
    </cfRule>
  </conditionalFormatting>
  <conditionalFormatting sqref="F705">
    <cfRule type="containsText" dxfId="2440" priority="237" operator="containsText" text="REMITIDO">
      <formula>NOT(ISERROR(SEARCH("REMITIDO",F705)))</formula>
    </cfRule>
    <cfRule type="containsText" dxfId="2439" priority="238" operator="containsText" text="NO SE ENCONTRO">
      <formula>NOT(ISERROR(SEARCH("NO SE ENCONTRO",F705)))</formula>
    </cfRule>
    <cfRule type="containsText" dxfId="2438" priority="239" operator="containsText" text="SE ENCONTRO">
      <formula>NOT(ISERROR(SEARCH("SE ENCONTRO",F705)))</formula>
    </cfRule>
    <cfRule type="containsText" dxfId="2437" priority="240" operator="containsText" text="EN BUSQUEDA">
      <formula>NOT(ISERROR(SEARCH("EN BUSQUEDA",F705)))</formula>
    </cfRule>
  </conditionalFormatting>
  <conditionalFormatting sqref="F688">
    <cfRule type="containsText" dxfId="2436" priority="233" operator="containsText" text="REMITIDO">
      <formula>NOT(ISERROR(SEARCH("REMITIDO",F688)))</formula>
    </cfRule>
    <cfRule type="containsText" dxfId="2435" priority="234" operator="containsText" text="NO SE ENCONTRO">
      <formula>NOT(ISERROR(SEARCH("NO SE ENCONTRO",F688)))</formula>
    </cfRule>
    <cfRule type="containsText" dxfId="2434" priority="235" operator="containsText" text="SE ENCONTRO">
      <formula>NOT(ISERROR(SEARCH("SE ENCONTRO",F688)))</formula>
    </cfRule>
    <cfRule type="containsText" dxfId="2433" priority="236" operator="containsText" text="EN BUSQUEDA">
      <formula>NOT(ISERROR(SEARCH("EN BUSQUEDA",F688)))</formula>
    </cfRule>
  </conditionalFormatting>
  <conditionalFormatting sqref="F718">
    <cfRule type="containsText" dxfId="2432" priority="229" operator="containsText" text="REMITIDO">
      <formula>NOT(ISERROR(SEARCH("REMITIDO",F718)))</formula>
    </cfRule>
    <cfRule type="containsText" dxfId="2431" priority="230" operator="containsText" text="NO SE ENCONTRO">
      <formula>NOT(ISERROR(SEARCH("NO SE ENCONTRO",F718)))</formula>
    </cfRule>
    <cfRule type="containsText" dxfId="2430" priority="231" operator="containsText" text="SE ENCONTRO">
      <formula>NOT(ISERROR(SEARCH("SE ENCONTRO",F718)))</formula>
    </cfRule>
    <cfRule type="containsText" dxfId="2429" priority="232" operator="containsText" text="EN BUSQUEDA">
      <formula>NOT(ISERROR(SEARCH("EN BUSQUEDA",F718)))</formula>
    </cfRule>
  </conditionalFormatting>
  <conditionalFormatting sqref="F719">
    <cfRule type="containsText" dxfId="2428" priority="225" operator="containsText" text="REMITIDO">
      <formula>NOT(ISERROR(SEARCH("REMITIDO",F719)))</formula>
    </cfRule>
    <cfRule type="containsText" dxfId="2427" priority="226" operator="containsText" text="NO SE ENCONTRO">
      <formula>NOT(ISERROR(SEARCH("NO SE ENCONTRO",F719)))</formula>
    </cfRule>
    <cfRule type="containsText" dxfId="2426" priority="227" operator="containsText" text="SE ENCONTRO">
      <formula>NOT(ISERROR(SEARCH("SE ENCONTRO",F719)))</formula>
    </cfRule>
    <cfRule type="containsText" dxfId="2425" priority="228" operator="containsText" text="EN BUSQUEDA">
      <formula>NOT(ISERROR(SEARCH("EN BUSQUEDA",F719)))</formula>
    </cfRule>
  </conditionalFormatting>
  <conditionalFormatting sqref="A368:A431">
    <cfRule type="cellIs" dxfId="2424" priority="224" operator="equal">
      <formula>"PENDIENTE"</formula>
    </cfRule>
  </conditionalFormatting>
  <conditionalFormatting sqref="A686:A727">
    <cfRule type="cellIs" dxfId="2423" priority="223" operator="equal">
      <formula>"PENDIENTE"</formula>
    </cfRule>
  </conditionalFormatting>
  <conditionalFormatting sqref="A728:A763">
    <cfRule type="cellIs" dxfId="2422" priority="222" operator="equal">
      <formula>"PENDIENTE"</formula>
    </cfRule>
  </conditionalFormatting>
  <conditionalFormatting sqref="F773">
    <cfRule type="containsText" dxfId="2421" priority="218" operator="containsText" text="REMITIDO">
      <formula>NOT(ISERROR(SEARCH("REMITIDO",F773)))</formula>
    </cfRule>
    <cfRule type="containsText" dxfId="2420" priority="219" operator="containsText" text="NO SE ENCONTRO">
      <formula>NOT(ISERROR(SEARCH("NO SE ENCONTRO",F773)))</formula>
    </cfRule>
    <cfRule type="containsText" dxfId="2419" priority="220" operator="containsText" text="SE ENCONTRO">
      <formula>NOT(ISERROR(SEARCH("SE ENCONTRO",F773)))</formula>
    </cfRule>
    <cfRule type="containsText" dxfId="2418" priority="221" operator="containsText" text="EN BUSQUEDA">
      <formula>NOT(ISERROR(SEARCH("EN BUSQUEDA",F773)))</formula>
    </cfRule>
  </conditionalFormatting>
  <conditionalFormatting sqref="F774">
    <cfRule type="containsText" dxfId="2417" priority="214" operator="containsText" text="REMITIDO">
      <formula>NOT(ISERROR(SEARCH("REMITIDO",F774)))</formula>
    </cfRule>
    <cfRule type="containsText" dxfId="2416" priority="215" operator="containsText" text="NO SE ENCONTRO">
      <formula>NOT(ISERROR(SEARCH("NO SE ENCONTRO",F774)))</formula>
    </cfRule>
    <cfRule type="containsText" dxfId="2415" priority="216" operator="containsText" text="SE ENCONTRO">
      <formula>NOT(ISERROR(SEARCH("SE ENCONTRO",F774)))</formula>
    </cfRule>
    <cfRule type="containsText" dxfId="2414" priority="217" operator="containsText" text="EN BUSQUEDA">
      <formula>NOT(ISERROR(SEARCH("EN BUSQUEDA",F774)))</formula>
    </cfRule>
  </conditionalFormatting>
  <conditionalFormatting sqref="F775">
    <cfRule type="containsText" dxfId="2413" priority="210" operator="containsText" text="REMITIDO">
      <formula>NOT(ISERROR(SEARCH("REMITIDO",F775)))</formula>
    </cfRule>
    <cfRule type="containsText" dxfId="2412" priority="211" operator="containsText" text="NO SE ENCONTRO">
      <formula>NOT(ISERROR(SEARCH("NO SE ENCONTRO",F775)))</formula>
    </cfRule>
    <cfRule type="containsText" dxfId="2411" priority="212" operator="containsText" text="SE ENCONTRO">
      <formula>NOT(ISERROR(SEARCH("SE ENCONTRO",F775)))</formula>
    </cfRule>
    <cfRule type="containsText" dxfId="2410" priority="213" operator="containsText" text="EN BUSQUEDA">
      <formula>NOT(ISERROR(SEARCH("EN BUSQUEDA",F775)))</formula>
    </cfRule>
  </conditionalFormatting>
  <conditionalFormatting sqref="F776">
    <cfRule type="containsText" dxfId="2409" priority="206" operator="containsText" text="REMITIDO">
      <formula>NOT(ISERROR(SEARCH("REMITIDO",F776)))</formula>
    </cfRule>
    <cfRule type="containsText" dxfId="2408" priority="207" operator="containsText" text="NO SE ENCONTRO">
      <formula>NOT(ISERROR(SEARCH("NO SE ENCONTRO",F776)))</formula>
    </cfRule>
    <cfRule type="containsText" dxfId="2407" priority="208" operator="containsText" text="SE ENCONTRO">
      <formula>NOT(ISERROR(SEARCH("SE ENCONTRO",F776)))</formula>
    </cfRule>
    <cfRule type="containsText" dxfId="2406" priority="209" operator="containsText" text="EN BUSQUEDA">
      <formula>NOT(ISERROR(SEARCH("EN BUSQUEDA",F776)))</formula>
    </cfRule>
  </conditionalFormatting>
  <conditionalFormatting sqref="A764">
    <cfRule type="cellIs" dxfId="2405" priority="205" operator="equal">
      <formula>"PENDIENTE"</formula>
    </cfRule>
  </conditionalFormatting>
  <conditionalFormatting sqref="A765:A785">
    <cfRule type="cellIs" dxfId="2404" priority="204" operator="equal">
      <formula>"PENDIENTE"</formula>
    </cfRule>
  </conditionalFormatting>
  <conditionalFormatting sqref="A786">
    <cfRule type="cellIs" dxfId="2403" priority="203" operator="equal">
      <formula>"PENDIENTE"</formula>
    </cfRule>
  </conditionalFormatting>
  <conditionalFormatting sqref="B786">
    <cfRule type="cellIs" dxfId="2402" priority="202" operator="equal">
      <formula>"PENDIENTE"</formula>
    </cfRule>
  </conditionalFormatting>
  <conditionalFormatting sqref="F787">
    <cfRule type="containsText" dxfId="2401" priority="198" operator="containsText" text="REMITIDO">
      <formula>NOT(ISERROR(SEARCH("REMITIDO",F787)))</formula>
    </cfRule>
    <cfRule type="containsText" dxfId="2400" priority="199" operator="containsText" text="NO SE ENCONTRO">
      <formula>NOT(ISERROR(SEARCH("NO SE ENCONTRO",F787)))</formula>
    </cfRule>
    <cfRule type="containsText" dxfId="2399" priority="200" operator="containsText" text="SE ENCONTRO">
      <formula>NOT(ISERROR(SEARCH("SE ENCONTRO",F787)))</formula>
    </cfRule>
    <cfRule type="containsText" dxfId="2398" priority="201" operator="containsText" text="EN BUSQUEDA">
      <formula>NOT(ISERROR(SEARCH("EN BUSQUEDA",F787)))</formula>
    </cfRule>
  </conditionalFormatting>
  <conditionalFormatting sqref="F790">
    <cfRule type="containsText" dxfId="2397" priority="194" operator="containsText" text="REMITIDO">
      <formula>NOT(ISERROR(SEARCH("REMITIDO",F790)))</formula>
    </cfRule>
    <cfRule type="containsText" dxfId="2396" priority="195" operator="containsText" text="NO SE ENCONTRO">
      <formula>NOT(ISERROR(SEARCH("NO SE ENCONTRO",F790)))</formula>
    </cfRule>
    <cfRule type="containsText" dxfId="2395" priority="196" operator="containsText" text="SE ENCONTRO">
      <formula>NOT(ISERROR(SEARCH("SE ENCONTRO",F790)))</formula>
    </cfRule>
    <cfRule type="containsText" dxfId="2394" priority="197" operator="containsText" text="EN BUSQUEDA">
      <formula>NOT(ISERROR(SEARCH("EN BUSQUEDA",F790)))</formula>
    </cfRule>
  </conditionalFormatting>
  <conditionalFormatting sqref="F791">
    <cfRule type="containsText" dxfId="2393" priority="190" operator="containsText" text="REMITIDO">
      <formula>NOT(ISERROR(SEARCH("REMITIDO",F791)))</formula>
    </cfRule>
    <cfRule type="containsText" dxfId="2392" priority="191" operator="containsText" text="NO SE ENCONTRO">
      <formula>NOT(ISERROR(SEARCH("NO SE ENCONTRO",F791)))</formula>
    </cfRule>
    <cfRule type="containsText" dxfId="2391" priority="192" operator="containsText" text="SE ENCONTRO">
      <formula>NOT(ISERROR(SEARCH("SE ENCONTRO",F791)))</formula>
    </cfRule>
    <cfRule type="containsText" dxfId="2390" priority="193" operator="containsText" text="EN BUSQUEDA">
      <formula>NOT(ISERROR(SEARCH("EN BUSQUEDA",F791)))</formula>
    </cfRule>
  </conditionalFormatting>
  <conditionalFormatting sqref="F792">
    <cfRule type="containsText" dxfId="2389" priority="186" operator="containsText" text="REMITIDO">
      <formula>NOT(ISERROR(SEARCH("REMITIDO",F792)))</formula>
    </cfRule>
    <cfRule type="containsText" dxfId="2388" priority="187" operator="containsText" text="NO SE ENCONTRO">
      <formula>NOT(ISERROR(SEARCH("NO SE ENCONTRO",F792)))</formula>
    </cfRule>
    <cfRule type="containsText" dxfId="2387" priority="188" operator="containsText" text="SE ENCONTRO">
      <formula>NOT(ISERROR(SEARCH("SE ENCONTRO",F792)))</formula>
    </cfRule>
    <cfRule type="containsText" dxfId="2386" priority="189" operator="containsText" text="EN BUSQUEDA">
      <formula>NOT(ISERROR(SEARCH("EN BUSQUEDA",F792)))</formula>
    </cfRule>
  </conditionalFormatting>
  <conditionalFormatting sqref="A787:A798">
    <cfRule type="cellIs" dxfId="2385" priority="185" operator="equal">
      <formula>"PENDIENTE"</formula>
    </cfRule>
  </conditionalFormatting>
  <conditionalFormatting sqref="B772:B783">
    <cfRule type="cellIs" dxfId="2384" priority="184" operator="equal">
      <formula>"PENDIENTE"</formula>
    </cfRule>
  </conditionalFormatting>
  <conditionalFormatting sqref="B767">
    <cfRule type="cellIs" dxfId="2383" priority="183" operator="equal">
      <formula>"PENDIENTE"</formula>
    </cfRule>
  </conditionalFormatting>
  <conditionalFormatting sqref="B765">
    <cfRule type="cellIs" dxfId="2382" priority="182" operator="equal">
      <formula>"PENDIENTE"</formula>
    </cfRule>
  </conditionalFormatting>
  <conditionalFormatting sqref="B766">
    <cfRule type="cellIs" dxfId="2381" priority="181" operator="equal">
      <formula>"PENDIENTE"</formula>
    </cfRule>
  </conditionalFormatting>
  <conditionalFormatting sqref="A810">
    <cfRule type="cellIs" dxfId="2380" priority="180" operator="equal">
      <formula>"PENDIENTE"</formula>
    </cfRule>
  </conditionalFormatting>
  <conditionalFormatting sqref="A799:A824">
    <cfRule type="cellIs" dxfId="2379" priority="179" operator="equal">
      <formula>"PENDIENTE"</formula>
    </cfRule>
  </conditionalFormatting>
  <conditionalFormatting sqref="A825">
    <cfRule type="cellIs" dxfId="2378" priority="178" operator="equal">
      <formula>"PENDIENTE"</formula>
    </cfRule>
  </conditionalFormatting>
  <conditionalFormatting sqref="B825">
    <cfRule type="cellIs" dxfId="2377" priority="177" operator="equal">
      <formula>"PENDIENTE"</formula>
    </cfRule>
  </conditionalFormatting>
  <conditionalFormatting sqref="B817">
    <cfRule type="cellIs" dxfId="2376" priority="176" operator="equal">
      <formula>"PENDIENTE"</formula>
    </cfRule>
  </conditionalFormatting>
  <conditionalFormatting sqref="B799:B805">
    <cfRule type="cellIs" dxfId="2375" priority="175" operator="equal">
      <formula>"PENDIENTE"</formula>
    </cfRule>
  </conditionalFormatting>
  <conditionalFormatting sqref="C825">
    <cfRule type="duplicateValues" dxfId="2374" priority="172"/>
    <cfRule type="duplicateValues" dxfId="2373" priority="173"/>
  </conditionalFormatting>
  <conditionalFormatting sqref="C825">
    <cfRule type="duplicateValues" dxfId="2372" priority="174"/>
  </conditionalFormatting>
  <conditionalFormatting sqref="A826">
    <cfRule type="cellIs" dxfId="2371" priority="171" operator="equal">
      <formula>"PENDIENTE"</formula>
    </cfRule>
  </conditionalFormatting>
  <conditionalFormatting sqref="B815">
    <cfRule type="cellIs" dxfId="2370" priority="170" operator="equal">
      <formula>"PENDIENTE"</formula>
    </cfRule>
  </conditionalFormatting>
  <conditionalFormatting sqref="F879">
    <cfRule type="containsText" dxfId="2369" priority="166" operator="containsText" text="REMITIDO">
      <formula>NOT(ISERROR(SEARCH("REMITIDO",F879)))</formula>
    </cfRule>
    <cfRule type="containsText" dxfId="2368" priority="167" operator="containsText" text="NO SE ENCONTRO">
      <formula>NOT(ISERROR(SEARCH("NO SE ENCONTRO",F879)))</formula>
    </cfRule>
    <cfRule type="containsText" dxfId="2367" priority="168" operator="containsText" text="SE ENCONTRO">
      <formula>NOT(ISERROR(SEARCH("SE ENCONTRO",F879)))</formula>
    </cfRule>
    <cfRule type="containsText" dxfId="2366" priority="169" operator="containsText" text="EN BUSQUEDA">
      <formula>NOT(ISERROR(SEARCH("EN BUSQUEDA",F879)))</formula>
    </cfRule>
  </conditionalFormatting>
  <conditionalFormatting sqref="F878">
    <cfRule type="containsText" dxfId="2365" priority="162" operator="containsText" text="REMITIDO">
      <formula>NOT(ISERROR(SEARCH("REMITIDO",F878)))</formula>
    </cfRule>
    <cfRule type="containsText" dxfId="2364" priority="163" operator="containsText" text="NO SE ENCONTRO">
      <formula>NOT(ISERROR(SEARCH("NO SE ENCONTRO",F878)))</formula>
    </cfRule>
    <cfRule type="containsText" dxfId="2363" priority="164" operator="containsText" text="SE ENCONTRO">
      <formula>NOT(ISERROR(SEARCH("SE ENCONTRO",F878)))</formula>
    </cfRule>
    <cfRule type="containsText" dxfId="2362" priority="165" operator="containsText" text="EN BUSQUEDA">
      <formula>NOT(ISERROR(SEARCH("EN BUSQUEDA",F878)))</formula>
    </cfRule>
  </conditionalFormatting>
  <conditionalFormatting sqref="F880">
    <cfRule type="containsText" dxfId="2361" priority="158" operator="containsText" text="REMITIDO">
      <formula>NOT(ISERROR(SEARCH("REMITIDO",F880)))</formula>
    </cfRule>
    <cfRule type="containsText" dxfId="2360" priority="159" operator="containsText" text="NO SE ENCONTRO">
      <formula>NOT(ISERROR(SEARCH("NO SE ENCONTRO",F880)))</formula>
    </cfRule>
    <cfRule type="containsText" dxfId="2359" priority="160" operator="containsText" text="SE ENCONTRO">
      <formula>NOT(ISERROR(SEARCH("SE ENCONTRO",F880)))</formula>
    </cfRule>
    <cfRule type="containsText" dxfId="2358" priority="161" operator="containsText" text="EN BUSQUEDA">
      <formula>NOT(ISERROR(SEARCH("EN BUSQUEDA",F880)))</formula>
    </cfRule>
  </conditionalFormatting>
  <conditionalFormatting sqref="F881">
    <cfRule type="containsText" dxfId="2357" priority="154" operator="containsText" text="REMITIDO">
      <formula>NOT(ISERROR(SEARCH("REMITIDO",F881)))</formula>
    </cfRule>
    <cfRule type="containsText" dxfId="2356" priority="155" operator="containsText" text="NO SE ENCONTRO">
      <formula>NOT(ISERROR(SEARCH("NO SE ENCONTRO",F881)))</formula>
    </cfRule>
    <cfRule type="containsText" dxfId="2355" priority="156" operator="containsText" text="SE ENCONTRO">
      <formula>NOT(ISERROR(SEARCH("SE ENCONTRO",F881)))</formula>
    </cfRule>
    <cfRule type="containsText" dxfId="2354" priority="157" operator="containsText" text="EN BUSQUEDA">
      <formula>NOT(ISERROR(SEARCH("EN BUSQUEDA",F881)))</formula>
    </cfRule>
  </conditionalFormatting>
  <conditionalFormatting sqref="F882">
    <cfRule type="containsText" dxfId="2353" priority="150" operator="containsText" text="REMITIDO">
      <formula>NOT(ISERROR(SEARCH("REMITIDO",F882)))</formula>
    </cfRule>
    <cfRule type="containsText" dxfId="2352" priority="151" operator="containsText" text="NO SE ENCONTRO">
      <formula>NOT(ISERROR(SEARCH("NO SE ENCONTRO",F882)))</formula>
    </cfRule>
    <cfRule type="containsText" dxfId="2351" priority="152" operator="containsText" text="SE ENCONTRO">
      <formula>NOT(ISERROR(SEARCH("SE ENCONTRO",F882)))</formula>
    </cfRule>
    <cfRule type="containsText" dxfId="2350" priority="153" operator="containsText" text="EN BUSQUEDA">
      <formula>NOT(ISERROR(SEARCH("EN BUSQUEDA",F882)))</formula>
    </cfRule>
  </conditionalFormatting>
  <conditionalFormatting sqref="F883">
    <cfRule type="containsText" dxfId="2349" priority="146" operator="containsText" text="REMITIDO">
      <formula>NOT(ISERROR(SEARCH("REMITIDO",F883)))</formula>
    </cfRule>
    <cfRule type="containsText" dxfId="2348" priority="147" operator="containsText" text="NO SE ENCONTRO">
      <formula>NOT(ISERROR(SEARCH("NO SE ENCONTRO",F883)))</formula>
    </cfRule>
    <cfRule type="containsText" dxfId="2347" priority="148" operator="containsText" text="SE ENCONTRO">
      <formula>NOT(ISERROR(SEARCH("SE ENCONTRO",F883)))</formula>
    </cfRule>
    <cfRule type="containsText" dxfId="2346" priority="149" operator="containsText" text="EN BUSQUEDA">
      <formula>NOT(ISERROR(SEARCH("EN BUSQUEDA",F883)))</formula>
    </cfRule>
  </conditionalFormatting>
  <conditionalFormatting sqref="F885">
    <cfRule type="containsText" dxfId="2345" priority="142" operator="containsText" text="REMITIDO">
      <formula>NOT(ISERROR(SEARCH("REMITIDO",F885)))</formula>
    </cfRule>
    <cfRule type="containsText" dxfId="2344" priority="143" operator="containsText" text="NO SE ENCONTRO">
      <formula>NOT(ISERROR(SEARCH("NO SE ENCONTRO",F885)))</formula>
    </cfRule>
    <cfRule type="containsText" dxfId="2343" priority="144" operator="containsText" text="SE ENCONTRO">
      <formula>NOT(ISERROR(SEARCH("SE ENCONTRO",F885)))</formula>
    </cfRule>
    <cfRule type="containsText" dxfId="2342" priority="145" operator="containsText" text="EN BUSQUEDA">
      <formula>NOT(ISERROR(SEARCH("EN BUSQUEDA",F885)))</formula>
    </cfRule>
  </conditionalFormatting>
  <conditionalFormatting sqref="F884">
    <cfRule type="containsText" dxfId="2341" priority="138" operator="containsText" text="REMITIDO">
      <formula>NOT(ISERROR(SEARCH("REMITIDO",F884)))</formula>
    </cfRule>
    <cfRule type="containsText" dxfId="2340" priority="139" operator="containsText" text="NO SE ENCONTRO">
      <formula>NOT(ISERROR(SEARCH("NO SE ENCONTRO",F884)))</formula>
    </cfRule>
    <cfRule type="containsText" dxfId="2339" priority="140" operator="containsText" text="SE ENCONTRO">
      <formula>NOT(ISERROR(SEARCH("SE ENCONTRO",F884)))</formula>
    </cfRule>
    <cfRule type="containsText" dxfId="2338" priority="141" operator="containsText" text="EN BUSQUEDA">
      <formula>NOT(ISERROR(SEARCH("EN BUSQUEDA",F884)))</formula>
    </cfRule>
  </conditionalFormatting>
  <conditionalFormatting sqref="F889">
    <cfRule type="containsText" dxfId="2337" priority="134" operator="containsText" text="REMITIDO">
      <formula>NOT(ISERROR(SEARCH("REMITIDO",F889)))</formula>
    </cfRule>
    <cfRule type="containsText" dxfId="2336" priority="135" operator="containsText" text="NO SE ENCONTRO">
      <formula>NOT(ISERROR(SEARCH("NO SE ENCONTRO",F889)))</formula>
    </cfRule>
    <cfRule type="containsText" dxfId="2335" priority="136" operator="containsText" text="SE ENCONTRO">
      <formula>NOT(ISERROR(SEARCH("SE ENCONTRO",F889)))</formula>
    </cfRule>
    <cfRule type="containsText" dxfId="2334" priority="137" operator="containsText" text="EN BUSQUEDA">
      <formula>NOT(ISERROR(SEARCH("EN BUSQUEDA",F889)))</formula>
    </cfRule>
  </conditionalFormatting>
  <conditionalFormatting sqref="F891">
    <cfRule type="containsText" dxfId="2333" priority="130" operator="containsText" text="REMITIDO">
      <formula>NOT(ISERROR(SEARCH("REMITIDO",F891)))</formula>
    </cfRule>
    <cfRule type="containsText" dxfId="2332" priority="131" operator="containsText" text="NO SE ENCONTRO">
      <formula>NOT(ISERROR(SEARCH("NO SE ENCONTRO",F891)))</formula>
    </cfRule>
    <cfRule type="containsText" dxfId="2331" priority="132" operator="containsText" text="SE ENCONTRO">
      <formula>NOT(ISERROR(SEARCH("SE ENCONTRO",F891)))</formula>
    </cfRule>
    <cfRule type="containsText" dxfId="2330" priority="133" operator="containsText" text="EN BUSQUEDA">
      <formula>NOT(ISERROR(SEARCH("EN BUSQUEDA",F891)))</formula>
    </cfRule>
  </conditionalFormatting>
  <conditionalFormatting sqref="F890">
    <cfRule type="containsText" dxfId="2329" priority="126" operator="containsText" text="REMITIDO">
      <formula>NOT(ISERROR(SEARCH("REMITIDO",F890)))</formula>
    </cfRule>
    <cfRule type="containsText" dxfId="2328" priority="127" operator="containsText" text="NO SE ENCONTRO">
      <formula>NOT(ISERROR(SEARCH("NO SE ENCONTRO",F890)))</formula>
    </cfRule>
    <cfRule type="containsText" dxfId="2327" priority="128" operator="containsText" text="SE ENCONTRO">
      <formula>NOT(ISERROR(SEARCH("SE ENCONTRO",F890)))</formula>
    </cfRule>
    <cfRule type="containsText" dxfId="2326" priority="129" operator="containsText" text="EN BUSQUEDA">
      <formula>NOT(ISERROR(SEARCH("EN BUSQUEDA",F890)))</formula>
    </cfRule>
  </conditionalFormatting>
  <conditionalFormatting sqref="F892">
    <cfRule type="containsText" dxfId="2325" priority="122" operator="containsText" text="REMITIDO">
      <formula>NOT(ISERROR(SEARCH("REMITIDO",F892)))</formula>
    </cfRule>
    <cfRule type="containsText" dxfId="2324" priority="123" operator="containsText" text="NO SE ENCONTRO">
      <formula>NOT(ISERROR(SEARCH("NO SE ENCONTRO",F892)))</formula>
    </cfRule>
    <cfRule type="containsText" dxfId="2323" priority="124" operator="containsText" text="SE ENCONTRO">
      <formula>NOT(ISERROR(SEARCH("SE ENCONTRO",F892)))</formula>
    </cfRule>
    <cfRule type="containsText" dxfId="2322" priority="125" operator="containsText" text="EN BUSQUEDA">
      <formula>NOT(ISERROR(SEARCH("EN BUSQUEDA",F892)))</formula>
    </cfRule>
  </conditionalFormatting>
  <conditionalFormatting sqref="F893">
    <cfRule type="containsText" dxfId="2321" priority="118" operator="containsText" text="REMITIDO">
      <formula>NOT(ISERROR(SEARCH("REMITIDO",F893)))</formula>
    </cfRule>
    <cfRule type="containsText" dxfId="2320" priority="119" operator="containsText" text="NO SE ENCONTRO">
      <formula>NOT(ISERROR(SEARCH("NO SE ENCONTRO",F893)))</formula>
    </cfRule>
    <cfRule type="containsText" dxfId="2319" priority="120" operator="containsText" text="SE ENCONTRO">
      <formula>NOT(ISERROR(SEARCH("SE ENCONTRO",F893)))</formula>
    </cfRule>
    <cfRule type="containsText" dxfId="2318" priority="121" operator="containsText" text="EN BUSQUEDA">
      <formula>NOT(ISERROR(SEARCH("EN BUSQUEDA",F893)))</formula>
    </cfRule>
  </conditionalFormatting>
  <conditionalFormatting sqref="F894">
    <cfRule type="containsText" dxfId="2317" priority="114" operator="containsText" text="REMITIDO">
      <formula>NOT(ISERROR(SEARCH("REMITIDO",F894)))</formula>
    </cfRule>
    <cfRule type="containsText" dxfId="2316" priority="115" operator="containsText" text="NO SE ENCONTRO">
      <formula>NOT(ISERROR(SEARCH("NO SE ENCONTRO",F894)))</formula>
    </cfRule>
    <cfRule type="containsText" dxfId="2315" priority="116" operator="containsText" text="SE ENCONTRO">
      <formula>NOT(ISERROR(SEARCH("SE ENCONTRO",F894)))</formula>
    </cfRule>
    <cfRule type="containsText" dxfId="2314" priority="117" operator="containsText" text="EN BUSQUEDA">
      <formula>NOT(ISERROR(SEARCH("EN BUSQUEDA",F894)))</formula>
    </cfRule>
  </conditionalFormatting>
  <conditionalFormatting sqref="F895">
    <cfRule type="containsText" dxfId="2313" priority="110" operator="containsText" text="REMITIDO">
      <formula>NOT(ISERROR(SEARCH("REMITIDO",F895)))</formula>
    </cfRule>
    <cfRule type="containsText" dxfId="2312" priority="111" operator="containsText" text="NO SE ENCONTRO">
      <formula>NOT(ISERROR(SEARCH("NO SE ENCONTRO",F895)))</formula>
    </cfRule>
    <cfRule type="containsText" dxfId="2311" priority="112" operator="containsText" text="SE ENCONTRO">
      <formula>NOT(ISERROR(SEARCH("SE ENCONTRO",F895)))</formula>
    </cfRule>
    <cfRule type="containsText" dxfId="2310" priority="113" operator="containsText" text="EN BUSQUEDA">
      <formula>NOT(ISERROR(SEARCH("EN BUSQUEDA",F895)))</formula>
    </cfRule>
  </conditionalFormatting>
  <conditionalFormatting sqref="F896:F899">
    <cfRule type="containsText" dxfId="2309" priority="106" operator="containsText" text="REMITIDO">
      <formula>NOT(ISERROR(SEARCH("REMITIDO",F896)))</formula>
    </cfRule>
    <cfRule type="containsText" dxfId="2308" priority="107" operator="containsText" text="NO SE ENCONTRO">
      <formula>NOT(ISERROR(SEARCH("NO SE ENCONTRO",F896)))</formula>
    </cfRule>
    <cfRule type="containsText" dxfId="2307" priority="108" operator="containsText" text="SE ENCONTRO">
      <formula>NOT(ISERROR(SEARCH("SE ENCONTRO",F896)))</formula>
    </cfRule>
    <cfRule type="containsText" dxfId="2306" priority="109" operator="containsText" text="EN BUSQUEDA">
      <formula>NOT(ISERROR(SEARCH("EN BUSQUEDA",F896)))</formula>
    </cfRule>
  </conditionalFormatting>
  <conditionalFormatting sqref="F900">
    <cfRule type="containsText" dxfId="2305" priority="102" operator="containsText" text="REMITIDO">
      <formula>NOT(ISERROR(SEARCH("REMITIDO",F900)))</formula>
    </cfRule>
    <cfRule type="containsText" dxfId="2304" priority="103" operator="containsText" text="NO SE ENCONTRO">
      <formula>NOT(ISERROR(SEARCH("NO SE ENCONTRO",F900)))</formula>
    </cfRule>
    <cfRule type="containsText" dxfId="2303" priority="104" operator="containsText" text="SE ENCONTRO">
      <formula>NOT(ISERROR(SEARCH("SE ENCONTRO",F900)))</formula>
    </cfRule>
    <cfRule type="containsText" dxfId="2302" priority="105" operator="containsText" text="EN BUSQUEDA">
      <formula>NOT(ISERROR(SEARCH("EN BUSQUEDA",F900)))</formula>
    </cfRule>
  </conditionalFormatting>
  <conditionalFormatting sqref="F904:F908">
    <cfRule type="containsText" dxfId="2301" priority="98" operator="containsText" text="REMITIDO">
      <formula>NOT(ISERROR(SEARCH("REMITIDO",F904)))</formula>
    </cfRule>
    <cfRule type="containsText" dxfId="2300" priority="99" operator="containsText" text="NO SE ENCONTRO">
      <formula>NOT(ISERROR(SEARCH("NO SE ENCONTRO",F904)))</formula>
    </cfRule>
    <cfRule type="containsText" dxfId="2299" priority="100" operator="containsText" text="SE ENCONTRO">
      <formula>NOT(ISERROR(SEARCH("SE ENCONTRO",F904)))</formula>
    </cfRule>
    <cfRule type="containsText" dxfId="2298" priority="101" operator="containsText" text="EN BUSQUEDA">
      <formula>NOT(ISERROR(SEARCH("EN BUSQUEDA",F904)))</formula>
    </cfRule>
  </conditionalFormatting>
  <conditionalFormatting sqref="F909">
    <cfRule type="containsText" dxfId="2297" priority="94" operator="containsText" text="REMITIDO">
      <formula>NOT(ISERROR(SEARCH("REMITIDO",F909)))</formula>
    </cfRule>
    <cfRule type="containsText" dxfId="2296" priority="95" operator="containsText" text="NO SE ENCONTRO">
      <formula>NOT(ISERROR(SEARCH("NO SE ENCONTRO",F909)))</formula>
    </cfRule>
    <cfRule type="containsText" dxfId="2295" priority="96" operator="containsText" text="SE ENCONTRO">
      <formula>NOT(ISERROR(SEARCH("SE ENCONTRO",F909)))</formula>
    </cfRule>
    <cfRule type="containsText" dxfId="2294" priority="97" operator="containsText" text="EN BUSQUEDA">
      <formula>NOT(ISERROR(SEARCH("EN BUSQUEDA",F909)))</formula>
    </cfRule>
  </conditionalFormatting>
  <conditionalFormatting sqref="F910">
    <cfRule type="containsText" dxfId="2293" priority="90" operator="containsText" text="REMITIDO">
      <formula>NOT(ISERROR(SEARCH("REMITIDO",F910)))</formula>
    </cfRule>
    <cfRule type="containsText" dxfId="2292" priority="91" operator="containsText" text="NO SE ENCONTRO">
      <formula>NOT(ISERROR(SEARCH("NO SE ENCONTRO",F910)))</formula>
    </cfRule>
    <cfRule type="containsText" dxfId="2291" priority="92" operator="containsText" text="SE ENCONTRO">
      <formula>NOT(ISERROR(SEARCH("SE ENCONTRO",F910)))</formula>
    </cfRule>
    <cfRule type="containsText" dxfId="2290" priority="93" operator="containsText" text="EN BUSQUEDA">
      <formula>NOT(ISERROR(SEARCH("EN BUSQUEDA",F910)))</formula>
    </cfRule>
  </conditionalFormatting>
  <conditionalFormatting sqref="F917">
    <cfRule type="containsText" dxfId="2289" priority="86" operator="containsText" text="REMITIDO">
      <formula>NOT(ISERROR(SEARCH("REMITIDO",F917)))</formula>
    </cfRule>
    <cfRule type="containsText" dxfId="2288" priority="87" operator="containsText" text="NO SE ENCONTRO">
      <formula>NOT(ISERROR(SEARCH("NO SE ENCONTRO",F917)))</formula>
    </cfRule>
    <cfRule type="containsText" dxfId="2287" priority="88" operator="containsText" text="SE ENCONTRO">
      <formula>NOT(ISERROR(SEARCH("SE ENCONTRO",F917)))</formula>
    </cfRule>
    <cfRule type="containsText" dxfId="2286" priority="89" operator="containsText" text="EN BUSQUEDA">
      <formula>NOT(ISERROR(SEARCH("EN BUSQUEDA",F917)))</formula>
    </cfRule>
  </conditionalFormatting>
  <conditionalFormatting sqref="F918">
    <cfRule type="containsText" dxfId="2285" priority="82" operator="containsText" text="REMITIDO">
      <formula>NOT(ISERROR(SEARCH("REMITIDO",F918)))</formula>
    </cfRule>
    <cfRule type="containsText" dxfId="2284" priority="83" operator="containsText" text="NO SE ENCONTRO">
      <formula>NOT(ISERROR(SEARCH("NO SE ENCONTRO",F918)))</formula>
    </cfRule>
    <cfRule type="containsText" dxfId="2283" priority="84" operator="containsText" text="SE ENCONTRO">
      <formula>NOT(ISERROR(SEARCH("SE ENCONTRO",F918)))</formula>
    </cfRule>
    <cfRule type="containsText" dxfId="2282" priority="85" operator="containsText" text="EN BUSQUEDA">
      <formula>NOT(ISERROR(SEARCH("EN BUSQUEDA",F918)))</formula>
    </cfRule>
  </conditionalFormatting>
  <conditionalFormatting sqref="F919">
    <cfRule type="containsText" dxfId="2281" priority="78" operator="containsText" text="REMITIDO">
      <formula>NOT(ISERROR(SEARCH("REMITIDO",F919)))</formula>
    </cfRule>
    <cfRule type="containsText" dxfId="2280" priority="79" operator="containsText" text="NO SE ENCONTRO">
      <formula>NOT(ISERROR(SEARCH("NO SE ENCONTRO",F919)))</formula>
    </cfRule>
    <cfRule type="containsText" dxfId="2279" priority="80" operator="containsText" text="SE ENCONTRO">
      <formula>NOT(ISERROR(SEARCH("SE ENCONTRO",F919)))</formula>
    </cfRule>
    <cfRule type="containsText" dxfId="2278" priority="81" operator="containsText" text="EN BUSQUEDA">
      <formula>NOT(ISERROR(SEARCH("EN BUSQUEDA",F919)))</formula>
    </cfRule>
  </conditionalFormatting>
  <conditionalFormatting sqref="B858">
    <cfRule type="cellIs" dxfId="2277" priority="77" operator="equal">
      <formula>"PENDIENTE"</formula>
    </cfRule>
  </conditionalFormatting>
  <conditionalFormatting sqref="F859">
    <cfRule type="containsText" dxfId="2276" priority="73" operator="containsText" text="REMITIDO">
      <formula>NOT(ISERROR(SEARCH("REMITIDO",F859)))</formula>
    </cfRule>
    <cfRule type="containsText" dxfId="2275" priority="74" operator="containsText" text="NO SE ENCONTRO">
      <formula>NOT(ISERROR(SEARCH("NO SE ENCONTRO",F859)))</formula>
    </cfRule>
    <cfRule type="containsText" dxfId="2274" priority="75" operator="containsText" text="SE ENCONTRO">
      <formula>NOT(ISERROR(SEARCH("SE ENCONTRO",F859)))</formula>
    </cfRule>
    <cfRule type="containsText" dxfId="2273" priority="76" operator="containsText" text="EN BUSQUEDA">
      <formula>NOT(ISERROR(SEARCH("EN BUSQUEDA",F859)))</formula>
    </cfRule>
  </conditionalFormatting>
  <conditionalFormatting sqref="B859">
    <cfRule type="cellIs" dxfId="2272" priority="72" operator="equal">
      <formula>"PENDIENTE"</formula>
    </cfRule>
  </conditionalFormatting>
  <conditionalFormatting sqref="F931">
    <cfRule type="containsText" dxfId="2271" priority="68" operator="containsText" text="REMITIDO">
      <formula>NOT(ISERROR(SEARCH("REMITIDO",F931)))</formula>
    </cfRule>
    <cfRule type="containsText" dxfId="2270" priority="69" operator="containsText" text="NO SE ENCONTRO">
      <formula>NOT(ISERROR(SEARCH("NO SE ENCONTRO",F931)))</formula>
    </cfRule>
    <cfRule type="containsText" dxfId="2269" priority="70" operator="containsText" text="SE ENCONTRO">
      <formula>NOT(ISERROR(SEARCH("SE ENCONTRO",F931)))</formula>
    </cfRule>
    <cfRule type="containsText" dxfId="2268" priority="71" operator="containsText" text="EN BUSQUEDA">
      <formula>NOT(ISERROR(SEARCH("EN BUSQUEDA",F931)))</formula>
    </cfRule>
  </conditionalFormatting>
  <conditionalFormatting sqref="B857">
    <cfRule type="cellIs" dxfId="2267" priority="67" operator="equal">
      <formula>"PENDIENTE"</formula>
    </cfRule>
  </conditionalFormatting>
  <conditionalFormatting sqref="F944">
    <cfRule type="containsText" dxfId="2266" priority="63" operator="containsText" text="REMITIDO">
      <formula>NOT(ISERROR(SEARCH("REMITIDO",F944)))</formula>
    </cfRule>
    <cfRule type="containsText" dxfId="2265" priority="64" operator="containsText" text="NO SE ENCONTRO">
      <formula>NOT(ISERROR(SEARCH("NO SE ENCONTRO",F944)))</formula>
    </cfRule>
    <cfRule type="containsText" dxfId="2264" priority="65" operator="containsText" text="SE ENCONTRO">
      <formula>NOT(ISERROR(SEARCH("SE ENCONTRO",F944)))</formula>
    </cfRule>
    <cfRule type="containsText" dxfId="2263" priority="66" operator="containsText" text="EN BUSQUEDA">
      <formula>NOT(ISERROR(SEARCH("EN BUSQUEDA",F944)))</formula>
    </cfRule>
  </conditionalFormatting>
  <conditionalFormatting sqref="F946">
    <cfRule type="containsText" dxfId="2262" priority="59" operator="containsText" text="REMITIDO">
      <formula>NOT(ISERROR(SEARCH("REMITIDO",F946)))</formula>
    </cfRule>
    <cfRule type="containsText" dxfId="2261" priority="60" operator="containsText" text="NO SE ENCONTRO">
      <formula>NOT(ISERROR(SEARCH("NO SE ENCONTRO",F946)))</formula>
    </cfRule>
    <cfRule type="containsText" dxfId="2260" priority="61" operator="containsText" text="SE ENCONTRO">
      <formula>NOT(ISERROR(SEARCH("SE ENCONTRO",F946)))</formula>
    </cfRule>
    <cfRule type="containsText" dxfId="2259" priority="62" operator="containsText" text="EN BUSQUEDA">
      <formula>NOT(ISERROR(SEARCH("EN BUSQUEDA",F946)))</formula>
    </cfRule>
  </conditionalFormatting>
  <conditionalFormatting sqref="F953">
    <cfRule type="containsText" dxfId="2258" priority="55" operator="containsText" text="REMITIDO">
      <formula>NOT(ISERROR(SEARCH("REMITIDO",F953)))</formula>
    </cfRule>
    <cfRule type="containsText" dxfId="2257" priority="56" operator="containsText" text="NO SE ENCONTRO">
      <formula>NOT(ISERROR(SEARCH("NO SE ENCONTRO",F953)))</formula>
    </cfRule>
    <cfRule type="containsText" dxfId="2256" priority="57" operator="containsText" text="SE ENCONTRO">
      <formula>NOT(ISERROR(SEARCH("SE ENCONTRO",F953)))</formula>
    </cfRule>
    <cfRule type="containsText" dxfId="2255" priority="58" operator="containsText" text="EN BUSQUEDA">
      <formula>NOT(ISERROR(SEARCH("EN BUSQUEDA",F953)))</formula>
    </cfRule>
  </conditionalFormatting>
  <conditionalFormatting sqref="F979">
    <cfRule type="containsText" dxfId="2254" priority="51" operator="containsText" text="REMITIDO">
      <formula>NOT(ISERROR(SEARCH("REMITIDO",F979)))</formula>
    </cfRule>
    <cfRule type="containsText" dxfId="2253" priority="52" operator="containsText" text="NO SE ENCONTRO">
      <formula>NOT(ISERROR(SEARCH("NO SE ENCONTRO",F979)))</formula>
    </cfRule>
    <cfRule type="containsText" dxfId="2252" priority="53" operator="containsText" text="SE ENCONTRO">
      <formula>NOT(ISERROR(SEARCH("SE ENCONTRO",F979)))</formula>
    </cfRule>
    <cfRule type="containsText" dxfId="2251" priority="54" operator="containsText" text="EN BUSQUEDA">
      <formula>NOT(ISERROR(SEARCH("EN BUSQUEDA",F979)))</formula>
    </cfRule>
  </conditionalFormatting>
  <conditionalFormatting sqref="F980">
    <cfRule type="containsText" dxfId="2250" priority="47" operator="containsText" text="REMITIDO">
      <formula>NOT(ISERROR(SEARCH("REMITIDO",F980)))</formula>
    </cfRule>
    <cfRule type="containsText" dxfId="2249" priority="48" operator="containsText" text="NO SE ENCONTRO">
      <formula>NOT(ISERROR(SEARCH("NO SE ENCONTRO",F980)))</formula>
    </cfRule>
    <cfRule type="containsText" dxfId="2248" priority="49" operator="containsText" text="SE ENCONTRO">
      <formula>NOT(ISERROR(SEARCH("SE ENCONTRO",F980)))</formula>
    </cfRule>
    <cfRule type="containsText" dxfId="2247" priority="50" operator="containsText" text="EN BUSQUEDA">
      <formula>NOT(ISERROR(SEARCH("EN BUSQUEDA",F980)))</formula>
    </cfRule>
  </conditionalFormatting>
  <conditionalFormatting sqref="F990">
    <cfRule type="containsText" dxfId="2246" priority="43" operator="containsText" text="REMITIDO">
      <formula>NOT(ISERROR(SEARCH("REMITIDO",F990)))</formula>
    </cfRule>
    <cfRule type="containsText" dxfId="2245" priority="44" operator="containsText" text="NO SE ENCONTRO">
      <formula>NOT(ISERROR(SEARCH("NO SE ENCONTRO",F990)))</formula>
    </cfRule>
    <cfRule type="containsText" dxfId="2244" priority="45" operator="containsText" text="SE ENCONTRO">
      <formula>NOT(ISERROR(SEARCH("SE ENCONTRO",F990)))</formula>
    </cfRule>
    <cfRule type="containsText" dxfId="2243" priority="46" operator="containsText" text="EN BUSQUEDA">
      <formula>NOT(ISERROR(SEARCH("EN BUSQUEDA",F990)))</formula>
    </cfRule>
  </conditionalFormatting>
  <conditionalFormatting sqref="F991">
    <cfRule type="containsText" dxfId="2242" priority="39" operator="containsText" text="REMITIDO">
      <formula>NOT(ISERROR(SEARCH("REMITIDO",F991)))</formula>
    </cfRule>
    <cfRule type="containsText" dxfId="2241" priority="40" operator="containsText" text="NO SE ENCONTRO">
      <formula>NOT(ISERROR(SEARCH("NO SE ENCONTRO",F991)))</formula>
    </cfRule>
    <cfRule type="containsText" dxfId="2240" priority="41" operator="containsText" text="SE ENCONTRO">
      <formula>NOT(ISERROR(SEARCH("SE ENCONTRO",F991)))</formula>
    </cfRule>
    <cfRule type="containsText" dxfId="2239" priority="42" operator="containsText" text="EN BUSQUEDA">
      <formula>NOT(ISERROR(SEARCH("EN BUSQUEDA",F991)))</formula>
    </cfRule>
  </conditionalFormatting>
  <conditionalFormatting sqref="F992">
    <cfRule type="containsText" dxfId="2238" priority="35" operator="containsText" text="REMITIDO">
      <formula>NOT(ISERROR(SEARCH("REMITIDO",F992)))</formula>
    </cfRule>
    <cfRule type="containsText" dxfId="2237" priority="36" operator="containsText" text="NO SE ENCONTRO">
      <formula>NOT(ISERROR(SEARCH("NO SE ENCONTRO",F992)))</formula>
    </cfRule>
    <cfRule type="containsText" dxfId="2236" priority="37" operator="containsText" text="SE ENCONTRO">
      <formula>NOT(ISERROR(SEARCH("SE ENCONTRO",F992)))</formula>
    </cfRule>
    <cfRule type="containsText" dxfId="2235" priority="38" operator="containsText" text="EN BUSQUEDA">
      <formula>NOT(ISERROR(SEARCH("EN BUSQUEDA",F992)))</formula>
    </cfRule>
  </conditionalFormatting>
  <conditionalFormatting sqref="F993">
    <cfRule type="containsText" dxfId="2234" priority="31" operator="containsText" text="REMITIDO">
      <formula>NOT(ISERROR(SEARCH("REMITIDO",F993)))</formula>
    </cfRule>
    <cfRule type="containsText" dxfId="2233" priority="32" operator="containsText" text="NO SE ENCONTRO">
      <formula>NOT(ISERROR(SEARCH("NO SE ENCONTRO",F993)))</formula>
    </cfRule>
    <cfRule type="containsText" dxfId="2232" priority="33" operator="containsText" text="SE ENCONTRO">
      <formula>NOT(ISERROR(SEARCH("SE ENCONTRO",F993)))</formula>
    </cfRule>
    <cfRule type="containsText" dxfId="2231" priority="34" operator="containsText" text="EN BUSQUEDA">
      <formula>NOT(ISERROR(SEARCH("EN BUSQUEDA",F993)))</formula>
    </cfRule>
  </conditionalFormatting>
  <conditionalFormatting sqref="F1020">
    <cfRule type="containsText" dxfId="2230" priority="27" operator="containsText" text="REMITIDO">
      <formula>NOT(ISERROR(SEARCH("REMITIDO",F1020)))</formula>
    </cfRule>
    <cfRule type="containsText" dxfId="2229" priority="28" operator="containsText" text="NO SE ENCONTRO">
      <formula>NOT(ISERROR(SEARCH("NO SE ENCONTRO",F1020)))</formula>
    </cfRule>
    <cfRule type="containsText" dxfId="2228" priority="29" operator="containsText" text="SE ENCONTRO">
      <formula>NOT(ISERROR(SEARCH("SE ENCONTRO",F1020)))</formula>
    </cfRule>
    <cfRule type="containsText" dxfId="2227" priority="30" operator="containsText" text="EN BUSQUEDA">
      <formula>NOT(ISERROR(SEARCH("EN BUSQUEDA",F1020)))</formula>
    </cfRule>
  </conditionalFormatting>
  <conditionalFormatting sqref="F994">
    <cfRule type="containsText" dxfId="2226" priority="23" operator="containsText" text="REMITIDO">
      <formula>NOT(ISERROR(SEARCH("REMITIDO",F994)))</formula>
    </cfRule>
    <cfRule type="containsText" dxfId="2225" priority="24" operator="containsText" text="NO SE ENCONTRO">
      <formula>NOT(ISERROR(SEARCH("NO SE ENCONTRO",F994)))</formula>
    </cfRule>
    <cfRule type="containsText" dxfId="2224" priority="25" operator="containsText" text="SE ENCONTRO">
      <formula>NOT(ISERROR(SEARCH("SE ENCONTRO",F994)))</formula>
    </cfRule>
    <cfRule type="containsText" dxfId="2223" priority="26" operator="containsText" text="EN BUSQUEDA">
      <formula>NOT(ISERROR(SEARCH("EN BUSQUEDA",F994)))</formula>
    </cfRule>
  </conditionalFormatting>
  <conditionalFormatting sqref="F995">
    <cfRule type="containsText" dxfId="2222" priority="19" operator="containsText" text="REMITIDO">
      <formula>NOT(ISERROR(SEARCH("REMITIDO",F995)))</formula>
    </cfRule>
    <cfRule type="containsText" dxfId="2221" priority="20" operator="containsText" text="NO SE ENCONTRO">
      <formula>NOT(ISERROR(SEARCH("NO SE ENCONTRO",F995)))</formula>
    </cfRule>
    <cfRule type="containsText" dxfId="2220" priority="21" operator="containsText" text="SE ENCONTRO">
      <formula>NOT(ISERROR(SEARCH("SE ENCONTRO",F995)))</formula>
    </cfRule>
    <cfRule type="containsText" dxfId="2219" priority="22" operator="containsText" text="EN BUSQUEDA">
      <formula>NOT(ISERROR(SEARCH("EN BUSQUEDA",F995)))</formula>
    </cfRule>
  </conditionalFormatting>
  <conditionalFormatting sqref="C812">
    <cfRule type="duplicateValues" dxfId="2218" priority="15"/>
    <cfRule type="duplicateValues" dxfId="2217" priority="16"/>
  </conditionalFormatting>
  <conditionalFormatting sqref="C812">
    <cfRule type="duplicateValues" dxfId="2216" priority="17"/>
  </conditionalFormatting>
  <conditionalFormatting sqref="C812">
    <cfRule type="duplicateValues" dxfId="2215" priority="18"/>
  </conditionalFormatting>
  <conditionalFormatting sqref="B14 B12 B6:B10 B4">
    <cfRule type="cellIs" dxfId="2152" priority="14" operator="equal">
      <formula>"PENDIENTE"</formula>
    </cfRule>
  </conditionalFormatting>
  <conditionalFormatting sqref="B21">
    <cfRule type="cellIs" dxfId="2150" priority="13" operator="equal">
      <formula>"PENDIENTE"</formula>
    </cfRule>
  </conditionalFormatting>
  <conditionalFormatting sqref="B24:B25">
    <cfRule type="cellIs" dxfId="2149" priority="12" operator="equal">
      <formula>"PENDIENTE"</formula>
    </cfRule>
  </conditionalFormatting>
  <conditionalFormatting sqref="A200 A189:A197 A185:A187 A182:A183 A157:A180 A154:A155">
    <cfRule type="cellIs" dxfId="2148" priority="11" operator="equal">
      <formula>"PENDIENTE"</formula>
    </cfRule>
  </conditionalFormatting>
  <conditionalFormatting sqref="A827">
    <cfRule type="cellIs" dxfId="2146" priority="10" operator="equal">
      <formula>"PENDIENTE"</formula>
    </cfRule>
  </conditionalFormatting>
  <conditionalFormatting sqref="A829">
    <cfRule type="cellIs" dxfId="2145" priority="9" operator="equal">
      <formula>"PENDIENTE"</formula>
    </cfRule>
  </conditionalFormatting>
  <conditionalFormatting sqref="A963:A976 A960">
    <cfRule type="cellIs" dxfId="2144" priority="8" operator="equal">
      <formula>"PENDIENTE"</formula>
    </cfRule>
  </conditionalFormatting>
  <conditionalFormatting sqref="B229">
    <cfRule type="cellIs" dxfId="2140" priority="4" operator="equal">
      <formula>"PENDIENTE"</formula>
    </cfRule>
  </conditionalFormatting>
  <conditionalFormatting sqref="B217:B219">
    <cfRule type="cellIs" dxfId="2139" priority="3" operator="equal">
      <formula>"PENDIENTE"</formula>
    </cfRule>
  </conditionalFormatting>
  <conditionalFormatting sqref="B236">
    <cfRule type="cellIs" dxfId="2137" priority="1" operator="equal">
      <formula>"PENDIENTE"</formula>
    </cfRule>
  </conditionalFormatting>
  <pageMargins left="0.25" right="0.25" top="0.75" bottom="0.75" header="0.3" footer="0.3"/>
  <pageSetup scale="10" fitToWidth="0" orientation="landscape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0"/>
  <sheetViews>
    <sheetView topLeftCell="L1" workbookViewId="0">
      <selection activeCell="AC15" sqref="AC15:AC30"/>
    </sheetView>
  </sheetViews>
  <sheetFormatPr baseColWidth="10" defaultRowHeight="15"/>
  <cols>
    <col min="28" max="28" width="11.42578125" style="134"/>
  </cols>
  <sheetData>
    <row r="1" spans="1:32">
      <c r="E1">
        <v>2</v>
      </c>
      <c r="F1">
        <v>1</v>
      </c>
      <c r="AB1" s="134" t="s">
        <v>6262</v>
      </c>
    </row>
    <row r="2" spans="1:32">
      <c r="A2" t="s">
        <v>0</v>
      </c>
      <c r="B2" s="198" t="s">
        <v>3243</v>
      </c>
      <c r="C2" s="199" t="s">
        <v>3235</v>
      </c>
      <c r="E2" t="str">
        <f t="shared" ref="E2:E32" si="0">+A2&amp;" "&amp;B2</f>
        <v>MATRICULA 170-10083</v>
      </c>
      <c r="AB2" s="134" t="s">
        <v>6263</v>
      </c>
    </row>
    <row r="3" spans="1:32">
      <c r="A3" t="s">
        <v>0</v>
      </c>
      <c r="B3" s="198" t="s">
        <v>3245</v>
      </c>
      <c r="C3" s="199" t="s">
        <v>3235</v>
      </c>
      <c r="E3" t="str">
        <f t="shared" si="0"/>
        <v>MATRICULA 170-11462</v>
      </c>
      <c r="AB3" s="134" t="s">
        <v>6265</v>
      </c>
    </row>
    <row r="4" spans="1:32">
      <c r="A4" t="s">
        <v>0</v>
      </c>
      <c r="B4" s="198" t="s">
        <v>3259</v>
      </c>
      <c r="C4" s="199" t="s">
        <v>3235</v>
      </c>
      <c r="E4" t="str">
        <f t="shared" si="0"/>
        <v>MATRICULA 170-11536</v>
      </c>
      <c r="AB4" s="134" t="s">
        <v>6168</v>
      </c>
    </row>
    <row r="5" spans="1:32">
      <c r="A5" t="s">
        <v>0</v>
      </c>
      <c r="B5" s="198" t="s">
        <v>3256</v>
      </c>
      <c r="C5" s="199" t="s">
        <v>3235</v>
      </c>
      <c r="E5" t="str">
        <f t="shared" si="0"/>
        <v>MATRICULA 170-1204</v>
      </c>
    </row>
    <row r="6" spans="1:32" ht="30.75" thickBot="1">
      <c r="A6" t="s">
        <v>0</v>
      </c>
      <c r="B6" s="198" t="s">
        <v>3236</v>
      </c>
      <c r="C6" s="199" t="s">
        <v>3235</v>
      </c>
      <c r="E6" t="str">
        <f t="shared" si="0"/>
        <v>MATRICULA 170-13512</v>
      </c>
      <c r="M6" s="236" t="s">
        <v>5652</v>
      </c>
      <c r="N6" s="120"/>
      <c r="AB6" s="134" t="s">
        <v>6266</v>
      </c>
    </row>
    <row r="7" spans="1:32" ht="30.75" thickBot="1">
      <c r="A7" t="s">
        <v>0</v>
      </c>
      <c r="B7" s="198" t="s">
        <v>3234</v>
      </c>
      <c r="C7" s="199" t="s">
        <v>3235</v>
      </c>
      <c r="E7" t="str">
        <f t="shared" si="0"/>
        <v>MATRICULA 170-14593</v>
      </c>
      <c r="M7" s="237">
        <v>2</v>
      </c>
      <c r="N7" s="236" t="s">
        <v>5653</v>
      </c>
      <c r="AB7" s="134" t="s">
        <v>6267</v>
      </c>
    </row>
    <row r="8" spans="1:32" ht="30.75" thickBot="1">
      <c r="A8" t="s">
        <v>0</v>
      </c>
      <c r="B8" s="198" t="s">
        <v>3265</v>
      </c>
      <c r="C8" s="199" t="s">
        <v>3235</v>
      </c>
      <c r="E8" t="str">
        <f t="shared" si="0"/>
        <v>MATRICULA 170-14814</v>
      </c>
      <c r="M8" s="237">
        <v>3</v>
      </c>
      <c r="N8" s="236" t="s">
        <v>5654</v>
      </c>
      <c r="AB8" s="134" t="s">
        <v>6268</v>
      </c>
    </row>
    <row r="9" spans="1:32" ht="30.75" thickBot="1">
      <c r="A9" t="s">
        <v>0</v>
      </c>
      <c r="B9" s="198" t="s">
        <v>3258</v>
      </c>
      <c r="C9" s="199" t="s">
        <v>3235</v>
      </c>
      <c r="E9" t="str">
        <f t="shared" si="0"/>
        <v>MATRICULA 170-15695</v>
      </c>
      <c r="M9" s="237">
        <v>4</v>
      </c>
      <c r="N9" s="236" t="s">
        <v>5655</v>
      </c>
      <c r="AB9" s="134" t="s">
        <v>6269</v>
      </c>
    </row>
    <row r="10" spans="1:32" ht="30.75" thickBot="1">
      <c r="A10" t="s">
        <v>0</v>
      </c>
      <c r="B10" s="198" t="s">
        <v>3241</v>
      </c>
      <c r="C10" s="199" t="s">
        <v>3235</v>
      </c>
      <c r="E10" t="str">
        <f t="shared" si="0"/>
        <v>MATRICULA 170-1573</v>
      </c>
      <c r="M10" s="237">
        <v>5</v>
      </c>
      <c r="N10" s="236" t="s">
        <v>5656</v>
      </c>
      <c r="AB10" s="134" t="s">
        <v>6270</v>
      </c>
    </row>
    <row r="11" spans="1:32" ht="30.75" thickBot="1">
      <c r="A11" t="s">
        <v>0</v>
      </c>
      <c r="B11" s="198" t="s">
        <v>3251</v>
      </c>
      <c r="C11" s="199" t="s">
        <v>3235</v>
      </c>
      <c r="E11" t="str">
        <f t="shared" si="0"/>
        <v>MATRICULA 170-16975</v>
      </c>
      <c r="M11" s="237">
        <v>6</v>
      </c>
      <c r="N11" s="236" t="s">
        <v>5657</v>
      </c>
      <c r="AB11" s="134" t="s">
        <v>6271</v>
      </c>
    </row>
    <row r="12" spans="1:32" ht="30.75" thickBot="1">
      <c r="A12" t="s">
        <v>0</v>
      </c>
      <c r="B12" s="198" t="s">
        <v>3260</v>
      </c>
      <c r="C12" s="199" t="s">
        <v>3235</v>
      </c>
      <c r="E12" t="str">
        <f t="shared" si="0"/>
        <v>MATRICULA 170-20728</v>
      </c>
      <c r="M12" s="237">
        <v>7</v>
      </c>
      <c r="N12" s="236" t="s">
        <v>5658</v>
      </c>
      <c r="AB12" s="134" t="s">
        <v>6272</v>
      </c>
    </row>
    <row r="13" spans="1:32" ht="30.75" thickBot="1">
      <c r="A13" t="s">
        <v>0</v>
      </c>
      <c r="B13" s="198" t="s">
        <v>3261</v>
      </c>
      <c r="C13" s="199" t="s">
        <v>3235</v>
      </c>
      <c r="E13" t="str">
        <f t="shared" si="0"/>
        <v>MATRICULA 170-20729</v>
      </c>
      <c r="M13" s="237">
        <v>8</v>
      </c>
      <c r="N13" s="236" t="s">
        <v>5659</v>
      </c>
      <c r="AB13" s="134" t="s">
        <v>6273</v>
      </c>
    </row>
    <row r="14" spans="1:32" ht="30.75" thickBot="1">
      <c r="A14" t="s">
        <v>0</v>
      </c>
      <c r="B14" s="198" t="s">
        <v>3262</v>
      </c>
      <c r="C14" s="199" t="s">
        <v>3235</v>
      </c>
      <c r="E14" t="str">
        <f t="shared" si="0"/>
        <v>MATRICULA 170-21577</v>
      </c>
      <c r="M14" s="237">
        <v>9</v>
      </c>
      <c r="N14" s="236" t="s">
        <v>5660</v>
      </c>
      <c r="O14" s="296"/>
      <c r="P14" s="297"/>
      <c r="Q14" s="298"/>
      <c r="R14" s="299"/>
      <c r="S14" s="300"/>
      <c r="T14" s="301"/>
      <c r="U14" s="302"/>
      <c r="V14" s="223"/>
      <c r="W14" s="224"/>
    </row>
    <row r="15" spans="1:32" ht="30.75" thickBot="1">
      <c r="A15" t="s">
        <v>0</v>
      </c>
      <c r="B15" s="198" t="s">
        <v>3250</v>
      </c>
      <c r="C15" s="199" t="s">
        <v>3235</v>
      </c>
      <c r="E15" t="str">
        <f t="shared" si="0"/>
        <v>MATRICULA 170-21711</v>
      </c>
      <c r="M15" s="237">
        <v>10</v>
      </c>
      <c r="N15" s="236" t="s">
        <v>5661</v>
      </c>
      <c r="O15" s="303"/>
      <c r="P15" s="304"/>
      <c r="Q15" s="305"/>
      <c r="R15" s="306"/>
      <c r="S15" s="307"/>
      <c r="T15" s="308"/>
      <c r="U15" s="309"/>
      <c r="V15" s="225"/>
      <c r="W15" s="224"/>
      <c r="AC15" s="266" t="s">
        <v>6973</v>
      </c>
      <c r="AD15" s="267">
        <v>202440006027096</v>
      </c>
      <c r="AE15" s="267">
        <v>3</v>
      </c>
      <c r="AF15" s="268"/>
    </row>
    <row r="16" spans="1:32" ht="30.75" thickBot="1">
      <c r="A16" t="s">
        <v>0</v>
      </c>
      <c r="B16" s="198" t="s">
        <v>3237</v>
      </c>
      <c r="C16" s="199" t="s">
        <v>3235</v>
      </c>
      <c r="E16" t="str">
        <f t="shared" si="0"/>
        <v>MATRICULA 170-21810</v>
      </c>
      <c r="M16" s="237">
        <v>11</v>
      </c>
      <c r="N16" s="236" t="s">
        <v>5662</v>
      </c>
      <c r="O16" s="310"/>
      <c r="P16" s="311"/>
      <c r="Q16" s="312"/>
      <c r="R16" s="313"/>
      <c r="S16" s="314"/>
      <c r="T16" s="315"/>
      <c r="U16" s="316"/>
      <c r="V16" s="223"/>
      <c r="W16" s="224"/>
      <c r="AC16" s="281" t="s">
        <v>6974</v>
      </c>
      <c r="AD16" s="269">
        <v>202440005715036</v>
      </c>
      <c r="AE16" s="281">
        <v>1</v>
      </c>
      <c r="AF16" s="284"/>
    </row>
    <row r="17" spans="1:32" ht="57.75" thickBot="1">
      <c r="A17" t="s">
        <v>0</v>
      </c>
      <c r="B17" s="198" t="s">
        <v>3253</v>
      </c>
      <c r="C17" s="199" t="s">
        <v>3235</v>
      </c>
      <c r="E17" t="str">
        <f t="shared" si="0"/>
        <v>MATRICULA 170-21813</v>
      </c>
      <c r="M17" s="237">
        <v>12</v>
      </c>
      <c r="N17" s="236" t="s">
        <v>5663</v>
      </c>
      <c r="O17" s="303"/>
      <c r="P17" s="304"/>
      <c r="Q17" s="305"/>
      <c r="R17" s="306"/>
      <c r="S17" s="307"/>
      <c r="T17" s="308"/>
      <c r="U17" s="309"/>
      <c r="V17" s="225"/>
      <c r="W17" s="224"/>
      <c r="AC17" s="283"/>
      <c r="AD17" s="267" t="s">
        <v>6975</v>
      </c>
      <c r="AE17" s="283"/>
      <c r="AF17" s="284"/>
    </row>
    <row r="18" spans="1:32" ht="30.75" thickBot="1">
      <c r="A18" t="s">
        <v>0</v>
      </c>
      <c r="B18" s="198" t="s">
        <v>3254</v>
      </c>
      <c r="C18" s="199" t="s">
        <v>3235</v>
      </c>
      <c r="E18" t="str">
        <f t="shared" si="0"/>
        <v>MATRICULA 170-21814</v>
      </c>
      <c r="M18" s="237">
        <v>13</v>
      </c>
      <c r="N18" s="236" t="s">
        <v>5664</v>
      </c>
      <c r="O18" s="310"/>
      <c r="P18" s="311"/>
      <c r="Q18" s="312"/>
      <c r="R18" s="313"/>
      <c r="S18" s="314"/>
      <c r="T18" s="315"/>
      <c r="U18" s="316"/>
      <c r="V18" s="223"/>
      <c r="W18" s="224"/>
      <c r="AC18" s="266" t="s">
        <v>6976</v>
      </c>
      <c r="AD18" s="267">
        <v>202440006027386</v>
      </c>
      <c r="AE18" s="267">
        <v>3</v>
      </c>
      <c r="AF18" s="268"/>
    </row>
    <row r="19" spans="1:32" ht="30.75" thickBot="1">
      <c r="A19" t="s">
        <v>0</v>
      </c>
      <c r="B19" s="198" t="s">
        <v>3255</v>
      </c>
      <c r="C19" s="199" t="s">
        <v>3235</v>
      </c>
      <c r="E19" t="str">
        <f t="shared" si="0"/>
        <v>MATRICULA 170-21815</v>
      </c>
      <c r="M19" s="237">
        <v>14</v>
      </c>
      <c r="N19" s="236" t="s">
        <v>5665</v>
      </c>
      <c r="O19" s="303"/>
      <c r="P19" s="304"/>
      <c r="Q19" s="305"/>
      <c r="R19" s="306"/>
      <c r="S19" s="307"/>
      <c r="T19" s="308"/>
      <c r="U19" s="309"/>
      <c r="V19" s="225"/>
      <c r="W19" s="224"/>
      <c r="AC19" s="266" t="s">
        <v>6977</v>
      </c>
      <c r="AD19" s="267">
        <v>202440006027256</v>
      </c>
      <c r="AE19" s="267">
        <v>3</v>
      </c>
      <c r="AF19" s="268"/>
    </row>
    <row r="20" spans="1:32" ht="30.75" thickBot="1">
      <c r="A20" t="s">
        <v>0</v>
      </c>
      <c r="B20" s="198" t="s">
        <v>3247</v>
      </c>
      <c r="C20" s="199" t="s">
        <v>3235</v>
      </c>
      <c r="E20" t="str">
        <f t="shared" si="0"/>
        <v>MATRICULA 170-21816</v>
      </c>
      <c r="M20" s="237">
        <v>15</v>
      </c>
      <c r="N20" s="236" t="s">
        <v>5666</v>
      </c>
      <c r="O20" s="310"/>
      <c r="P20" s="311"/>
      <c r="Q20" s="312"/>
      <c r="R20" s="313"/>
      <c r="S20" s="314"/>
      <c r="T20" s="315"/>
      <c r="U20" s="316"/>
      <c r="V20" s="223"/>
      <c r="W20" s="224"/>
      <c r="AC20" s="266" t="s">
        <v>6978</v>
      </c>
      <c r="AD20" s="267">
        <v>202440006027306</v>
      </c>
      <c r="AE20" s="267">
        <v>3</v>
      </c>
      <c r="AF20" s="268"/>
    </row>
    <row r="21" spans="1:32" ht="30.75" thickBot="1">
      <c r="A21" t="s">
        <v>0</v>
      </c>
      <c r="B21" s="198" t="s">
        <v>3248</v>
      </c>
      <c r="C21" s="199" t="s">
        <v>3235</v>
      </c>
      <c r="E21" t="str">
        <f t="shared" si="0"/>
        <v>MATRICULA 170-21817</v>
      </c>
      <c r="M21" s="237">
        <v>16</v>
      </c>
      <c r="N21" s="236" t="s">
        <v>5667</v>
      </c>
      <c r="O21" s="303"/>
      <c r="P21" s="304"/>
      <c r="Q21" s="305"/>
      <c r="R21" s="306"/>
      <c r="S21" s="307"/>
      <c r="T21" s="308"/>
      <c r="U21" s="309"/>
      <c r="V21" s="225"/>
      <c r="W21" s="224"/>
      <c r="AC21" s="266" t="s">
        <v>6979</v>
      </c>
      <c r="AD21" s="267">
        <v>202440005998136</v>
      </c>
      <c r="AE21" s="267">
        <v>5</v>
      </c>
      <c r="AF21" s="268"/>
    </row>
    <row r="22" spans="1:32" ht="30.75" thickBot="1">
      <c r="A22" t="s">
        <v>0</v>
      </c>
      <c r="B22" s="198" t="s">
        <v>3238</v>
      </c>
      <c r="C22" s="199" t="s">
        <v>3235</v>
      </c>
      <c r="E22" t="str">
        <f t="shared" si="0"/>
        <v>MATRICULA 170-2183</v>
      </c>
      <c r="M22" s="237">
        <v>17</v>
      </c>
      <c r="N22" s="236" t="s">
        <v>5668</v>
      </c>
      <c r="O22" s="310"/>
      <c r="P22" s="311"/>
      <c r="Q22" s="312"/>
      <c r="R22" s="313"/>
      <c r="S22" s="314"/>
      <c r="T22" s="315"/>
      <c r="U22" s="316"/>
      <c r="V22" s="223"/>
      <c r="W22" s="224"/>
      <c r="AC22" s="281" t="s">
        <v>6980</v>
      </c>
      <c r="AD22" s="269">
        <v>202440005998116</v>
      </c>
      <c r="AE22" s="281" t="s">
        <v>6981</v>
      </c>
      <c r="AF22" s="284"/>
    </row>
    <row r="23" spans="1:32" ht="30.75" thickBot="1">
      <c r="A23" t="s">
        <v>0</v>
      </c>
      <c r="B23" s="198" t="s">
        <v>3239</v>
      </c>
      <c r="C23" s="199" t="s">
        <v>3235</v>
      </c>
      <c r="E23" t="str">
        <f t="shared" si="0"/>
        <v>MATRICULA 170-2184</v>
      </c>
      <c r="M23" s="237">
        <v>18</v>
      </c>
      <c r="N23" s="236" t="s">
        <v>5669</v>
      </c>
      <c r="O23" s="303"/>
      <c r="P23" s="304"/>
      <c r="Q23" s="305"/>
      <c r="R23" s="306"/>
      <c r="S23" s="307"/>
      <c r="T23" s="308"/>
      <c r="U23" s="309"/>
      <c r="V23" s="225"/>
      <c r="W23" s="224"/>
      <c r="AC23" s="283"/>
      <c r="AD23" s="267">
        <v>202440005999336</v>
      </c>
      <c r="AE23" s="283"/>
      <c r="AF23" s="284"/>
    </row>
    <row r="24" spans="1:32" ht="30.75" thickBot="1">
      <c r="A24" t="s">
        <v>0</v>
      </c>
      <c r="B24" s="198" t="s">
        <v>3257</v>
      </c>
      <c r="C24" s="199" t="s">
        <v>3235</v>
      </c>
      <c r="E24" t="str">
        <f t="shared" si="0"/>
        <v>MATRICULA 170-21900</v>
      </c>
      <c r="M24" s="237">
        <v>19</v>
      </c>
      <c r="N24" s="236" t="s">
        <v>5670</v>
      </c>
      <c r="O24" s="310"/>
      <c r="P24" s="311"/>
      <c r="Q24" s="312"/>
      <c r="R24" s="313"/>
      <c r="S24" s="314"/>
      <c r="T24" s="315"/>
      <c r="U24" s="316"/>
      <c r="V24" s="223"/>
      <c r="W24" s="224"/>
      <c r="AC24" s="266" t="s">
        <v>6982</v>
      </c>
      <c r="AD24" s="267">
        <v>202440005998106</v>
      </c>
      <c r="AE24" s="267">
        <v>5</v>
      </c>
      <c r="AF24" s="268"/>
    </row>
    <row r="25" spans="1:32" ht="30.75" thickBot="1">
      <c r="A25" t="s">
        <v>0</v>
      </c>
      <c r="B25" s="198" t="s">
        <v>3263</v>
      </c>
      <c r="C25" s="199" t="s">
        <v>3235</v>
      </c>
      <c r="E25" t="str">
        <f t="shared" si="0"/>
        <v>MATRICULA 170-21901</v>
      </c>
      <c r="M25" s="237">
        <v>20</v>
      </c>
      <c r="N25" s="236" t="s">
        <v>5671</v>
      </c>
      <c r="O25" s="303"/>
      <c r="P25" s="304"/>
      <c r="Q25" s="305"/>
      <c r="R25" s="306"/>
      <c r="S25" s="307"/>
      <c r="T25" s="308"/>
      <c r="U25" s="309"/>
      <c r="V25" s="225"/>
      <c r="W25" s="224"/>
      <c r="AC25" s="281" t="s">
        <v>6983</v>
      </c>
      <c r="AD25" s="269">
        <v>202440005998096</v>
      </c>
      <c r="AE25" s="281" t="s">
        <v>6984</v>
      </c>
      <c r="AF25" s="284"/>
    </row>
    <row r="26" spans="1:32" ht="30.75" thickBot="1">
      <c r="A26" t="s">
        <v>0</v>
      </c>
      <c r="B26" s="198" t="s">
        <v>3246</v>
      </c>
      <c r="C26" s="199" t="s">
        <v>3235</v>
      </c>
      <c r="E26" t="str">
        <f t="shared" si="0"/>
        <v>MATRICULA 170-21995</v>
      </c>
      <c r="M26" s="237">
        <v>21</v>
      </c>
      <c r="N26" s="236" t="s">
        <v>5672</v>
      </c>
      <c r="O26" s="310"/>
      <c r="P26" s="311"/>
      <c r="Q26" s="312"/>
      <c r="R26" s="313"/>
      <c r="S26" s="314"/>
      <c r="T26" s="315"/>
      <c r="U26" s="316"/>
      <c r="V26" s="223"/>
      <c r="W26" s="224"/>
      <c r="AC26" s="282"/>
      <c r="AD26" s="269">
        <v>202440006022636</v>
      </c>
      <c r="AE26" s="282"/>
      <c r="AF26" s="284"/>
    </row>
    <row r="27" spans="1:32" ht="30.75" thickBot="1">
      <c r="A27" t="s">
        <v>0</v>
      </c>
      <c r="B27" s="198" t="s">
        <v>3252</v>
      </c>
      <c r="C27" s="199" t="s">
        <v>3235</v>
      </c>
      <c r="E27" t="str">
        <f t="shared" si="0"/>
        <v>MATRICULA 170-22298</v>
      </c>
      <c r="M27" s="237">
        <v>22</v>
      </c>
      <c r="N27" s="236" t="s">
        <v>5673</v>
      </c>
      <c r="O27" s="303"/>
      <c r="P27" s="304"/>
      <c r="Q27" s="305"/>
      <c r="R27" s="306"/>
      <c r="S27" s="307"/>
      <c r="T27" s="308"/>
      <c r="U27" s="309"/>
      <c r="V27" s="225"/>
      <c r="W27" s="224"/>
      <c r="AC27" s="282"/>
      <c r="AD27" s="269">
        <v>202440006027306</v>
      </c>
      <c r="AE27" s="282"/>
      <c r="AF27" s="284"/>
    </row>
    <row r="28" spans="1:32" ht="30.75" thickBot="1">
      <c r="A28" t="s">
        <v>0</v>
      </c>
      <c r="B28" s="198" t="s">
        <v>3244</v>
      </c>
      <c r="C28" s="199" t="s">
        <v>3235</v>
      </c>
      <c r="E28" t="str">
        <f t="shared" si="0"/>
        <v>MATRICULA 170-441</v>
      </c>
      <c r="L28" s="227"/>
      <c r="M28" s="237">
        <v>23</v>
      </c>
      <c r="N28" s="236" t="s">
        <v>5674</v>
      </c>
      <c r="V28" s="223"/>
      <c r="W28" s="224"/>
      <c r="AC28" s="282"/>
      <c r="AD28" s="269">
        <v>202440006027386</v>
      </c>
      <c r="AE28" s="282"/>
      <c r="AF28" s="284"/>
    </row>
    <row r="29" spans="1:32" ht="30.75" thickBot="1">
      <c r="A29" t="s">
        <v>0</v>
      </c>
      <c r="B29" s="198" t="s">
        <v>3240</v>
      </c>
      <c r="C29" s="199" t="s">
        <v>3235</v>
      </c>
      <c r="E29" t="str">
        <f t="shared" si="0"/>
        <v>MATRICULA 170-4933</v>
      </c>
      <c r="L29" s="228"/>
      <c r="M29" s="237">
        <v>24</v>
      </c>
      <c r="N29" s="236" t="s">
        <v>5675</v>
      </c>
      <c r="V29" s="225"/>
      <c r="W29" s="224"/>
      <c r="AC29" s="283"/>
      <c r="AD29" s="267">
        <v>202440006045236</v>
      </c>
      <c r="AE29" s="283"/>
      <c r="AF29" s="284"/>
    </row>
    <row r="30" spans="1:32" ht="31.5" thickTop="1" thickBot="1">
      <c r="A30" t="s">
        <v>0</v>
      </c>
      <c r="B30" s="198" t="s">
        <v>3242</v>
      </c>
      <c r="C30" s="199" t="s">
        <v>3235</v>
      </c>
      <c r="E30" t="str">
        <f t="shared" si="0"/>
        <v>MATRICULA 170-6178</v>
      </c>
      <c r="L30" s="294"/>
      <c r="M30" s="237">
        <v>25</v>
      </c>
      <c r="N30" s="236" t="s">
        <v>5676</v>
      </c>
      <c r="O30" s="229"/>
      <c r="P30" s="295"/>
      <c r="Q30" s="229"/>
      <c r="R30" s="295"/>
      <c r="S30" s="229"/>
      <c r="T30" s="295"/>
      <c r="U30" s="231"/>
      <c r="V30" s="223"/>
      <c r="W30" s="224"/>
      <c r="AC30" s="266" t="s">
        <v>6985</v>
      </c>
      <c r="AD30" s="120"/>
      <c r="AE30" s="120"/>
      <c r="AF30" s="120"/>
    </row>
    <row r="31" spans="1:32" ht="30.75" thickBot="1">
      <c r="A31" t="s">
        <v>0</v>
      </c>
      <c r="B31" s="198" t="s">
        <v>3264</v>
      </c>
      <c r="C31" s="199" t="s">
        <v>3235</v>
      </c>
      <c r="E31" t="str">
        <f t="shared" si="0"/>
        <v>MATRICULA 170-8093</v>
      </c>
      <c r="L31" s="292"/>
      <c r="M31" s="237">
        <v>26</v>
      </c>
      <c r="N31" s="236" t="s">
        <v>5677</v>
      </c>
      <c r="O31" s="230"/>
      <c r="P31" s="293"/>
      <c r="Q31" s="230"/>
      <c r="R31" s="293"/>
      <c r="S31" s="230"/>
      <c r="T31" s="293"/>
      <c r="U31" s="232"/>
      <c r="V31" s="225"/>
      <c r="W31" s="224"/>
    </row>
    <row r="32" spans="1:32" ht="30.75" thickBot="1">
      <c r="A32" t="s">
        <v>0</v>
      </c>
      <c r="B32" s="198" t="s">
        <v>3249</v>
      </c>
      <c r="C32" s="199" t="s">
        <v>3235</v>
      </c>
      <c r="E32" t="str">
        <f t="shared" si="0"/>
        <v>MATRICULA 170-8559</v>
      </c>
      <c r="L32" s="287"/>
      <c r="M32" s="237">
        <v>27</v>
      </c>
      <c r="N32" s="236" t="s">
        <v>5678</v>
      </c>
      <c r="O32" s="233"/>
      <c r="P32" s="289"/>
      <c r="Q32" s="233"/>
      <c r="R32" s="289"/>
      <c r="S32" s="233"/>
      <c r="T32" s="289"/>
      <c r="U32" s="234"/>
      <c r="V32" s="223"/>
      <c r="W32" s="224"/>
    </row>
    <row r="33" spans="12:23" ht="30.75" thickBot="1">
      <c r="L33" s="292"/>
      <c r="M33" s="237">
        <v>28</v>
      </c>
      <c r="N33" s="236" t="s">
        <v>5679</v>
      </c>
      <c r="O33" s="230"/>
      <c r="P33" s="293"/>
      <c r="Q33" s="230"/>
      <c r="R33" s="293"/>
      <c r="S33" s="230"/>
      <c r="T33" s="293"/>
      <c r="U33" s="232"/>
      <c r="V33" s="225"/>
      <c r="W33" s="120"/>
    </row>
    <row r="34" spans="12:23" ht="30.75" thickBot="1">
      <c r="L34" s="287"/>
      <c r="M34" s="237">
        <v>29</v>
      </c>
      <c r="N34" s="236" t="s">
        <v>7</v>
      </c>
      <c r="O34" s="233"/>
      <c r="P34" s="289"/>
      <c r="Q34" s="233"/>
      <c r="R34" s="289"/>
      <c r="S34" s="233"/>
      <c r="T34" s="289"/>
      <c r="U34" s="285"/>
    </row>
    <row r="35" spans="12:23" ht="30.75" thickBot="1">
      <c r="L35" s="292"/>
      <c r="M35" s="237">
        <v>30</v>
      </c>
      <c r="N35" s="236" t="s">
        <v>5680</v>
      </c>
      <c r="O35" s="230"/>
      <c r="P35" s="293"/>
      <c r="Q35" s="230"/>
      <c r="R35" s="293"/>
      <c r="S35" s="230"/>
      <c r="T35" s="293"/>
      <c r="U35" s="286"/>
    </row>
    <row r="36" spans="12:23" ht="30.75" thickBot="1">
      <c r="L36" s="287"/>
      <c r="M36" s="238">
        <v>31</v>
      </c>
      <c r="N36" s="239" t="s">
        <v>5681</v>
      </c>
      <c r="O36" s="233"/>
      <c r="P36" s="289"/>
      <c r="Q36" s="233"/>
      <c r="R36" s="289"/>
      <c r="S36" s="233"/>
      <c r="T36" s="289"/>
      <c r="U36" s="285"/>
    </row>
    <row r="37" spans="12:23" ht="30.75" thickBot="1">
      <c r="L37" s="292"/>
      <c r="M37" s="237">
        <v>32</v>
      </c>
      <c r="N37" s="236" t="s">
        <v>5682</v>
      </c>
      <c r="O37" s="230"/>
      <c r="P37" s="293"/>
      <c r="Q37" s="230"/>
      <c r="R37" s="293"/>
      <c r="S37" s="230"/>
      <c r="T37" s="293"/>
      <c r="U37" s="286"/>
    </row>
    <row r="38" spans="12:23" ht="30.75" thickBot="1">
      <c r="L38" s="287"/>
      <c r="M38" s="237">
        <v>33</v>
      </c>
      <c r="N38" s="236" t="s">
        <v>5683</v>
      </c>
      <c r="O38" s="233"/>
      <c r="P38" s="289"/>
      <c r="Q38" s="233"/>
      <c r="R38" s="289"/>
      <c r="S38" s="233"/>
      <c r="T38" s="289"/>
      <c r="U38" s="285"/>
    </row>
    <row r="39" spans="12:23" ht="30.75" thickBot="1">
      <c r="L39" s="292"/>
      <c r="M39" s="237">
        <v>34</v>
      </c>
      <c r="N39" s="236" t="s">
        <v>5684</v>
      </c>
      <c r="O39" s="230"/>
      <c r="P39" s="293"/>
      <c r="Q39" s="230"/>
      <c r="R39" s="293"/>
      <c r="S39" s="230"/>
      <c r="T39" s="293"/>
      <c r="U39" s="286"/>
    </row>
    <row r="40" spans="12:23" ht="30.75" thickBot="1">
      <c r="L40" s="287"/>
      <c r="M40" s="237">
        <v>35</v>
      </c>
      <c r="N40" s="236" t="s">
        <v>5685</v>
      </c>
      <c r="O40" s="233"/>
      <c r="P40" s="289"/>
      <c r="Q40" s="233"/>
      <c r="R40" s="289"/>
      <c r="S40" s="233"/>
      <c r="T40" s="289"/>
      <c r="U40" s="285"/>
    </row>
    <row r="41" spans="12:23" ht="30.75" thickBot="1">
      <c r="L41" s="288"/>
      <c r="M41" s="237">
        <v>36</v>
      </c>
      <c r="N41" s="236" t="s">
        <v>5686</v>
      </c>
      <c r="O41" s="235"/>
      <c r="P41" s="290"/>
      <c r="Q41" s="235"/>
      <c r="R41" s="290"/>
      <c r="S41" s="235"/>
      <c r="T41" s="290"/>
      <c r="U41" s="291"/>
    </row>
    <row r="42" spans="12:23" ht="31.5" thickTop="1" thickBot="1">
      <c r="M42" s="237">
        <v>37</v>
      </c>
      <c r="N42" s="236" t="s">
        <v>5687</v>
      </c>
    </row>
    <row r="43" spans="12:23" ht="30.75" thickBot="1">
      <c r="M43" s="237">
        <v>38</v>
      </c>
      <c r="N43" s="236" t="s">
        <v>5688</v>
      </c>
    </row>
    <row r="44" spans="12:23" ht="30.75" thickBot="1">
      <c r="M44" s="237">
        <v>39</v>
      </c>
      <c r="N44" s="236" t="s">
        <v>5689</v>
      </c>
    </row>
    <row r="45" spans="12:23" ht="30.75" thickBot="1">
      <c r="M45" s="237">
        <v>40</v>
      </c>
      <c r="N45" s="236" t="s">
        <v>5690</v>
      </c>
    </row>
    <row r="46" spans="12:23" ht="30.75" thickBot="1">
      <c r="M46" s="237">
        <v>41</v>
      </c>
      <c r="N46" s="236" t="s">
        <v>5691</v>
      </c>
    </row>
    <row r="47" spans="12:23" ht="30.75" thickBot="1">
      <c r="M47" s="237">
        <v>42</v>
      </c>
      <c r="N47" s="236" t="s">
        <v>5692</v>
      </c>
    </row>
    <row r="48" spans="12:23" ht="30.75" thickBot="1">
      <c r="M48" s="237">
        <v>43</v>
      </c>
      <c r="N48" s="236" t="s">
        <v>5693</v>
      </c>
    </row>
    <row r="49" spans="13:32" ht="30.75" thickBot="1">
      <c r="M49" s="237">
        <v>44</v>
      </c>
      <c r="N49" s="236" t="s">
        <v>5694</v>
      </c>
    </row>
    <row r="50" spans="13:32" ht="30.75" thickBot="1">
      <c r="M50" s="237">
        <v>45</v>
      </c>
      <c r="N50" s="236" t="s">
        <v>5695</v>
      </c>
    </row>
    <row r="51" spans="13:32" ht="30.75" thickBot="1">
      <c r="M51" s="240" t="s">
        <v>5696</v>
      </c>
      <c r="N51" s="236" t="s">
        <v>5697</v>
      </c>
    </row>
    <row r="52" spans="13:32" ht="30.75" thickBot="1">
      <c r="M52" s="237">
        <v>47</v>
      </c>
      <c r="N52" s="236" t="s">
        <v>5698</v>
      </c>
    </row>
    <row r="53" spans="13:32" ht="30.75" thickBot="1">
      <c r="M53" s="237">
        <v>48</v>
      </c>
      <c r="N53" s="236" t="s">
        <v>5699</v>
      </c>
    </row>
    <row r="54" spans="13:32" ht="30.75" thickBot="1">
      <c r="M54" s="237">
        <v>49</v>
      </c>
      <c r="N54" s="236" t="s">
        <v>5700</v>
      </c>
      <c r="AF54" s="257" t="s">
        <v>6262</v>
      </c>
    </row>
    <row r="55" spans="13:32" ht="30.75" thickBot="1">
      <c r="M55" s="237">
        <v>50</v>
      </c>
      <c r="N55" s="236" t="s">
        <v>5701</v>
      </c>
      <c r="AF55" s="257" t="s">
        <v>6263</v>
      </c>
    </row>
    <row r="56" spans="13:32" ht="30.75" thickBot="1">
      <c r="M56" s="237">
        <v>51</v>
      </c>
      <c r="N56" s="236" t="s">
        <v>5702</v>
      </c>
      <c r="AF56" s="257" t="s">
        <v>6265</v>
      </c>
    </row>
    <row r="57" spans="13:32" ht="30.75" thickBot="1">
      <c r="M57" s="237">
        <v>52</v>
      </c>
      <c r="N57" s="236" t="s">
        <v>5703</v>
      </c>
      <c r="AF57" s="257" t="s">
        <v>6265</v>
      </c>
    </row>
    <row r="58" spans="13:32" ht="30.75" thickBot="1">
      <c r="M58" s="237">
        <v>53</v>
      </c>
      <c r="N58" s="236" t="s">
        <v>5704</v>
      </c>
      <c r="AF58" s="257" t="s">
        <v>6266</v>
      </c>
    </row>
    <row r="59" spans="13:32" ht="30.75" thickBot="1">
      <c r="M59" s="237">
        <v>54</v>
      </c>
      <c r="N59" s="236" t="s">
        <v>5705</v>
      </c>
      <c r="P59" s="108" t="s">
        <v>5747</v>
      </c>
      <c r="Q59" t="s">
        <v>5737</v>
      </c>
      <c r="R59" t="s">
        <v>5738</v>
      </c>
      <c r="S59" t="s">
        <v>5739</v>
      </c>
      <c r="T59" t="s">
        <v>5740</v>
      </c>
      <c r="U59" t="s">
        <v>5741</v>
      </c>
      <c r="V59" t="s">
        <v>5742</v>
      </c>
      <c r="W59" t="s">
        <v>5743</v>
      </c>
      <c r="X59" t="s">
        <v>5744</v>
      </c>
      <c r="Y59" t="s">
        <v>5745</v>
      </c>
      <c r="Z59" t="s">
        <v>5738</v>
      </c>
      <c r="AA59" t="s">
        <v>5746</v>
      </c>
      <c r="AF59" s="257" t="s">
        <v>6266</v>
      </c>
    </row>
    <row r="60" spans="13:32" ht="30.75" thickBot="1">
      <c r="M60" s="237">
        <v>55</v>
      </c>
      <c r="N60" s="236" t="s">
        <v>5642</v>
      </c>
      <c r="P60" t="s">
        <v>5746</v>
      </c>
      <c r="AF60" s="257" t="s">
        <v>6267</v>
      </c>
    </row>
    <row r="61" spans="13:32" ht="30.75" thickBot="1">
      <c r="M61" s="237">
        <v>56</v>
      </c>
      <c r="N61" s="236" t="s">
        <v>5706</v>
      </c>
      <c r="AF61" s="258" t="s">
        <v>6268</v>
      </c>
    </row>
    <row r="62" spans="13:32" ht="30.75" thickBot="1">
      <c r="M62" s="237">
        <v>57</v>
      </c>
      <c r="N62" s="236" t="s">
        <v>5707</v>
      </c>
      <c r="AF62" s="259" t="s">
        <v>6269</v>
      </c>
    </row>
    <row r="63" spans="13:32" ht="30.75" thickBot="1">
      <c r="M63" s="237">
        <v>58</v>
      </c>
      <c r="N63" s="236" t="s">
        <v>3989</v>
      </c>
      <c r="AF63" s="258" t="s">
        <v>6270</v>
      </c>
    </row>
    <row r="64" spans="13:32" ht="30.75" thickBot="1">
      <c r="M64" s="237">
        <v>59</v>
      </c>
      <c r="N64" s="236" t="s">
        <v>5708</v>
      </c>
      <c r="AF64" s="259" t="s">
        <v>6271</v>
      </c>
    </row>
    <row r="65" spans="13:32" ht="30.75" thickBot="1">
      <c r="M65" s="237">
        <v>60</v>
      </c>
      <c r="N65" s="236" t="s">
        <v>5709</v>
      </c>
      <c r="AF65" s="257" t="s">
        <v>6272</v>
      </c>
    </row>
    <row r="66" spans="13:32" ht="30.75" thickBot="1">
      <c r="M66" s="240" t="s">
        <v>5710</v>
      </c>
      <c r="N66" s="236" t="s">
        <v>5711</v>
      </c>
      <c r="AF66" s="257" t="s">
        <v>6273</v>
      </c>
    </row>
    <row r="67" spans="13:32" ht="30.75" thickBot="1">
      <c r="M67" s="237">
        <v>62</v>
      </c>
      <c r="N67" s="236" t="s">
        <v>5712</v>
      </c>
      <c r="AF67" s="257" t="s">
        <v>6273</v>
      </c>
    </row>
    <row r="68" spans="13:32" ht="30.75" thickBot="1">
      <c r="M68" s="240" t="s">
        <v>5713</v>
      </c>
      <c r="N68" s="236" t="s">
        <v>5714</v>
      </c>
      <c r="AF68" s="257" t="s">
        <v>6266</v>
      </c>
    </row>
    <row r="69" spans="13:32">
      <c r="AF69" s="257" t="s">
        <v>6267</v>
      </c>
    </row>
    <row r="70" spans="13:32">
      <c r="AF70" s="257" t="s">
        <v>6168</v>
      </c>
    </row>
  </sheetData>
  <mergeCells count="79">
    <mergeCell ref="O26:P26"/>
    <mergeCell ref="Q26:R26"/>
    <mergeCell ref="S26:U26"/>
    <mergeCell ref="O27:P27"/>
    <mergeCell ref="Q27:R27"/>
    <mergeCell ref="S27:U27"/>
    <mergeCell ref="O24:P24"/>
    <mergeCell ref="Q24:R24"/>
    <mergeCell ref="S24:U24"/>
    <mergeCell ref="O25:P25"/>
    <mergeCell ref="Q25:R25"/>
    <mergeCell ref="S25:U25"/>
    <mergeCell ref="O22:P22"/>
    <mergeCell ref="Q22:R22"/>
    <mergeCell ref="S22:U22"/>
    <mergeCell ref="O23:P23"/>
    <mergeCell ref="Q23:R23"/>
    <mergeCell ref="S23:U23"/>
    <mergeCell ref="O20:P20"/>
    <mergeCell ref="Q20:R20"/>
    <mergeCell ref="S20:U20"/>
    <mergeCell ref="O21:P21"/>
    <mergeCell ref="Q21:R21"/>
    <mergeCell ref="S21:U21"/>
    <mergeCell ref="O18:P18"/>
    <mergeCell ref="Q18:R18"/>
    <mergeCell ref="S18:U18"/>
    <mergeCell ref="O19:P19"/>
    <mergeCell ref="Q19:R19"/>
    <mergeCell ref="S19:U19"/>
    <mergeCell ref="O16:P16"/>
    <mergeCell ref="Q16:R16"/>
    <mergeCell ref="S16:U16"/>
    <mergeCell ref="O17:P17"/>
    <mergeCell ref="Q17:R17"/>
    <mergeCell ref="S17:U17"/>
    <mergeCell ref="O14:P14"/>
    <mergeCell ref="Q14:R14"/>
    <mergeCell ref="S14:U14"/>
    <mergeCell ref="O15:P15"/>
    <mergeCell ref="Q15:R15"/>
    <mergeCell ref="S15:U15"/>
    <mergeCell ref="L30:L31"/>
    <mergeCell ref="P30:P31"/>
    <mergeCell ref="R30:R31"/>
    <mergeCell ref="T30:T31"/>
    <mergeCell ref="L32:L33"/>
    <mergeCell ref="P32:P33"/>
    <mergeCell ref="R32:R33"/>
    <mergeCell ref="T32:T33"/>
    <mergeCell ref="U34:U35"/>
    <mergeCell ref="L36:L37"/>
    <mergeCell ref="P36:P37"/>
    <mergeCell ref="R36:R37"/>
    <mergeCell ref="T36:T37"/>
    <mergeCell ref="U36:U37"/>
    <mergeCell ref="L34:L35"/>
    <mergeCell ref="P34:P35"/>
    <mergeCell ref="R34:R35"/>
    <mergeCell ref="T34:T35"/>
    <mergeCell ref="U38:U39"/>
    <mergeCell ref="L40:L41"/>
    <mergeCell ref="P40:P41"/>
    <mergeCell ref="R40:R41"/>
    <mergeCell ref="T40:T41"/>
    <mergeCell ref="U40:U41"/>
    <mergeCell ref="L38:L39"/>
    <mergeCell ref="P38:P39"/>
    <mergeCell ref="R38:R39"/>
    <mergeCell ref="T38:T39"/>
    <mergeCell ref="AC25:AC29"/>
    <mergeCell ref="AE25:AE29"/>
    <mergeCell ref="AF25:AF29"/>
    <mergeCell ref="AC16:AC17"/>
    <mergeCell ref="AE16:AE17"/>
    <mergeCell ref="AF16:AF17"/>
    <mergeCell ref="AC22:AC23"/>
    <mergeCell ref="AE22:AE23"/>
    <mergeCell ref="AF22:AF23"/>
  </mergeCells>
  <conditionalFormatting sqref="AB1:AB1048576">
    <cfRule type="duplicateValues" dxfId="2204" priority="1"/>
  </conditionalFormatting>
  <conditionalFormatting sqref="AB1:AB1048576">
    <cfRule type="duplicateValues" dxfId="2203" priority="2"/>
    <cfRule type="duplicateValues" dxfId="2202" priority="3"/>
  </conditionalFormatting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G27"/>
  <sheetViews>
    <sheetView workbookViewId="0">
      <selection activeCell="F19" sqref="F19"/>
    </sheetView>
  </sheetViews>
  <sheetFormatPr baseColWidth="10" defaultRowHeight="15"/>
  <cols>
    <col min="7" max="7" width="25.7109375" customWidth="1"/>
  </cols>
  <sheetData>
    <row r="2" spans="6:7">
      <c r="F2" s="271" t="s">
        <v>6701</v>
      </c>
      <c r="G2" s="206" t="s">
        <v>7167</v>
      </c>
    </row>
    <row r="3" spans="6:7">
      <c r="F3" s="271" t="s">
        <v>6702</v>
      </c>
      <c r="G3" s="206" t="s">
        <v>7168</v>
      </c>
    </row>
    <row r="4" spans="6:7">
      <c r="F4" s="271" t="s">
        <v>6703</v>
      </c>
      <c r="G4" s="206" t="s">
        <v>7169</v>
      </c>
    </row>
    <row r="5" spans="6:7">
      <c r="F5" s="271" t="s">
        <v>6704</v>
      </c>
      <c r="G5" s="206" t="s">
        <v>7170</v>
      </c>
    </row>
    <row r="6" spans="6:7">
      <c r="F6" s="271" t="s">
        <v>6705</v>
      </c>
      <c r="G6" s="206" t="s">
        <v>7171</v>
      </c>
    </row>
    <row r="7" spans="6:7">
      <c r="F7" s="271" t="s">
        <v>6847</v>
      </c>
      <c r="G7" s="206" t="s">
        <v>7172</v>
      </c>
    </row>
    <row r="8" spans="6:7">
      <c r="F8" s="271" t="s">
        <v>6848</v>
      </c>
      <c r="G8" s="206" t="s">
        <v>7173</v>
      </c>
    </row>
    <row r="9" spans="6:7">
      <c r="F9" s="271" t="s">
        <v>6849</v>
      </c>
      <c r="G9" s="206" t="s">
        <v>7174</v>
      </c>
    </row>
    <row r="10" spans="6:7">
      <c r="F10" s="271" t="s">
        <v>6850</v>
      </c>
      <c r="G10" s="206" t="s">
        <v>745</v>
      </c>
    </row>
    <row r="11" spans="6:7">
      <c r="F11" s="271" t="s">
        <v>6851</v>
      </c>
      <c r="G11" s="206" t="s">
        <v>745</v>
      </c>
    </row>
    <row r="12" spans="6:7">
      <c r="F12" s="271" t="s">
        <v>6862</v>
      </c>
      <c r="G12" s="206" t="s">
        <v>7175</v>
      </c>
    </row>
    <row r="13" spans="6:7">
      <c r="F13" s="271" t="s">
        <v>6862</v>
      </c>
      <c r="G13" s="206" t="s">
        <v>7175</v>
      </c>
    </row>
    <row r="14" spans="6:7">
      <c r="F14" s="271" t="s">
        <v>7076</v>
      </c>
      <c r="G14" s="206" t="s">
        <v>7176</v>
      </c>
    </row>
    <row r="15" spans="6:7">
      <c r="F15" s="271" t="s">
        <v>7107</v>
      </c>
      <c r="G15" s="206" t="s">
        <v>7177</v>
      </c>
    </row>
    <row r="16" spans="6:7">
      <c r="F16" s="271" t="s">
        <v>7108</v>
      </c>
      <c r="G16" s="206" t="s">
        <v>7178</v>
      </c>
    </row>
    <row r="17" spans="6:7">
      <c r="F17" s="271" t="s">
        <v>7109</v>
      </c>
      <c r="G17" s="206" t="s">
        <v>7180</v>
      </c>
    </row>
    <row r="18" spans="6:7">
      <c r="F18" s="271" t="s">
        <v>7108</v>
      </c>
      <c r="G18" s="206" t="s">
        <v>24</v>
      </c>
    </row>
    <row r="19" spans="6:7">
      <c r="F19" s="271" t="s">
        <v>7110</v>
      </c>
      <c r="G19" s="206" t="s">
        <v>24</v>
      </c>
    </row>
    <row r="20" spans="6:7">
      <c r="F20" s="271" t="s">
        <v>7119</v>
      </c>
      <c r="G20" s="206" t="s">
        <v>7181</v>
      </c>
    </row>
    <row r="21" spans="6:7">
      <c r="F21" s="271" t="s">
        <v>7127</v>
      </c>
      <c r="G21" s="206" t="s">
        <v>7182</v>
      </c>
    </row>
    <row r="22" spans="6:7">
      <c r="F22" s="271" t="s">
        <v>7136</v>
      </c>
      <c r="G22" s="206" t="s">
        <v>7183</v>
      </c>
    </row>
    <row r="23" spans="6:7">
      <c r="F23" s="271" t="s">
        <v>7146</v>
      </c>
      <c r="G23" s="206" t="s">
        <v>7184</v>
      </c>
    </row>
    <row r="24" spans="6:7">
      <c r="F24" s="271" t="s">
        <v>7154</v>
      </c>
      <c r="G24" s="206" t="s">
        <v>7185</v>
      </c>
    </row>
    <row r="25" spans="6:7">
      <c r="F25" s="271" t="s">
        <v>7156</v>
      </c>
      <c r="G25" s="206" t="s">
        <v>7186</v>
      </c>
    </row>
    <row r="26" spans="6:7">
      <c r="F26" s="272" t="s">
        <v>7157</v>
      </c>
      <c r="G26" s="204" t="s">
        <v>7187</v>
      </c>
    </row>
    <row r="27" spans="6:7">
      <c r="F27" t="s">
        <v>7110</v>
      </c>
      <c r="G27" s="273" t="s">
        <v>7179</v>
      </c>
    </row>
  </sheetData>
  <conditionalFormatting sqref="F2:F26">
    <cfRule type="duplicateValues" dxfId="2201" priority="1"/>
    <cfRule type="duplicateValues" dxfId="2200" priority="2"/>
  </conditionalFormatting>
  <conditionalFormatting sqref="F2:F26">
    <cfRule type="duplicateValues" dxfId="2199" priority="3"/>
  </conditionalFormatting>
  <conditionalFormatting sqref="F2:F12">
    <cfRule type="duplicateValues" dxfId="2198" priority="4"/>
  </conditionalFormatting>
  <conditionalFormatting sqref="F2:F12">
    <cfRule type="duplicateValues" dxfId="2197" priority="5"/>
    <cfRule type="duplicateValues" dxfId="2196" priority="6"/>
  </conditionalFormatting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K13"/>
  <sheetViews>
    <sheetView workbookViewId="0">
      <selection activeCell="G30" sqref="G30"/>
    </sheetView>
  </sheetViews>
  <sheetFormatPr baseColWidth="10" defaultRowHeight="15"/>
  <cols>
    <col min="5" max="5" width="25.42578125" customWidth="1"/>
    <col min="6" max="6" width="30.5703125" customWidth="1"/>
    <col min="7" max="7" width="36.5703125" customWidth="1"/>
  </cols>
  <sheetData>
    <row r="4" spans="5:11" ht="16.5">
      <c r="E4" s="274" t="s">
        <v>7295</v>
      </c>
      <c r="F4" t="s">
        <v>4236</v>
      </c>
    </row>
    <row r="5" spans="5:11" ht="16.5">
      <c r="E5" s="274" t="s">
        <v>7293</v>
      </c>
      <c r="F5" t="s">
        <v>3029</v>
      </c>
    </row>
    <row r="6" spans="5:11" ht="16.5">
      <c r="E6" s="274" t="s">
        <v>7294</v>
      </c>
      <c r="F6" t="s">
        <v>4550</v>
      </c>
    </row>
    <row r="7" spans="5:11" ht="15.75">
      <c r="E7" s="108" t="s">
        <v>7296</v>
      </c>
      <c r="F7" t="s">
        <v>2266</v>
      </c>
    </row>
    <row r="8" spans="5:11" ht="16.5">
      <c r="E8" s="274" t="s">
        <v>7286</v>
      </c>
      <c r="F8" t="s">
        <v>4069</v>
      </c>
    </row>
    <row r="9" spans="5:11" ht="15.75">
      <c r="E9" s="108" t="s">
        <v>7288</v>
      </c>
      <c r="F9" t="s">
        <v>7297</v>
      </c>
      <c r="H9" s="217">
        <v>117</v>
      </c>
      <c r="I9" s="217">
        <v>9</v>
      </c>
      <c r="J9" s="218">
        <v>761</v>
      </c>
      <c r="K9" s="219">
        <v>2</v>
      </c>
    </row>
    <row r="10" spans="5:11" ht="15.75">
      <c r="E10" s="108">
        <v>1351823</v>
      </c>
      <c r="F10" t="s">
        <v>3690</v>
      </c>
    </row>
    <row r="11" spans="5:11">
      <c r="E11" s="271" t="s">
        <v>7199</v>
      </c>
      <c r="F11" s="206" t="s">
        <v>666</v>
      </c>
      <c r="G11" s="206" t="s">
        <v>7277</v>
      </c>
    </row>
    <row r="12" spans="5:11">
      <c r="E12" s="271" t="s">
        <v>7200</v>
      </c>
      <c r="F12" s="206" t="s">
        <v>666</v>
      </c>
      <c r="G12" s="206" t="s">
        <v>745</v>
      </c>
    </row>
    <row r="13" spans="5:11" ht="15.75">
      <c r="E13" s="108" t="s">
        <v>7298</v>
      </c>
      <c r="F13" t="s">
        <v>7299</v>
      </c>
    </row>
  </sheetData>
  <conditionalFormatting sqref="E11:E12">
    <cfRule type="duplicateValues" dxfId="2195" priority="1"/>
    <cfRule type="duplicateValues" dxfId="2194" priority="2"/>
  </conditionalFormatting>
  <conditionalFormatting sqref="E11:E12">
    <cfRule type="duplicateValues" dxfId="2193" priority="3"/>
  </conditionalFormatting>
  <conditionalFormatting sqref="E11:E12">
    <cfRule type="duplicateValues" dxfId="2192" priority="4"/>
  </conditionalFormatting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4"/>
  <sheetViews>
    <sheetView topLeftCell="G1" workbookViewId="0">
      <selection activeCell="R15" sqref="R15"/>
    </sheetView>
  </sheetViews>
  <sheetFormatPr baseColWidth="10" defaultRowHeight="15"/>
  <cols>
    <col min="1" max="1" width="4.42578125" style="1" bestFit="1" customWidth="1"/>
    <col min="2" max="2" width="6.7109375" style="1" bestFit="1" customWidth="1"/>
    <col min="3" max="3" width="11.42578125" style="1"/>
    <col min="4" max="4" width="9.7109375" style="1" bestFit="1" customWidth="1"/>
    <col min="5" max="8" width="11.42578125" style="1"/>
    <col min="9" max="9" width="11.42578125" style="1" bestFit="1" customWidth="1"/>
    <col min="10" max="10" width="10.140625" style="1" bestFit="1" customWidth="1"/>
    <col min="11" max="12" width="12.7109375" style="1" bestFit="1" customWidth="1"/>
    <col min="13" max="13" width="15.42578125" style="1" bestFit="1" customWidth="1"/>
    <col min="14" max="14" width="44" style="1" bestFit="1" customWidth="1"/>
    <col min="15" max="15" width="32.28515625" style="1" bestFit="1" customWidth="1"/>
    <col min="16" max="16" width="12.7109375" style="1" bestFit="1" customWidth="1"/>
    <col min="17" max="17" width="11.42578125" style="1"/>
    <col min="18" max="18" width="44.42578125" style="1" bestFit="1" customWidth="1"/>
    <col min="19" max="16384" width="11.42578125" style="1"/>
  </cols>
  <sheetData>
    <row r="1" spans="1:18">
      <c r="A1" s="177" t="s">
        <v>1926</v>
      </c>
      <c r="B1" s="178">
        <v>10559</v>
      </c>
      <c r="D1" s="1" t="str">
        <f>+A1&amp;"-"&amp;B1</f>
        <v>088-10559</v>
      </c>
      <c r="I1" s="1" t="s">
        <v>2776</v>
      </c>
      <c r="J1" s="1" t="s">
        <v>2771</v>
      </c>
      <c r="K1" s="1" t="s">
        <v>2772</v>
      </c>
      <c r="L1" s="1" t="s">
        <v>2773</v>
      </c>
      <c r="M1" s="1" t="s">
        <v>2774</v>
      </c>
      <c r="N1" s="1" t="s">
        <v>2775</v>
      </c>
      <c r="O1" s="1" t="s">
        <v>2321</v>
      </c>
      <c r="P1" s="1" t="s">
        <v>2323</v>
      </c>
    </row>
    <row r="2" spans="1:18">
      <c r="A2" s="177" t="s">
        <v>1926</v>
      </c>
      <c r="B2" s="178">
        <v>10787</v>
      </c>
      <c r="D2" s="1" t="str">
        <f t="shared" ref="D2:D65" si="0">+A2&amp;"-"&amp;B2</f>
        <v>088-10787</v>
      </c>
      <c r="I2" s="1">
        <v>6</v>
      </c>
      <c r="J2" s="179">
        <v>43496</v>
      </c>
      <c r="K2" s="1" t="s">
        <v>2777</v>
      </c>
      <c r="L2" s="180">
        <v>39937821</v>
      </c>
      <c r="M2" s="1">
        <v>899999007</v>
      </c>
      <c r="N2" s="1" t="s">
        <v>2778</v>
      </c>
      <c r="O2" s="1" t="s">
        <v>2779</v>
      </c>
      <c r="P2" s="180">
        <v>39937821</v>
      </c>
      <c r="R2" s="1" t="str">
        <f t="shared" ref="R2:R16" si="1">+I2&amp;" "&amp;O2&amp;" "&amp;P2</f>
        <v>6 EMBARGOS 39937821</v>
      </c>
    </row>
    <row r="3" spans="1:18">
      <c r="A3" s="177" t="s">
        <v>1926</v>
      </c>
      <c r="B3" s="178">
        <v>11444</v>
      </c>
      <c r="D3" s="1" t="str">
        <f t="shared" si="0"/>
        <v>088-11444</v>
      </c>
      <c r="I3" s="1">
        <v>10</v>
      </c>
      <c r="J3" s="179">
        <v>43860</v>
      </c>
      <c r="K3" s="1" t="s">
        <v>2777</v>
      </c>
      <c r="L3" s="180">
        <v>42786632</v>
      </c>
      <c r="M3" s="1">
        <v>899999007</v>
      </c>
      <c r="N3" s="1" t="s">
        <v>2778</v>
      </c>
      <c r="O3" s="1" t="s">
        <v>2789</v>
      </c>
      <c r="P3" s="180">
        <v>42786632</v>
      </c>
      <c r="R3" s="1" t="str">
        <f t="shared" si="1"/>
        <v>10 EMBARGOS ENERO 2020 42786632</v>
      </c>
    </row>
    <row r="4" spans="1:18">
      <c r="A4" s="177" t="s">
        <v>1926</v>
      </c>
      <c r="B4" s="178">
        <v>16063</v>
      </c>
      <c r="D4" s="1" t="str">
        <f t="shared" si="0"/>
        <v>088-16063</v>
      </c>
      <c r="I4" s="1">
        <v>21</v>
      </c>
      <c r="J4" s="179">
        <v>43521</v>
      </c>
      <c r="K4" s="1" t="s">
        <v>2777</v>
      </c>
      <c r="L4" s="180">
        <v>43899723</v>
      </c>
      <c r="M4" s="1">
        <v>899999007</v>
      </c>
      <c r="N4" s="1" t="s">
        <v>2778</v>
      </c>
      <c r="O4" s="1" t="s">
        <v>2780</v>
      </c>
      <c r="P4" s="180">
        <v>43899723</v>
      </c>
      <c r="R4" s="1" t="str">
        <f t="shared" si="1"/>
        <v>21 EMBARGOS CIVILES 43899723</v>
      </c>
    </row>
    <row r="5" spans="1:18">
      <c r="A5" s="177" t="s">
        <v>1926</v>
      </c>
      <c r="B5" s="178">
        <v>16078</v>
      </c>
      <c r="D5" s="1" t="str">
        <f t="shared" si="0"/>
        <v>088-16078</v>
      </c>
      <c r="I5" s="1">
        <v>38</v>
      </c>
      <c r="J5" s="179">
        <v>43546</v>
      </c>
      <c r="K5" s="1" t="s">
        <v>2777</v>
      </c>
      <c r="L5" s="180">
        <v>44407014</v>
      </c>
      <c r="M5" s="1">
        <v>899999007</v>
      </c>
      <c r="N5" s="1" t="s">
        <v>2778</v>
      </c>
      <c r="O5" s="1" t="s">
        <v>2781</v>
      </c>
      <c r="P5" s="180">
        <v>44407014</v>
      </c>
      <c r="R5" s="1" t="str">
        <f t="shared" si="1"/>
        <v>38 EMBARGOS MARZO 2019 44407014</v>
      </c>
    </row>
    <row r="6" spans="1:18">
      <c r="A6" s="177" t="s">
        <v>1926</v>
      </c>
      <c r="B6" s="178">
        <v>16831</v>
      </c>
      <c r="D6" s="1" t="str">
        <f t="shared" si="0"/>
        <v>088-16831</v>
      </c>
      <c r="I6" s="1">
        <v>48</v>
      </c>
      <c r="J6" s="179">
        <v>43923</v>
      </c>
      <c r="K6" s="1" t="s">
        <v>2777</v>
      </c>
      <c r="L6" s="180">
        <v>44654903</v>
      </c>
      <c r="M6" s="1">
        <v>899999007</v>
      </c>
      <c r="N6" s="1" t="s">
        <v>2778</v>
      </c>
      <c r="O6" s="1" t="s">
        <v>2782</v>
      </c>
      <c r="P6" s="180">
        <v>44654903</v>
      </c>
      <c r="R6" s="1" t="str">
        <f t="shared" si="1"/>
        <v>48 EMBARGOS  44654903</v>
      </c>
    </row>
    <row r="7" spans="1:18">
      <c r="A7" s="177" t="s">
        <v>1926</v>
      </c>
      <c r="B7" s="178">
        <v>16886</v>
      </c>
      <c r="D7" s="1" t="str">
        <f t="shared" si="0"/>
        <v>088-16886</v>
      </c>
      <c r="I7" s="1">
        <v>58</v>
      </c>
      <c r="J7" s="179">
        <v>43581</v>
      </c>
      <c r="K7" s="1" t="s">
        <v>2777</v>
      </c>
      <c r="L7" s="180">
        <v>52674339</v>
      </c>
      <c r="M7" s="1">
        <v>899999007</v>
      </c>
      <c r="N7" s="1" t="s">
        <v>2778</v>
      </c>
      <c r="O7" s="1" t="s">
        <v>2782</v>
      </c>
      <c r="P7" s="180">
        <v>52674339</v>
      </c>
      <c r="R7" s="1" t="str">
        <f t="shared" si="1"/>
        <v>58 EMBARGOS  52674339</v>
      </c>
    </row>
    <row r="8" spans="1:18">
      <c r="A8" s="177" t="s">
        <v>1926</v>
      </c>
      <c r="B8" s="178">
        <v>16888</v>
      </c>
      <c r="D8" s="1" t="str">
        <f t="shared" si="0"/>
        <v>088-16888</v>
      </c>
      <c r="I8" s="1">
        <v>75</v>
      </c>
      <c r="J8" s="179">
        <v>43609</v>
      </c>
      <c r="K8" s="1" t="s">
        <v>2777</v>
      </c>
      <c r="L8" s="180">
        <v>55661963</v>
      </c>
      <c r="M8" s="1">
        <v>899999007</v>
      </c>
      <c r="N8" s="1" t="s">
        <v>2778</v>
      </c>
      <c r="O8" s="1" t="s">
        <v>2783</v>
      </c>
      <c r="P8" s="180">
        <v>55661963</v>
      </c>
      <c r="R8" s="1" t="str">
        <f t="shared" si="1"/>
        <v>75 EMBARGOS MAYO 2019 55661963</v>
      </c>
    </row>
    <row r="9" spans="1:18">
      <c r="A9" s="177" t="s">
        <v>1926</v>
      </c>
      <c r="B9" s="178">
        <v>16905</v>
      </c>
      <c r="D9" s="1" t="str">
        <f t="shared" si="0"/>
        <v>088-16905</v>
      </c>
      <c r="I9" s="1">
        <v>96</v>
      </c>
      <c r="J9" s="179">
        <v>43644</v>
      </c>
      <c r="K9" s="1" t="s">
        <v>2777</v>
      </c>
      <c r="L9" s="180">
        <v>49944919</v>
      </c>
      <c r="M9" s="1">
        <v>899999007</v>
      </c>
      <c r="N9" s="1" t="s">
        <v>2778</v>
      </c>
      <c r="O9" s="1" t="s">
        <v>2779</v>
      </c>
      <c r="P9" s="180">
        <v>49944919</v>
      </c>
      <c r="R9" s="1" t="str">
        <f t="shared" si="1"/>
        <v>96 EMBARGOS 49944919</v>
      </c>
    </row>
    <row r="10" spans="1:18">
      <c r="A10" s="177" t="s">
        <v>1926</v>
      </c>
      <c r="B10" s="178">
        <v>16937</v>
      </c>
      <c r="D10" s="1" t="str">
        <f t="shared" si="0"/>
        <v>088-16937</v>
      </c>
      <c r="I10" s="1">
        <v>113</v>
      </c>
      <c r="J10" s="179">
        <v>43672</v>
      </c>
      <c r="K10" s="1" t="s">
        <v>2777</v>
      </c>
      <c r="L10" s="180">
        <v>50206719</v>
      </c>
      <c r="M10" s="1">
        <v>899999007</v>
      </c>
      <c r="N10" s="1" t="s">
        <v>2778</v>
      </c>
      <c r="O10" s="1" t="s">
        <v>2782</v>
      </c>
      <c r="P10" s="180">
        <v>50206719</v>
      </c>
      <c r="R10" s="1" t="str">
        <f t="shared" si="1"/>
        <v>113 EMBARGOS  50206719</v>
      </c>
    </row>
    <row r="11" spans="1:18">
      <c r="A11" s="177" t="s">
        <v>1926</v>
      </c>
      <c r="B11" s="178">
        <v>16941</v>
      </c>
      <c r="D11" s="1" t="str">
        <f t="shared" si="0"/>
        <v>088-16941</v>
      </c>
      <c r="I11" s="1">
        <v>129</v>
      </c>
      <c r="J11" s="179">
        <v>43700</v>
      </c>
      <c r="K11" s="1" t="s">
        <v>2777</v>
      </c>
      <c r="L11" s="180">
        <v>43635350</v>
      </c>
      <c r="M11" s="1">
        <v>899999007</v>
      </c>
      <c r="N11" s="1" t="s">
        <v>2778</v>
      </c>
      <c r="O11" s="1" t="s">
        <v>2784</v>
      </c>
      <c r="P11" s="180">
        <v>43635350</v>
      </c>
      <c r="R11" s="1" t="str">
        <f t="shared" si="1"/>
        <v>129 EMBARGOS AGOSTO 43635350</v>
      </c>
    </row>
    <row r="12" spans="1:18">
      <c r="A12" s="177" t="s">
        <v>1926</v>
      </c>
      <c r="B12" s="178">
        <v>17437</v>
      </c>
      <c r="D12" s="1" t="str">
        <f t="shared" si="0"/>
        <v>088-17437</v>
      </c>
      <c r="I12" s="1">
        <v>138</v>
      </c>
      <c r="J12" s="179">
        <v>43717</v>
      </c>
      <c r="K12" s="1" t="s">
        <v>2777</v>
      </c>
      <c r="L12" s="180">
        <v>1583289</v>
      </c>
      <c r="M12" s="1">
        <v>899999007</v>
      </c>
      <c r="N12" s="1" t="s">
        <v>2778</v>
      </c>
      <c r="O12" s="1" t="s">
        <v>2779</v>
      </c>
      <c r="P12" s="180">
        <v>1583289</v>
      </c>
      <c r="R12" s="1" t="str">
        <f t="shared" si="1"/>
        <v>138 EMBARGOS 1583289</v>
      </c>
    </row>
    <row r="13" spans="1:18">
      <c r="A13" s="177" t="s">
        <v>1926</v>
      </c>
      <c r="B13" s="178">
        <v>17516</v>
      </c>
      <c r="D13" s="1" t="str">
        <f t="shared" si="0"/>
        <v>088-17516</v>
      </c>
      <c r="I13" s="1">
        <v>171</v>
      </c>
      <c r="J13" s="179">
        <v>43766</v>
      </c>
      <c r="K13" s="1" t="s">
        <v>2777</v>
      </c>
      <c r="L13" s="180">
        <v>49466635</v>
      </c>
      <c r="M13" s="1">
        <v>899999007</v>
      </c>
      <c r="N13" s="1" t="s">
        <v>2778</v>
      </c>
      <c r="O13" s="1" t="s">
        <v>2785</v>
      </c>
      <c r="P13" s="180">
        <v>49466635</v>
      </c>
      <c r="R13" s="1" t="str">
        <f t="shared" si="1"/>
        <v>171 EMBARGOS OCTUBRE 49466635</v>
      </c>
    </row>
    <row r="14" spans="1:18">
      <c r="A14" s="177" t="s">
        <v>1926</v>
      </c>
      <c r="B14" s="178">
        <v>17557</v>
      </c>
      <c r="D14" s="1" t="str">
        <f t="shared" si="0"/>
        <v>088-17557</v>
      </c>
      <c r="I14" s="1">
        <v>189</v>
      </c>
      <c r="J14" s="179">
        <v>43795</v>
      </c>
      <c r="K14" s="1" t="s">
        <v>2777</v>
      </c>
      <c r="L14" s="180">
        <v>46941276</v>
      </c>
      <c r="M14" s="1">
        <v>899999007</v>
      </c>
      <c r="N14" s="1" t="s">
        <v>2778</v>
      </c>
      <c r="O14" s="1" t="s">
        <v>2782</v>
      </c>
      <c r="P14" s="180">
        <v>46941276</v>
      </c>
      <c r="R14" s="1" t="str">
        <f t="shared" si="1"/>
        <v>189 EMBARGOS  46941276</v>
      </c>
    </row>
    <row r="15" spans="1:18">
      <c r="A15" s="177" t="s">
        <v>1926</v>
      </c>
      <c r="B15" s="178">
        <v>17561</v>
      </c>
      <c r="D15" s="1" t="str">
        <f t="shared" si="0"/>
        <v>088-17561</v>
      </c>
      <c r="I15" s="1">
        <v>201</v>
      </c>
      <c r="J15" s="179">
        <v>43811</v>
      </c>
      <c r="K15" s="1" t="s">
        <v>2777</v>
      </c>
      <c r="L15" s="180">
        <v>13695014</v>
      </c>
      <c r="M15" s="1">
        <v>899999007</v>
      </c>
      <c r="N15" s="1" t="s">
        <v>2778</v>
      </c>
      <c r="O15" s="1" t="s">
        <v>2786</v>
      </c>
      <c r="P15" s="180">
        <v>13695014</v>
      </c>
      <c r="R15" s="1" t="str">
        <f t="shared" si="1"/>
        <v>201 EMBARGOS PRIMA DICIEMBRE 2019 13695014</v>
      </c>
    </row>
    <row r="16" spans="1:18">
      <c r="A16" s="177" t="s">
        <v>1926</v>
      </c>
      <c r="B16" s="178">
        <v>17562</v>
      </c>
      <c r="D16" s="1" t="str">
        <f t="shared" si="0"/>
        <v>088-17562</v>
      </c>
      <c r="I16" s="1">
        <v>210</v>
      </c>
      <c r="J16" s="179">
        <v>43825</v>
      </c>
      <c r="K16" s="1" t="s">
        <v>2777</v>
      </c>
      <c r="L16" s="180">
        <v>56506718</v>
      </c>
      <c r="M16" s="1">
        <v>899999007</v>
      </c>
      <c r="N16" s="1" t="s">
        <v>2787</v>
      </c>
      <c r="O16" s="1" t="s">
        <v>2788</v>
      </c>
      <c r="P16" s="180">
        <v>56506718</v>
      </c>
      <c r="R16" s="1" t="str">
        <f t="shared" si="1"/>
        <v>210 EMBARGOS DICIEMBRE  56506718</v>
      </c>
    </row>
    <row r="17" spans="1:4">
      <c r="A17" s="177" t="s">
        <v>1926</v>
      </c>
      <c r="B17" s="178">
        <v>17567</v>
      </c>
      <c r="D17" s="1" t="str">
        <f t="shared" si="0"/>
        <v>088-17567</v>
      </c>
    </row>
    <row r="18" spans="1:4">
      <c r="A18" s="177" t="s">
        <v>1926</v>
      </c>
      <c r="B18" s="178">
        <v>17569</v>
      </c>
      <c r="D18" s="1" t="str">
        <f t="shared" si="0"/>
        <v>088-17569</v>
      </c>
    </row>
    <row r="19" spans="1:4">
      <c r="A19" s="177" t="s">
        <v>1926</v>
      </c>
      <c r="B19" s="178">
        <v>17573</v>
      </c>
      <c r="D19" s="1" t="str">
        <f t="shared" si="0"/>
        <v>088-17573</v>
      </c>
    </row>
    <row r="20" spans="1:4">
      <c r="A20" s="177" t="s">
        <v>1926</v>
      </c>
      <c r="B20" s="178">
        <v>17577</v>
      </c>
      <c r="D20" s="1" t="str">
        <f t="shared" si="0"/>
        <v>088-17577</v>
      </c>
    </row>
    <row r="21" spans="1:4">
      <c r="A21" s="177" t="s">
        <v>1926</v>
      </c>
      <c r="B21" s="178">
        <v>17578</v>
      </c>
      <c r="D21" s="1" t="str">
        <f t="shared" si="0"/>
        <v>088-17578</v>
      </c>
    </row>
    <row r="22" spans="1:4">
      <c r="A22" s="177" t="s">
        <v>1926</v>
      </c>
      <c r="B22" s="178">
        <v>17583</v>
      </c>
      <c r="D22" s="1" t="str">
        <f t="shared" si="0"/>
        <v>088-17583</v>
      </c>
    </row>
    <row r="23" spans="1:4">
      <c r="A23" s="177" t="s">
        <v>1926</v>
      </c>
      <c r="B23" s="178">
        <v>17589</v>
      </c>
      <c r="D23" s="1" t="str">
        <f t="shared" si="0"/>
        <v>088-17589</v>
      </c>
    </row>
    <row r="24" spans="1:4">
      <c r="A24" s="177" t="s">
        <v>1926</v>
      </c>
      <c r="B24" s="178">
        <v>17593</v>
      </c>
      <c r="D24" s="1" t="str">
        <f t="shared" si="0"/>
        <v>088-17593</v>
      </c>
    </row>
    <row r="25" spans="1:4">
      <c r="A25" s="177" t="s">
        <v>1926</v>
      </c>
      <c r="B25" s="178">
        <v>17602</v>
      </c>
      <c r="D25" s="1" t="str">
        <f t="shared" si="0"/>
        <v>088-17602</v>
      </c>
    </row>
    <row r="26" spans="1:4">
      <c r="A26" s="177" t="s">
        <v>1926</v>
      </c>
      <c r="B26" s="178">
        <v>17604</v>
      </c>
      <c r="D26" s="1" t="str">
        <f t="shared" si="0"/>
        <v>088-17604</v>
      </c>
    </row>
    <row r="27" spans="1:4">
      <c r="A27" s="177" t="s">
        <v>1926</v>
      </c>
      <c r="B27" s="178">
        <v>17611</v>
      </c>
      <c r="D27" s="1" t="str">
        <f t="shared" si="0"/>
        <v>088-17611</v>
      </c>
    </row>
    <row r="28" spans="1:4">
      <c r="A28" s="177" t="s">
        <v>1926</v>
      </c>
      <c r="B28" s="178">
        <v>17613</v>
      </c>
      <c r="D28" s="1" t="str">
        <f t="shared" si="0"/>
        <v>088-17613</v>
      </c>
    </row>
    <row r="29" spans="1:4">
      <c r="A29" s="177" t="s">
        <v>1926</v>
      </c>
      <c r="B29" s="178">
        <v>17617</v>
      </c>
      <c r="D29" s="1" t="str">
        <f t="shared" si="0"/>
        <v>088-17617</v>
      </c>
    </row>
    <row r="30" spans="1:4">
      <c r="A30" s="177" t="s">
        <v>1926</v>
      </c>
      <c r="B30" s="178">
        <v>17626</v>
      </c>
      <c r="D30" s="1" t="str">
        <f t="shared" si="0"/>
        <v>088-17626</v>
      </c>
    </row>
    <row r="31" spans="1:4">
      <c r="A31" s="177" t="s">
        <v>1926</v>
      </c>
      <c r="B31" s="178">
        <v>17633</v>
      </c>
      <c r="D31" s="1" t="str">
        <f t="shared" si="0"/>
        <v>088-17633</v>
      </c>
    </row>
    <row r="32" spans="1:4">
      <c r="A32" s="177" t="s">
        <v>1926</v>
      </c>
      <c r="B32" s="178">
        <v>17634</v>
      </c>
      <c r="D32" s="1" t="str">
        <f t="shared" si="0"/>
        <v>088-17634</v>
      </c>
    </row>
    <row r="33" spans="1:4">
      <c r="A33" s="177" t="s">
        <v>1926</v>
      </c>
      <c r="B33" s="178">
        <v>17638</v>
      </c>
      <c r="D33" s="1" t="str">
        <f t="shared" si="0"/>
        <v>088-17638</v>
      </c>
    </row>
    <row r="34" spans="1:4">
      <c r="A34" s="177" t="s">
        <v>1926</v>
      </c>
      <c r="B34" s="178">
        <v>17639</v>
      </c>
      <c r="D34" s="1" t="str">
        <f t="shared" si="0"/>
        <v>088-17639</v>
      </c>
    </row>
    <row r="35" spans="1:4">
      <c r="A35" s="177" t="s">
        <v>1926</v>
      </c>
      <c r="B35" s="178">
        <v>17640</v>
      </c>
      <c r="D35" s="1" t="str">
        <f t="shared" si="0"/>
        <v>088-17640</v>
      </c>
    </row>
    <row r="36" spans="1:4">
      <c r="A36" s="177" t="s">
        <v>1926</v>
      </c>
      <c r="B36" s="178">
        <v>17643</v>
      </c>
      <c r="D36" s="1" t="str">
        <f t="shared" si="0"/>
        <v>088-17643</v>
      </c>
    </row>
    <row r="37" spans="1:4">
      <c r="A37" s="177" t="s">
        <v>1926</v>
      </c>
      <c r="B37" s="178">
        <v>17655</v>
      </c>
      <c r="D37" s="1" t="str">
        <f t="shared" si="0"/>
        <v>088-17655</v>
      </c>
    </row>
    <row r="38" spans="1:4">
      <c r="A38" s="177" t="s">
        <v>1926</v>
      </c>
      <c r="B38" s="178">
        <v>17656</v>
      </c>
      <c r="D38" s="1" t="str">
        <f t="shared" si="0"/>
        <v>088-17656</v>
      </c>
    </row>
    <row r="39" spans="1:4">
      <c r="A39" s="177" t="s">
        <v>1926</v>
      </c>
      <c r="B39" s="178">
        <v>17670</v>
      </c>
      <c r="D39" s="1" t="str">
        <f t="shared" si="0"/>
        <v>088-17670</v>
      </c>
    </row>
    <row r="40" spans="1:4">
      <c r="A40" s="177" t="s">
        <v>1926</v>
      </c>
      <c r="B40" s="178">
        <v>17672</v>
      </c>
      <c r="D40" s="1" t="str">
        <f t="shared" si="0"/>
        <v>088-17672</v>
      </c>
    </row>
    <row r="41" spans="1:4">
      <c r="A41" s="177" t="s">
        <v>1926</v>
      </c>
      <c r="B41" s="178">
        <v>17673</v>
      </c>
      <c r="D41" s="1" t="str">
        <f t="shared" si="0"/>
        <v>088-17673</v>
      </c>
    </row>
    <row r="42" spans="1:4">
      <c r="A42" s="177" t="s">
        <v>1926</v>
      </c>
      <c r="B42" s="178">
        <v>17713</v>
      </c>
      <c r="D42" s="1" t="str">
        <f t="shared" si="0"/>
        <v>088-17713</v>
      </c>
    </row>
    <row r="43" spans="1:4">
      <c r="A43" s="177" t="s">
        <v>1926</v>
      </c>
      <c r="B43" s="178">
        <v>17736</v>
      </c>
      <c r="D43" s="1" t="str">
        <f t="shared" si="0"/>
        <v>088-17736</v>
      </c>
    </row>
    <row r="44" spans="1:4">
      <c r="A44" s="177" t="s">
        <v>1926</v>
      </c>
      <c r="B44" s="178">
        <v>17744</v>
      </c>
      <c r="D44" s="1" t="str">
        <f t="shared" si="0"/>
        <v>088-17744</v>
      </c>
    </row>
    <row r="45" spans="1:4">
      <c r="A45" s="177" t="s">
        <v>1926</v>
      </c>
      <c r="B45" s="178">
        <v>17750</v>
      </c>
      <c r="D45" s="1" t="str">
        <f t="shared" si="0"/>
        <v>088-17750</v>
      </c>
    </row>
    <row r="46" spans="1:4">
      <c r="A46" s="177" t="s">
        <v>1926</v>
      </c>
      <c r="B46" s="178">
        <v>17752</v>
      </c>
      <c r="D46" s="1" t="str">
        <f t="shared" si="0"/>
        <v>088-17752</v>
      </c>
    </row>
    <row r="47" spans="1:4">
      <c r="A47" s="177" t="s">
        <v>1926</v>
      </c>
      <c r="B47" s="178">
        <v>17778</v>
      </c>
      <c r="D47" s="1" t="str">
        <f t="shared" si="0"/>
        <v>088-17778</v>
      </c>
    </row>
    <row r="48" spans="1:4">
      <c r="A48" s="177" t="s">
        <v>1926</v>
      </c>
      <c r="B48" s="178">
        <v>17781</v>
      </c>
      <c r="D48" s="1" t="str">
        <f t="shared" si="0"/>
        <v>088-17781</v>
      </c>
    </row>
    <row r="49" spans="1:4">
      <c r="A49" s="177" t="s">
        <v>1926</v>
      </c>
      <c r="B49" s="178">
        <v>17782</v>
      </c>
      <c r="D49" s="1" t="str">
        <f t="shared" si="0"/>
        <v>088-17782</v>
      </c>
    </row>
    <row r="50" spans="1:4">
      <c r="A50" s="177" t="s">
        <v>1926</v>
      </c>
      <c r="B50" s="178">
        <v>17784</v>
      </c>
      <c r="D50" s="1" t="str">
        <f t="shared" si="0"/>
        <v>088-17784</v>
      </c>
    </row>
    <row r="51" spans="1:4">
      <c r="A51" s="177" t="s">
        <v>1926</v>
      </c>
      <c r="B51" s="178">
        <v>17785</v>
      </c>
      <c r="D51" s="1" t="str">
        <f t="shared" si="0"/>
        <v>088-17785</v>
      </c>
    </row>
    <row r="52" spans="1:4">
      <c r="A52" s="177" t="s">
        <v>1926</v>
      </c>
      <c r="B52" s="178">
        <v>17786</v>
      </c>
      <c r="D52" s="1" t="str">
        <f t="shared" si="0"/>
        <v>088-17786</v>
      </c>
    </row>
    <row r="53" spans="1:4">
      <c r="A53" s="177" t="s">
        <v>1926</v>
      </c>
      <c r="B53" s="178">
        <v>17787</v>
      </c>
      <c r="D53" s="1" t="str">
        <f t="shared" si="0"/>
        <v>088-17787</v>
      </c>
    </row>
    <row r="54" spans="1:4">
      <c r="A54" s="177" t="s">
        <v>1926</v>
      </c>
      <c r="B54" s="178">
        <v>17788</v>
      </c>
      <c r="D54" s="1" t="str">
        <f t="shared" si="0"/>
        <v>088-17788</v>
      </c>
    </row>
    <row r="55" spans="1:4">
      <c r="A55" s="177" t="s">
        <v>1926</v>
      </c>
      <c r="B55" s="178">
        <v>17789</v>
      </c>
      <c r="D55" s="1" t="str">
        <f t="shared" si="0"/>
        <v>088-17789</v>
      </c>
    </row>
    <row r="56" spans="1:4">
      <c r="A56" s="177" t="s">
        <v>1926</v>
      </c>
      <c r="B56" s="178">
        <v>17790</v>
      </c>
      <c r="D56" s="1" t="str">
        <f t="shared" si="0"/>
        <v>088-17790</v>
      </c>
    </row>
    <row r="57" spans="1:4">
      <c r="A57" s="177" t="s">
        <v>1926</v>
      </c>
      <c r="B57" s="178">
        <v>17812</v>
      </c>
      <c r="D57" s="1" t="str">
        <f t="shared" si="0"/>
        <v>088-17812</v>
      </c>
    </row>
    <row r="58" spans="1:4">
      <c r="A58" s="177" t="s">
        <v>1926</v>
      </c>
      <c r="B58" s="178">
        <v>17815</v>
      </c>
      <c r="D58" s="1" t="str">
        <f t="shared" si="0"/>
        <v>088-17815</v>
      </c>
    </row>
    <row r="59" spans="1:4">
      <c r="A59" s="177" t="s">
        <v>1926</v>
      </c>
      <c r="B59" s="178">
        <v>17816</v>
      </c>
      <c r="D59" s="1" t="str">
        <f t="shared" si="0"/>
        <v>088-17816</v>
      </c>
    </row>
    <row r="60" spans="1:4">
      <c r="A60" s="177" t="s">
        <v>1926</v>
      </c>
      <c r="B60" s="178">
        <v>17817</v>
      </c>
      <c r="D60" s="1" t="str">
        <f t="shared" si="0"/>
        <v>088-17817</v>
      </c>
    </row>
    <row r="61" spans="1:4">
      <c r="A61" s="177" t="s">
        <v>1926</v>
      </c>
      <c r="B61" s="178">
        <v>17868</v>
      </c>
      <c r="D61" s="1" t="str">
        <f t="shared" si="0"/>
        <v>088-17868</v>
      </c>
    </row>
    <row r="62" spans="1:4">
      <c r="A62" s="177" t="s">
        <v>1926</v>
      </c>
      <c r="B62" s="178">
        <v>17883</v>
      </c>
      <c r="D62" s="1" t="str">
        <f t="shared" si="0"/>
        <v>088-17883</v>
      </c>
    </row>
    <row r="63" spans="1:4">
      <c r="A63" s="177" t="s">
        <v>1926</v>
      </c>
      <c r="B63" s="178">
        <v>17925</v>
      </c>
      <c r="D63" s="1" t="str">
        <f t="shared" si="0"/>
        <v>088-17925</v>
      </c>
    </row>
    <row r="64" spans="1:4">
      <c r="A64" s="177" t="s">
        <v>1926</v>
      </c>
      <c r="B64" s="178">
        <v>18426</v>
      </c>
      <c r="D64" s="1" t="str">
        <f t="shared" si="0"/>
        <v>088-18426</v>
      </c>
    </row>
    <row r="65" spans="1:4">
      <c r="A65" s="177" t="s">
        <v>1926</v>
      </c>
      <c r="B65" s="178">
        <v>18756</v>
      </c>
      <c r="D65" s="1" t="str">
        <f t="shared" si="0"/>
        <v>088-18756</v>
      </c>
    </row>
    <row r="66" spans="1:4">
      <c r="A66" s="177" t="s">
        <v>1926</v>
      </c>
      <c r="B66" s="178">
        <v>18799</v>
      </c>
      <c r="D66" s="1" t="str">
        <f t="shared" ref="D66:D129" si="2">+A66&amp;"-"&amp;B66</f>
        <v>088-18799</v>
      </c>
    </row>
    <row r="67" spans="1:4">
      <c r="A67" s="177" t="s">
        <v>1926</v>
      </c>
      <c r="B67" s="178">
        <v>18833</v>
      </c>
      <c r="D67" s="1" t="str">
        <f t="shared" si="2"/>
        <v>088-18833</v>
      </c>
    </row>
    <row r="68" spans="1:4">
      <c r="A68" s="177" t="s">
        <v>1926</v>
      </c>
      <c r="B68" s="178">
        <v>19186</v>
      </c>
      <c r="D68" s="1" t="str">
        <f t="shared" si="2"/>
        <v>088-19186</v>
      </c>
    </row>
    <row r="69" spans="1:4">
      <c r="A69" s="177" t="s">
        <v>1926</v>
      </c>
      <c r="B69" s="178">
        <v>19466</v>
      </c>
      <c r="D69" s="1" t="str">
        <f t="shared" si="2"/>
        <v>088-19466</v>
      </c>
    </row>
    <row r="70" spans="1:4">
      <c r="A70" s="177" t="s">
        <v>1926</v>
      </c>
      <c r="B70" s="178">
        <v>19756</v>
      </c>
      <c r="D70" s="1" t="str">
        <f t="shared" si="2"/>
        <v>088-19756</v>
      </c>
    </row>
    <row r="71" spans="1:4">
      <c r="A71" s="177" t="s">
        <v>1926</v>
      </c>
      <c r="B71" s="178">
        <v>19757</v>
      </c>
      <c r="D71" s="1" t="str">
        <f t="shared" si="2"/>
        <v>088-19757</v>
      </c>
    </row>
    <row r="72" spans="1:4">
      <c r="A72" s="177" t="s">
        <v>1926</v>
      </c>
      <c r="B72" s="178">
        <v>19780</v>
      </c>
      <c r="D72" s="1" t="str">
        <f t="shared" si="2"/>
        <v>088-19780</v>
      </c>
    </row>
    <row r="73" spans="1:4">
      <c r="A73" s="177" t="s">
        <v>1926</v>
      </c>
      <c r="B73" s="178">
        <v>19784</v>
      </c>
      <c r="D73" s="1" t="str">
        <f t="shared" si="2"/>
        <v>088-19784</v>
      </c>
    </row>
    <row r="74" spans="1:4">
      <c r="A74" s="177" t="s">
        <v>1926</v>
      </c>
      <c r="B74" s="178">
        <v>19785</v>
      </c>
      <c r="D74" s="1" t="str">
        <f t="shared" si="2"/>
        <v>088-19785</v>
      </c>
    </row>
    <row r="75" spans="1:4">
      <c r="A75" s="177" t="s">
        <v>1926</v>
      </c>
      <c r="B75" s="178">
        <v>19789</v>
      </c>
      <c r="D75" s="1" t="str">
        <f t="shared" si="2"/>
        <v>088-19789</v>
      </c>
    </row>
    <row r="76" spans="1:4">
      <c r="A76" s="177" t="s">
        <v>1926</v>
      </c>
      <c r="B76" s="178">
        <v>20111</v>
      </c>
      <c r="D76" s="1" t="str">
        <f t="shared" si="2"/>
        <v>088-20111</v>
      </c>
    </row>
    <row r="77" spans="1:4">
      <c r="A77" s="177" t="s">
        <v>1926</v>
      </c>
      <c r="B77" s="178">
        <v>20127</v>
      </c>
      <c r="D77" s="1" t="str">
        <f t="shared" si="2"/>
        <v>088-20127</v>
      </c>
    </row>
    <row r="78" spans="1:4">
      <c r="A78" s="177" t="s">
        <v>1926</v>
      </c>
      <c r="B78" s="178">
        <v>20128</v>
      </c>
      <c r="D78" s="1" t="str">
        <f t="shared" si="2"/>
        <v>088-20128</v>
      </c>
    </row>
    <row r="79" spans="1:4">
      <c r="A79" s="177" t="s">
        <v>1926</v>
      </c>
      <c r="B79" s="178">
        <v>20219</v>
      </c>
      <c r="D79" s="1" t="str">
        <f t="shared" si="2"/>
        <v>088-20219</v>
      </c>
    </row>
    <row r="80" spans="1:4">
      <c r="A80" s="177" t="s">
        <v>1926</v>
      </c>
      <c r="B80" s="178">
        <v>20487</v>
      </c>
      <c r="D80" s="1" t="str">
        <f t="shared" si="2"/>
        <v>088-20487</v>
      </c>
    </row>
    <row r="81" spans="1:4">
      <c r="A81" s="177" t="s">
        <v>1926</v>
      </c>
      <c r="B81" s="178">
        <v>20646</v>
      </c>
      <c r="D81" s="1" t="str">
        <f t="shared" si="2"/>
        <v>088-20646</v>
      </c>
    </row>
    <row r="82" spans="1:4">
      <c r="A82" s="177" t="s">
        <v>1926</v>
      </c>
      <c r="B82" s="178">
        <v>20726</v>
      </c>
      <c r="D82" s="1" t="str">
        <f t="shared" si="2"/>
        <v>088-20726</v>
      </c>
    </row>
    <row r="83" spans="1:4">
      <c r="A83" s="177" t="s">
        <v>1926</v>
      </c>
      <c r="B83" s="178">
        <v>20854</v>
      </c>
      <c r="D83" s="1" t="str">
        <f t="shared" si="2"/>
        <v>088-20854</v>
      </c>
    </row>
    <row r="84" spans="1:4">
      <c r="A84" s="177" t="s">
        <v>1926</v>
      </c>
      <c r="B84" s="178">
        <v>21003</v>
      </c>
      <c r="D84" s="1" t="str">
        <f t="shared" si="2"/>
        <v>088-21003</v>
      </c>
    </row>
    <row r="85" spans="1:4">
      <c r="A85" s="177" t="s">
        <v>1926</v>
      </c>
      <c r="B85" s="178">
        <v>21004</v>
      </c>
      <c r="D85" s="1" t="str">
        <f t="shared" si="2"/>
        <v>088-21004</v>
      </c>
    </row>
    <row r="86" spans="1:4">
      <c r="A86" s="177" t="s">
        <v>1926</v>
      </c>
      <c r="B86" s="178">
        <v>21005</v>
      </c>
      <c r="D86" s="1" t="str">
        <f t="shared" si="2"/>
        <v>088-21005</v>
      </c>
    </row>
    <row r="87" spans="1:4">
      <c r="A87" s="177" t="s">
        <v>1926</v>
      </c>
      <c r="B87" s="178">
        <v>21011</v>
      </c>
      <c r="D87" s="1" t="str">
        <f t="shared" si="2"/>
        <v>088-21011</v>
      </c>
    </row>
    <row r="88" spans="1:4">
      <c r="A88" s="177" t="s">
        <v>1926</v>
      </c>
      <c r="B88" s="178">
        <v>21012</v>
      </c>
      <c r="D88" s="1" t="str">
        <f t="shared" si="2"/>
        <v>088-21012</v>
      </c>
    </row>
    <row r="89" spans="1:4">
      <c r="A89" s="177" t="s">
        <v>1926</v>
      </c>
      <c r="B89" s="178">
        <v>21013</v>
      </c>
      <c r="D89" s="1" t="str">
        <f t="shared" si="2"/>
        <v>088-21013</v>
      </c>
    </row>
    <row r="90" spans="1:4">
      <c r="A90" s="177" t="s">
        <v>1926</v>
      </c>
      <c r="B90" s="178">
        <v>21014</v>
      </c>
      <c r="D90" s="1" t="str">
        <f t="shared" si="2"/>
        <v>088-21014</v>
      </c>
    </row>
    <row r="91" spans="1:4">
      <c r="A91" s="177" t="s">
        <v>1926</v>
      </c>
      <c r="B91" s="178">
        <v>21015</v>
      </c>
      <c r="D91" s="1" t="str">
        <f t="shared" si="2"/>
        <v>088-21015</v>
      </c>
    </row>
    <row r="92" spans="1:4">
      <c r="A92" s="177" t="s">
        <v>1926</v>
      </c>
      <c r="B92" s="178">
        <v>21016</v>
      </c>
      <c r="D92" s="1" t="str">
        <f t="shared" si="2"/>
        <v>088-21016</v>
      </c>
    </row>
    <row r="93" spans="1:4">
      <c r="A93" s="177" t="s">
        <v>1926</v>
      </c>
      <c r="B93" s="178">
        <v>21017</v>
      </c>
      <c r="D93" s="1" t="str">
        <f t="shared" si="2"/>
        <v>088-21017</v>
      </c>
    </row>
    <row r="94" spans="1:4">
      <c r="A94" s="177" t="s">
        <v>1926</v>
      </c>
      <c r="B94" s="178">
        <v>21019</v>
      </c>
      <c r="D94" s="1" t="str">
        <f t="shared" si="2"/>
        <v>088-21019</v>
      </c>
    </row>
    <row r="95" spans="1:4">
      <c r="A95" s="177" t="s">
        <v>1926</v>
      </c>
      <c r="B95" s="178">
        <v>21020</v>
      </c>
      <c r="D95" s="1" t="str">
        <f t="shared" si="2"/>
        <v>088-21020</v>
      </c>
    </row>
    <row r="96" spans="1:4">
      <c r="A96" s="177" t="s">
        <v>1926</v>
      </c>
      <c r="B96" s="178">
        <v>21021</v>
      </c>
      <c r="D96" s="1" t="str">
        <f t="shared" si="2"/>
        <v>088-21021</v>
      </c>
    </row>
    <row r="97" spans="1:4">
      <c r="A97" s="177" t="s">
        <v>1926</v>
      </c>
      <c r="B97" s="178">
        <v>21022</v>
      </c>
      <c r="D97" s="1" t="str">
        <f t="shared" si="2"/>
        <v>088-21022</v>
      </c>
    </row>
    <row r="98" spans="1:4">
      <c r="A98" s="177" t="s">
        <v>1926</v>
      </c>
      <c r="B98" s="178">
        <v>21023</v>
      </c>
      <c r="D98" s="1" t="str">
        <f t="shared" si="2"/>
        <v>088-21023</v>
      </c>
    </row>
    <row r="99" spans="1:4">
      <c r="A99" s="177" t="s">
        <v>1926</v>
      </c>
      <c r="B99" s="178">
        <v>21031</v>
      </c>
      <c r="D99" s="1" t="str">
        <f t="shared" si="2"/>
        <v>088-21031</v>
      </c>
    </row>
    <row r="100" spans="1:4">
      <c r="A100" s="177" t="s">
        <v>1926</v>
      </c>
      <c r="B100" s="178">
        <v>21032</v>
      </c>
      <c r="D100" s="1" t="str">
        <f t="shared" si="2"/>
        <v>088-21032</v>
      </c>
    </row>
    <row r="101" spans="1:4">
      <c r="A101" s="177" t="s">
        <v>1926</v>
      </c>
      <c r="B101" s="178">
        <v>21033</v>
      </c>
      <c r="D101" s="1" t="str">
        <f t="shared" si="2"/>
        <v>088-21033</v>
      </c>
    </row>
    <row r="102" spans="1:4">
      <c r="A102" s="177" t="s">
        <v>1926</v>
      </c>
      <c r="B102" s="178">
        <v>21170</v>
      </c>
      <c r="D102" s="1" t="str">
        <f t="shared" si="2"/>
        <v>088-21170</v>
      </c>
    </row>
    <row r="103" spans="1:4">
      <c r="A103" s="177" t="s">
        <v>1926</v>
      </c>
      <c r="B103" s="178">
        <v>21171</v>
      </c>
      <c r="D103" s="1" t="str">
        <f t="shared" si="2"/>
        <v>088-21171</v>
      </c>
    </row>
    <row r="104" spans="1:4">
      <c r="A104" s="177" t="s">
        <v>1926</v>
      </c>
      <c r="B104" s="178">
        <v>21172</v>
      </c>
      <c r="D104" s="1" t="str">
        <f t="shared" si="2"/>
        <v>088-21172</v>
      </c>
    </row>
    <row r="105" spans="1:4">
      <c r="A105" s="177" t="s">
        <v>1926</v>
      </c>
      <c r="B105" s="178">
        <v>21173</v>
      </c>
      <c r="D105" s="1" t="str">
        <f t="shared" si="2"/>
        <v>088-21173</v>
      </c>
    </row>
    <row r="106" spans="1:4">
      <c r="A106" s="177" t="s">
        <v>1926</v>
      </c>
      <c r="B106" s="178">
        <v>21184</v>
      </c>
      <c r="D106" s="1" t="str">
        <f t="shared" si="2"/>
        <v>088-21184</v>
      </c>
    </row>
    <row r="107" spans="1:4">
      <c r="A107" s="177" t="s">
        <v>1926</v>
      </c>
      <c r="B107" s="178">
        <v>21191</v>
      </c>
      <c r="D107" s="1" t="str">
        <f t="shared" si="2"/>
        <v>088-21191</v>
      </c>
    </row>
    <row r="108" spans="1:4">
      <c r="A108" s="177" t="s">
        <v>1926</v>
      </c>
      <c r="B108" s="178">
        <v>21192</v>
      </c>
      <c r="D108" s="1" t="str">
        <f t="shared" si="2"/>
        <v>088-21192</v>
      </c>
    </row>
    <row r="109" spans="1:4">
      <c r="A109" s="177" t="s">
        <v>1926</v>
      </c>
      <c r="B109" s="178">
        <v>21193</v>
      </c>
      <c r="D109" s="1" t="str">
        <f t="shared" si="2"/>
        <v>088-21193</v>
      </c>
    </row>
    <row r="110" spans="1:4">
      <c r="A110" s="177" t="s">
        <v>1926</v>
      </c>
      <c r="B110" s="178">
        <v>21195</v>
      </c>
      <c r="D110" s="1" t="str">
        <f t="shared" si="2"/>
        <v>088-21195</v>
      </c>
    </row>
    <row r="111" spans="1:4">
      <c r="A111" s="177" t="s">
        <v>1926</v>
      </c>
      <c r="B111" s="178">
        <v>21196</v>
      </c>
      <c r="D111" s="1" t="str">
        <f t="shared" si="2"/>
        <v>088-21196</v>
      </c>
    </row>
    <row r="112" spans="1:4">
      <c r="A112" s="177" t="s">
        <v>1926</v>
      </c>
      <c r="B112" s="178">
        <v>21197</v>
      </c>
      <c r="D112" s="1" t="str">
        <f t="shared" si="2"/>
        <v>088-21197</v>
      </c>
    </row>
    <row r="113" spans="1:4">
      <c r="A113" s="177" t="s">
        <v>1926</v>
      </c>
      <c r="B113" s="178">
        <v>21198</v>
      </c>
      <c r="D113" s="1" t="str">
        <f t="shared" si="2"/>
        <v>088-21198</v>
      </c>
    </row>
    <row r="114" spans="1:4">
      <c r="A114" s="177" t="s">
        <v>1926</v>
      </c>
      <c r="B114" s="178">
        <v>21199</v>
      </c>
      <c r="D114" s="1" t="str">
        <f t="shared" si="2"/>
        <v>088-21199</v>
      </c>
    </row>
    <row r="115" spans="1:4">
      <c r="A115" s="177" t="s">
        <v>1926</v>
      </c>
      <c r="B115" s="178">
        <v>21200</v>
      </c>
      <c r="D115" s="1" t="str">
        <f t="shared" si="2"/>
        <v>088-21200</v>
      </c>
    </row>
    <row r="116" spans="1:4">
      <c r="A116" s="177" t="s">
        <v>1926</v>
      </c>
      <c r="B116" s="178">
        <v>21201</v>
      </c>
      <c r="D116" s="1" t="str">
        <f t="shared" si="2"/>
        <v>088-21201</v>
      </c>
    </row>
    <row r="117" spans="1:4">
      <c r="A117" s="177" t="s">
        <v>1926</v>
      </c>
      <c r="B117" s="178">
        <v>21202</v>
      </c>
      <c r="D117" s="1" t="str">
        <f t="shared" si="2"/>
        <v>088-21202</v>
      </c>
    </row>
    <row r="118" spans="1:4">
      <c r="A118" s="177" t="s">
        <v>1926</v>
      </c>
      <c r="B118" s="178">
        <v>21203</v>
      </c>
      <c r="D118" s="1" t="str">
        <f t="shared" si="2"/>
        <v>088-21203</v>
      </c>
    </row>
    <row r="119" spans="1:4">
      <c r="A119" s="177" t="s">
        <v>1926</v>
      </c>
      <c r="B119" s="178">
        <v>21204</v>
      </c>
      <c r="D119" s="1" t="str">
        <f t="shared" si="2"/>
        <v>088-21204</v>
      </c>
    </row>
    <row r="120" spans="1:4">
      <c r="A120" s="177" t="s">
        <v>1926</v>
      </c>
      <c r="B120" s="178">
        <v>21352</v>
      </c>
      <c r="D120" s="1" t="str">
        <f t="shared" si="2"/>
        <v>088-21352</v>
      </c>
    </row>
    <row r="121" spans="1:4">
      <c r="A121" s="177" t="s">
        <v>1926</v>
      </c>
      <c r="B121" s="178">
        <v>21353</v>
      </c>
      <c r="D121" s="1" t="str">
        <f t="shared" si="2"/>
        <v>088-21353</v>
      </c>
    </row>
    <row r="122" spans="1:4">
      <c r="A122" s="177" t="s">
        <v>1926</v>
      </c>
      <c r="B122" s="178">
        <v>21354</v>
      </c>
      <c r="D122" s="1" t="str">
        <f t="shared" si="2"/>
        <v>088-21354</v>
      </c>
    </row>
    <row r="123" spans="1:4">
      <c r="A123" s="177" t="s">
        <v>1926</v>
      </c>
      <c r="B123" s="178">
        <v>21355</v>
      </c>
      <c r="D123" s="1" t="str">
        <f t="shared" si="2"/>
        <v>088-21355</v>
      </c>
    </row>
    <row r="124" spans="1:4">
      <c r="A124" s="177" t="s">
        <v>1926</v>
      </c>
      <c r="B124" s="178">
        <v>21356</v>
      </c>
      <c r="D124" s="1" t="str">
        <f t="shared" si="2"/>
        <v>088-21356</v>
      </c>
    </row>
    <row r="125" spans="1:4">
      <c r="A125" s="177" t="s">
        <v>1926</v>
      </c>
      <c r="B125" s="178">
        <v>21357</v>
      </c>
      <c r="D125" s="1" t="str">
        <f t="shared" si="2"/>
        <v>088-21357</v>
      </c>
    </row>
    <row r="126" spans="1:4">
      <c r="A126" s="177" t="s">
        <v>1926</v>
      </c>
      <c r="B126" s="178">
        <v>21387</v>
      </c>
      <c r="D126" s="1" t="str">
        <f t="shared" si="2"/>
        <v>088-21387</v>
      </c>
    </row>
    <row r="127" spans="1:4">
      <c r="A127" s="177" t="s">
        <v>1926</v>
      </c>
      <c r="B127" s="178">
        <v>21388</v>
      </c>
      <c r="D127" s="1" t="str">
        <f t="shared" si="2"/>
        <v>088-21388</v>
      </c>
    </row>
    <row r="128" spans="1:4">
      <c r="A128" s="177" t="s">
        <v>1926</v>
      </c>
      <c r="B128" s="178">
        <v>21389</v>
      </c>
      <c r="D128" s="1" t="str">
        <f t="shared" si="2"/>
        <v>088-21389</v>
      </c>
    </row>
    <row r="129" spans="1:4">
      <c r="A129" s="177" t="s">
        <v>1926</v>
      </c>
      <c r="B129" s="178">
        <v>21501</v>
      </c>
      <c r="D129" s="1" t="str">
        <f t="shared" si="2"/>
        <v>088-21501</v>
      </c>
    </row>
    <row r="130" spans="1:4">
      <c r="A130" s="177" t="s">
        <v>1926</v>
      </c>
      <c r="B130" s="178">
        <v>21620</v>
      </c>
      <c r="D130" s="1" t="str">
        <f t="shared" ref="D130:D193" si="3">+A130&amp;"-"&amp;B130</f>
        <v>088-21620</v>
      </c>
    </row>
    <row r="131" spans="1:4">
      <c r="A131" s="177" t="s">
        <v>1926</v>
      </c>
      <c r="B131" s="178">
        <v>21621</v>
      </c>
      <c r="D131" s="1" t="str">
        <f t="shared" si="3"/>
        <v>088-21621</v>
      </c>
    </row>
    <row r="132" spans="1:4">
      <c r="A132" s="177" t="s">
        <v>1926</v>
      </c>
      <c r="B132" s="178">
        <v>21622</v>
      </c>
      <c r="D132" s="1" t="str">
        <f t="shared" si="3"/>
        <v>088-21622</v>
      </c>
    </row>
    <row r="133" spans="1:4">
      <c r="A133" s="177" t="s">
        <v>1926</v>
      </c>
      <c r="B133" s="178">
        <v>21623</v>
      </c>
      <c r="D133" s="1" t="str">
        <f t="shared" si="3"/>
        <v>088-21623</v>
      </c>
    </row>
    <row r="134" spans="1:4">
      <c r="A134" s="177" t="s">
        <v>1926</v>
      </c>
      <c r="B134" s="178">
        <v>21625</v>
      </c>
      <c r="D134" s="1" t="str">
        <f t="shared" si="3"/>
        <v>088-21625</v>
      </c>
    </row>
    <row r="135" spans="1:4">
      <c r="A135" s="177" t="s">
        <v>1926</v>
      </c>
      <c r="B135" s="178">
        <v>21751</v>
      </c>
      <c r="D135" s="1" t="str">
        <f t="shared" si="3"/>
        <v>088-21751</v>
      </c>
    </row>
    <row r="136" spans="1:4">
      <c r="A136" s="177" t="s">
        <v>1926</v>
      </c>
      <c r="B136" s="178">
        <v>11545</v>
      </c>
      <c r="D136" s="1" t="str">
        <f t="shared" si="3"/>
        <v>088-11545</v>
      </c>
    </row>
    <row r="137" spans="1:4">
      <c r="A137" s="177" t="s">
        <v>1926</v>
      </c>
      <c r="B137" s="178">
        <v>1373</v>
      </c>
      <c r="D137" s="1" t="str">
        <f t="shared" si="3"/>
        <v>088-1373</v>
      </c>
    </row>
    <row r="138" spans="1:4">
      <c r="A138" s="177" t="s">
        <v>1926</v>
      </c>
      <c r="B138" s="178">
        <v>1460</v>
      </c>
      <c r="D138" s="1" t="str">
        <f t="shared" si="3"/>
        <v>088-1460</v>
      </c>
    </row>
    <row r="139" spans="1:4">
      <c r="A139" s="177" t="s">
        <v>1926</v>
      </c>
      <c r="B139" s="178">
        <v>1497</v>
      </c>
      <c r="D139" s="1" t="str">
        <f t="shared" si="3"/>
        <v>088-1497</v>
      </c>
    </row>
    <row r="140" spans="1:4">
      <c r="A140" s="177" t="s">
        <v>1926</v>
      </c>
      <c r="B140" s="178">
        <v>1559</v>
      </c>
      <c r="D140" s="1" t="str">
        <f t="shared" si="3"/>
        <v>088-1559</v>
      </c>
    </row>
    <row r="141" spans="1:4">
      <c r="A141" s="177" t="s">
        <v>1926</v>
      </c>
      <c r="B141" s="178">
        <v>2041</v>
      </c>
      <c r="D141" s="1" t="str">
        <f t="shared" si="3"/>
        <v>088-2041</v>
      </c>
    </row>
    <row r="142" spans="1:4">
      <c r="A142" s="177" t="s">
        <v>1926</v>
      </c>
      <c r="B142" s="178">
        <v>21364</v>
      </c>
      <c r="D142" s="1" t="str">
        <f t="shared" si="3"/>
        <v>088-21364</v>
      </c>
    </row>
    <row r="143" spans="1:4">
      <c r="A143" s="177" t="s">
        <v>1926</v>
      </c>
      <c r="B143" s="178">
        <v>2357</v>
      </c>
      <c r="D143" s="1" t="str">
        <f t="shared" si="3"/>
        <v>088-2357</v>
      </c>
    </row>
    <row r="144" spans="1:4">
      <c r="A144" s="177" t="s">
        <v>1926</v>
      </c>
      <c r="B144" s="178">
        <v>2469</v>
      </c>
      <c r="D144" s="1" t="str">
        <f t="shared" si="3"/>
        <v>088-2469</v>
      </c>
    </row>
    <row r="145" spans="1:4">
      <c r="A145" s="177" t="s">
        <v>1926</v>
      </c>
      <c r="B145" s="178">
        <v>2782</v>
      </c>
      <c r="D145" s="1" t="str">
        <f t="shared" si="3"/>
        <v>088-2782</v>
      </c>
    </row>
    <row r="146" spans="1:4">
      <c r="A146" s="177" t="s">
        <v>1926</v>
      </c>
      <c r="B146" s="178">
        <v>3507</v>
      </c>
      <c r="D146" s="1" t="str">
        <f t="shared" si="3"/>
        <v>088-3507</v>
      </c>
    </row>
    <row r="147" spans="1:4">
      <c r="A147" s="177" t="s">
        <v>1926</v>
      </c>
      <c r="B147" s="178">
        <v>3560</v>
      </c>
      <c r="D147" s="1" t="str">
        <f t="shared" si="3"/>
        <v>088-3560</v>
      </c>
    </row>
    <row r="148" spans="1:4">
      <c r="A148" s="177" t="s">
        <v>1926</v>
      </c>
      <c r="B148" s="178">
        <v>3661</v>
      </c>
      <c r="D148" s="1" t="str">
        <f t="shared" si="3"/>
        <v>088-3661</v>
      </c>
    </row>
    <row r="149" spans="1:4">
      <c r="A149" s="177" t="s">
        <v>1926</v>
      </c>
      <c r="B149" s="178">
        <v>3669</v>
      </c>
      <c r="D149" s="1" t="str">
        <f t="shared" si="3"/>
        <v>088-3669</v>
      </c>
    </row>
    <row r="150" spans="1:4">
      <c r="A150" s="177" t="s">
        <v>1926</v>
      </c>
      <c r="B150" s="178">
        <v>3700</v>
      </c>
      <c r="D150" s="1" t="str">
        <f t="shared" si="3"/>
        <v>088-3700</v>
      </c>
    </row>
    <row r="151" spans="1:4">
      <c r="A151" s="177" t="s">
        <v>1926</v>
      </c>
      <c r="B151" s="178">
        <v>3711</v>
      </c>
      <c r="D151" s="1" t="str">
        <f t="shared" si="3"/>
        <v>088-3711</v>
      </c>
    </row>
    <row r="152" spans="1:4">
      <c r="A152" s="177" t="s">
        <v>1926</v>
      </c>
      <c r="B152" s="178">
        <v>3732</v>
      </c>
      <c r="D152" s="1" t="str">
        <f t="shared" si="3"/>
        <v>088-3732</v>
      </c>
    </row>
    <row r="153" spans="1:4">
      <c r="A153" s="177" t="s">
        <v>1926</v>
      </c>
      <c r="B153" s="178">
        <v>4243</v>
      </c>
      <c r="D153" s="1" t="str">
        <f t="shared" si="3"/>
        <v>088-4243</v>
      </c>
    </row>
    <row r="154" spans="1:4">
      <c r="A154" s="177" t="s">
        <v>1926</v>
      </c>
      <c r="B154" s="178">
        <v>4445</v>
      </c>
      <c r="D154" s="1" t="str">
        <f t="shared" si="3"/>
        <v>088-4445</v>
      </c>
    </row>
    <row r="155" spans="1:4">
      <c r="A155" s="177" t="s">
        <v>1926</v>
      </c>
      <c r="B155" s="178">
        <v>4558</v>
      </c>
      <c r="D155" s="1" t="str">
        <f t="shared" si="3"/>
        <v>088-4558</v>
      </c>
    </row>
    <row r="156" spans="1:4">
      <c r="A156" s="177" t="s">
        <v>1926</v>
      </c>
      <c r="B156" s="178">
        <v>4640</v>
      </c>
      <c r="D156" s="1" t="str">
        <f t="shared" si="3"/>
        <v>088-4640</v>
      </c>
    </row>
    <row r="157" spans="1:4">
      <c r="A157" s="177" t="s">
        <v>1926</v>
      </c>
      <c r="B157" s="178">
        <v>4727</v>
      </c>
      <c r="D157" s="1" t="str">
        <f t="shared" si="3"/>
        <v>088-4727</v>
      </c>
    </row>
    <row r="158" spans="1:4">
      <c r="A158" s="177" t="s">
        <v>1926</v>
      </c>
      <c r="B158" s="178">
        <v>4871</v>
      </c>
      <c r="D158" s="1" t="str">
        <f t="shared" si="3"/>
        <v>088-4871</v>
      </c>
    </row>
    <row r="159" spans="1:4">
      <c r="A159" s="177" t="s">
        <v>1926</v>
      </c>
      <c r="B159" s="178">
        <v>5173</v>
      </c>
      <c r="D159" s="1" t="str">
        <f t="shared" si="3"/>
        <v>088-5173</v>
      </c>
    </row>
    <row r="160" spans="1:4">
      <c r="A160" s="177" t="s">
        <v>1926</v>
      </c>
      <c r="B160" s="178">
        <v>5223</v>
      </c>
      <c r="D160" s="1" t="str">
        <f t="shared" si="3"/>
        <v>088-5223</v>
      </c>
    </row>
    <row r="161" spans="1:4">
      <c r="A161" s="177" t="s">
        <v>1926</v>
      </c>
      <c r="B161" s="178">
        <v>5224</v>
      </c>
      <c r="D161" s="1" t="str">
        <f t="shared" si="3"/>
        <v>088-5224</v>
      </c>
    </row>
    <row r="162" spans="1:4">
      <c r="A162" s="177" t="s">
        <v>1926</v>
      </c>
      <c r="B162" s="178">
        <v>5225</v>
      </c>
      <c r="D162" s="1" t="str">
        <f t="shared" si="3"/>
        <v>088-5225</v>
      </c>
    </row>
    <row r="163" spans="1:4">
      <c r="A163" s="177" t="s">
        <v>1926</v>
      </c>
      <c r="B163" s="178">
        <v>5226</v>
      </c>
      <c r="D163" s="1" t="str">
        <f t="shared" si="3"/>
        <v>088-5226</v>
      </c>
    </row>
    <row r="164" spans="1:4">
      <c r="A164" s="177" t="s">
        <v>1926</v>
      </c>
      <c r="B164" s="178">
        <v>5227</v>
      </c>
      <c r="D164" s="1" t="str">
        <f t="shared" si="3"/>
        <v>088-5227</v>
      </c>
    </row>
    <row r="165" spans="1:4">
      <c r="A165" s="177" t="s">
        <v>1926</v>
      </c>
      <c r="B165" s="178">
        <v>5229</v>
      </c>
      <c r="D165" s="1" t="str">
        <f t="shared" si="3"/>
        <v>088-5229</v>
      </c>
    </row>
    <row r="166" spans="1:4">
      <c r="A166" s="177" t="s">
        <v>1926</v>
      </c>
      <c r="B166" s="178">
        <v>5230</v>
      </c>
      <c r="D166" s="1" t="str">
        <f t="shared" si="3"/>
        <v>088-5230</v>
      </c>
    </row>
    <row r="167" spans="1:4">
      <c r="A167" s="177" t="s">
        <v>1926</v>
      </c>
      <c r="B167" s="178">
        <v>5342</v>
      </c>
      <c r="D167" s="1" t="str">
        <f t="shared" si="3"/>
        <v>088-5342</v>
      </c>
    </row>
    <row r="168" spans="1:4">
      <c r="A168" s="177" t="s">
        <v>1926</v>
      </c>
      <c r="B168" s="178">
        <v>547</v>
      </c>
      <c r="D168" s="1" t="str">
        <f t="shared" si="3"/>
        <v>088-547</v>
      </c>
    </row>
    <row r="169" spans="1:4">
      <c r="A169" s="177" t="s">
        <v>1926</v>
      </c>
      <c r="B169" s="178">
        <v>5550</v>
      </c>
      <c r="D169" s="1" t="str">
        <f t="shared" si="3"/>
        <v>088-5550</v>
      </c>
    </row>
    <row r="170" spans="1:4">
      <c r="A170" s="177" t="s">
        <v>1926</v>
      </c>
      <c r="B170" s="178">
        <v>5779</v>
      </c>
      <c r="D170" s="1" t="str">
        <f t="shared" si="3"/>
        <v>088-5779</v>
      </c>
    </row>
    <row r="171" spans="1:4">
      <c r="A171" s="177" t="s">
        <v>1926</v>
      </c>
      <c r="B171" s="178">
        <v>5809</v>
      </c>
      <c r="D171" s="1" t="str">
        <f t="shared" si="3"/>
        <v>088-5809</v>
      </c>
    </row>
    <row r="172" spans="1:4">
      <c r="A172" s="177" t="s">
        <v>1926</v>
      </c>
      <c r="B172" s="178">
        <v>5817</v>
      </c>
      <c r="D172" s="1" t="str">
        <f t="shared" si="3"/>
        <v>088-5817</v>
      </c>
    </row>
    <row r="173" spans="1:4">
      <c r="A173" s="177" t="s">
        <v>1926</v>
      </c>
      <c r="B173" s="178">
        <v>5820</v>
      </c>
      <c r="D173" s="1" t="str">
        <f t="shared" si="3"/>
        <v>088-5820</v>
      </c>
    </row>
    <row r="174" spans="1:4">
      <c r="A174" s="177" t="s">
        <v>1926</v>
      </c>
      <c r="B174" s="178">
        <v>5918</v>
      </c>
      <c r="D174" s="1" t="str">
        <f t="shared" si="3"/>
        <v>088-5918</v>
      </c>
    </row>
    <row r="175" spans="1:4">
      <c r="A175" s="177" t="s">
        <v>1926</v>
      </c>
      <c r="B175" s="178">
        <v>6025</v>
      </c>
      <c r="D175" s="1" t="str">
        <f t="shared" si="3"/>
        <v>088-6025</v>
      </c>
    </row>
    <row r="176" spans="1:4">
      <c r="A176" s="177" t="s">
        <v>1926</v>
      </c>
      <c r="B176" s="178">
        <v>6068</v>
      </c>
      <c r="D176" s="1" t="str">
        <f t="shared" si="3"/>
        <v>088-6068</v>
      </c>
    </row>
    <row r="177" spans="1:4">
      <c r="A177" s="177" t="s">
        <v>1926</v>
      </c>
      <c r="B177" s="178">
        <v>6075</v>
      </c>
      <c r="D177" s="1" t="str">
        <f t="shared" si="3"/>
        <v>088-6075</v>
      </c>
    </row>
    <row r="178" spans="1:4">
      <c r="A178" s="177" t="s">
        <v>1926</v>
      </c>
      <c r="B178" s="178">
        <v>6079</v>
      </c>
      <c r="D178" s="1" t="str">
        <f t="shared" si="3"/>
        <v>088-6079</v>
      </c>
    </row>
    <row r="179" spans="1:4">
      <c r="A179" s="177" t="s">
        <v>1926</v>
      </c>
      <c r="B179" s="178">
        <v>608</v>
      </c>
      <c r="D179" s="1" t="str">
        <f t="shared" si="3"/>
        <v>088-608</v>
      </c>
    </row>
    <row r="180" spans="1:4">
      <c r="A180" s="177" t="s">
        <v>1926</v>
      </c>
      <c r="B180" s="178">
        <v>6312</v>
      </c>
      <c r="D180" s="1" t="str">
        <f t="shared" si="3"/>
        <v>088-6312</v>
      </c>
    </row>
    <row r="181" spans="1:4">
      <c r="A181" s="177" t="s">
        <v>1926</v>
      </c>
      <c r="B181" s="178">
        <v>6485</v>
      </c>
      <c r="D181" s="1" t="str">
        <f t="shared" si="3"/>
        <v>088-6485</v>
      </c>
    </row>
    <row r="182" spans="1:4">
      <c r="A182" s="177" t="s">
        <v>1926</v>
      </c>
      <c r="B182" s="178">
        <v>678</v>
      </c>
      <c r="D182" s="1" t="str">
        <f t="shared" si="3"/>
        <v>088-678</v>
      </c>
    </row>
    <row r="183" spans="1:4">
      <c r="A183" s="177" t="s">
        <v>1926</v>
      </c>
      <c r="B183" s="178">
        <v>6782</v>
      </c>
      <c r="D183" s="1" t="str">
        <f t="shared" si="3"/>
        <v>088-6782</v>
      </c>
    </row>
    <row r="184" spans="1:4">
      <c r="A184" s="177" t="s">
        <v>1926</v>
      </c>
      <c r="B184" s="178">
        <v>7024</v>
      </c>
      <c r="D184" s="1" t="str">
        <f t="shared" si="3"/>
        <v>088-7024</v>
      </c>
    </row>
    <row r="185" spans="1:4">
      <c r="A185" s="177" t="s">
        <v>1926</v>
      </c>
      <c r="B185" s="178">
        <v>7138</v>
      </c>
      <c r="D185" s="1" t="str">
        <f t="shared" si="3"/>
        <v>088-7138</v>
      </c>
    </row>
    <row r="186" spans="1:4">
      <c r="A186" s="177" t="s">
        <v>1926</v>
      </c>
      <c r="B186" s="178">
        <v>7240</v>
      </c>
      <c r="D186" s="1" t="str">
        <f t="shared" si="3"/>
        <v>088-7240</v>
      </c>
    </row>
    <row r="187" spans="1:4">
      <c r="A187" s="177" t="s">
        <v>1926</v>
      </c>
      <c r="B187" s="178">
        <v>7272</v>
      </c>
      <c r="D187" s="1" t="str">
        <f t="shared" si="3"/>
        <v>088-7272</v>
      </c>
    </row>
    <row r="188" spans="1:4">
      <c r="A188" s="177" t="s">
        <v>1926</v>
      </c>
      <c r="B188" s="178">
        <v>746</v>
      </c>
      <c r="D188" s="1" t="str">
        <f t="shared" si="3"/>
        <v>088-746</v>
      </c>
    </row>
    <row r="189" spans="1:4">
      <c r="A189" s="177" t="s">
        <v>1926</v>
      </c>
      <c r="B189" s="178">
        <v>7500</v>
      </c>
      <c r="D189" s="1" t="str">
        <f t="shared" si="3"/>
        <v>088-7500</v>
      </c>
    </row>
    <row r="190" spans="1:4">
      <c r="A190" s="177" t="s">
        <v>1926</v>
      </c>
      <c r="B190" s="178">
        <v>7951</v>
      </c>
      <c r="D190" s="1" t="str">
        <f t="shared" si="3"/>
        <v>088-7951</v>
      </c>
    </row>
    <row r="191" spans="1:4">
      <c r="A191" s="177" t="s">
        <v>1926</v>
      </c>
      <c r="B191" s="178">
        <v>851</v>
      </c>
      <c r="D191" s="1" t="str">
        <f t="shared" si="3"/>
        <v>088-851</v>
      </c>
    </row>
    <row r="192" spans="1:4">
      <c r="A192" s="177" t="s">
        <v>1926</v>
      </c>
      <c r="B192" s="178">
        <v>856</v>
      </c>
      <c r="D192" s="1" t="str">
        <f t="shared" si="3"/>
        <v>088-856</v>
      </c>
    </row>
    <row r="193" spans="1:4">
      <c r="A193" s="177" t="s">
        <v>1926</v>
      </c>
      <c r="B193" s="178">
        <v>8809</v>
      </c>
      <c r="D193" s="1" t="str">
        <f t="shared" si="3"/>
        <v>088-8809</v>
      </c>
    </row>
    <row r="194" spans="1:4">
      <c r="A194" s="177" t="s">
        <v>1926</v>
      </c>
      <c r="B194" s="178">
        <v>8820</v>
      </c>
      <c r="D194" s="1" t="str">
        <f t="shared" ref="D194:D234" si="4">+A194&amp;"-"&amp;B194</f>
        <v>088-8820</v>
      </c>
    </row>
    <row r="195" spans="1:4">
      <c r="A195" s="177" t="s">
        <v>1926</v>
      </c>
      <c r="B195" s="178">
        <v>8822</v>
      </c>
      <c r="D195" s="1" t="str">
        <f t="shared" si="4"/>
        <v>088-8822</v>
      </c>
    </row>
    <row r="196" spans="1:4">
      <c r="A196" s="177" t="s">
        <v>1926</v>
      </c>
      <c r="B196" s="178">
        <v>8825</v>
      </c>
      <c r="D196" s="1" t="str">
        <f t="shared" si="4"/>
        <v>088-8825</v>
      </c>
    </row>
    <row r="197" spans="1:4">
      <c r="A197" s="177" t="s">
        <v>1926</v>
      </c>
      <c r="B197" s="178">
        <v>8826</v>
      </c>
      <c r="D197" s="1" t="str">
        <f t="shared" si="4"/>
        <v>088-8826</v>
      </c>
    </row>
    <row r="198" spans="1:4">
      <c r="A198" s="177" t="s">
        <v>1926</v>
      </c>
      <c r="B198" s="178">
        <v>8828</v>
      </c>
      <c r="D198" s="1" t="str">
        <f t="shared" si="4"/>
        <v>088-8828</v>
      </c>
    </row>
    <row r="199" spans="1:4">
      <c r="A199" s="177" t="s">
        <v>1926</v>
      </c>
      <c r="B199" s="178">
        <v>8830</v>
      </c>
      <c r="D199" s="1" t="str">
        <f t="shared" si="4"/>
        <v>088-8830</v>
      </c>
    </row>
    <row r="200" spans="1:4">
      <c r="A200" s="177" t="s">
        <v>1926</v>
      </c>
      <c r="B200" s="178">
        <v>8832</v>
      </c>
      <c r="D200" s="1" t="str">
        <f t="shared" si="4"/>
        <v>088-8832</v>
      </c>
    </row>
    <row r="201" spans="1:4">
      <c r="A201" s="177" t="s">
        <v>1926</v>
      </c>
      <c r="B201" s="178">
        <v>8834</v>
      </c>
      <c r="D201" s="1" t="str">
        <f t="shared" si="4"/>
        <v>088-8834</v>
      </c>
    </row>
    <row r="202" spans="1:4">
      <c r="A202" s="177" t="s">
        <v>1926</v>
      </c>
      <c r="B202" s="178">
        <v>8835</v>
      </c>
      <c r="D202" s="1" t="str">
        <f t="shared" si="4"/>
        <v>088-8835</v>
      </c>
    </row>
    <row r="203" spans="1:4">
      <c r="A203" s="177" t="s">
        <v>1926</v>
      </c>
      <c r="B203" s="178">
        <v>8837</v>
      </c>
      <c r="D203" s="1" t="str">
        <f t="shared" si="4"/>
        <v>088-8837</v>
      </c>
    </row>
    <row r="204" spans="1:4">
      <c r="A204" s="177" t="s">
        <v>1926</v>
      </c>
      <c r="B204" s="178">
        <v>8838</v>
      </c>
      <c r="D204" s="1" t="str">
        <f t="shared" si="4"/>
        <v>088-8838</v>
      </c>
    </row>
    <row r="205" spans="1:4">
      <c r="A205" s="177" t="s">
        <v>1926</v>
      </c>
      <c r="B205" s="178">
        <v>8840</v>
      </c>
      <c r="D205" s="1" t="str">
        <f t="shared" si="4"/>
        <v>088-8840</v>
      </c>
    </row>
    <row r="206" spans="1:4">
      <c r="A206" s="177" t="s">
        <v>1926</v>
      </c>
      <c r="B206" s="178">
        <v>8841</v>
      </c>
      <c r="D206" s="1" t="str">
        <f t="shared" si="4"/>
        <v>088-8841</v>
      </c>
    </row>
    <row r="207" spans="1:4">
      <c r="A207" s="177" t="s">
        <v>1926</v>
      </c>
      <c r="B207" s="178">
        <v>8842</v>
      </c>
      <c r="D207" s="1" t="str">
        <f t="shared" si="4"/>
        <v>088-8842</v>
      </c>
    </row>
    <row r="208" spans="1:4">
      <c r="A208" s="177" t="s">
        <v>1926</v>
      </c>
      <c r="B208" s="178">
        <v>8844</v>
      </c>
      <c r="D208" s="1" t="str">
        <f t="shared" si="4"/>
        <v>088-8844</v>
      </c>
    </row>
    <row r="209" spans="1:4">
      <c r="A209" s="177" t="s">
        <v>1926</v>
      </c>
      <c r="B209" s="178">
        <v>8851</v>
      </c>
      <c r="D209" s="1" t="str">
        <f t="shared" si="4"/>
        <v>088-8851</v>
      </c>
    </row>
    <row r="210" spans="1:4">
      <c r="A210" s="177" t="s">
        <v>1926</v>
      </c>
      <c r="B210" s="178">
        <v>8852</v>
      </c>
      <c r="D210" s="1" t="str">
        <f t="shared" si="4"/>
        <v>088-8852</v>
      </c>
    </row>
    <row r="211" spans="1:4">
      <c r="A211" s="177" t="s">
        <v>1926</v>
      </c>
      <c r="B211" s="178">
        <v>8853</v>
      </c>
      <c r="D211" s="1" t="str">
        <f t="shared" si="4"/>
        <v>088-8853</v>
      </c>
    </row>
    <row r="212" spans="1:4">
      <c r="A212" s="177" t="s">
        <v>1926</v>
      </c>
      <c r="B212" s="178">
        <v>8854</v>
      </c>
      <c r="D212" s="1" t="str">
        <f t="shared" si="4"/>
        <v>088-8854</v>
      </c>
    </row>
    <row r="213" spans="1:4">
      <c r="A213" s="177" t="s">
        <v>1926</v>
      </c>
      <c r="B213" s="178">
        <v>8855</v>
      </c>
      <c r="D213" s="1" t="str">
        <f t="shared" si="4"/>
        <v>088-8855</v>
      </c>
    </row>
    <row r="214" spans="1:4">
      <c r="A214" s="177" t="s">
        <v>1926</v>
      </c>
      <c r="B214" s="178">
        <v>8858</v>
      </c>
      <c r="D214" s="1" t="str">
        <f t="shared" si="4"/>
        <v>088-8858</v>
      </c>
    </row>
    <row r="215" spans="1:4">
      <c r="A215" s="177" t="s">
        <v>1926</v>
      </c>
      <c r="B215" s="178">
        <v>8859</v>
      </c>
      <c r="D215" s="1" t="str">
        <f t="shared" si="4"/>
        <v>088-8859</v>
      </c>
    </row>
    <row r="216" spans="1:4">
      <c r="A216" s="177" t="s">
        <v>1926</v>
      </c>
      <c r="B216" s="178">
        <v>8860</v>
      </c>
      <c r="D216" s="1" t="str">
        <f t="shared" si="4"/>
        <v>088-8860</v>
      </c>
    </row>
    <row r="217" spans="1:4">
      <c r="A217" s="177" t="s">
        <v>1926</v>
      </c>
      <c r="B217" s="178">
        <v>8861</v>
      </c>
      <c r="D217" s="1" t="str">
        <f t="shared" si="4"/>
        <v>088-8861</v>
      </c>
    </row>
    <row r="218" spans="1:4">
      <c r="A218" s="177" t="s">
        <v>1926</v>
      </c>
      <c r="B218" s="178">
        <v>8862</v>
      </c>
      <c r="D218" s="1" t="str">
        <f t="shared" si="4"/>
        <v>088-8862</v>
      </c>
    </row>
    <row r="219" spans="1:4">
      <c r="A219" s="177" t="s">
        <v>1926</v>
      </c>
      <c r="B219" s="178">
        <v>8863</v>
      </c>
      <c r="D219" s="1" t="str">
        <f t="shared" si="4"/>
        <v>088-8863</v>
      </c>
    </row>
    <row r="220" spans="1:4">
      <c r="A220" s="177" t="s">
        <v>1926</v>
      </c>
      <c r="B220" s="178">
        <v>8864</v>
      </c>
      <c r="D220" s="1" t="str">
        <f t="shared" si="4"/>
        <v>088-8864</v>
      </c>
    </row>
    <row r="221" spans="1:4">
      <c r="A221" s="177" t="s">
        <v>1926</v>
      </c>
      <c r="B221" s="178">
        <v>8865</v>
      </c>
      <c r="D221" s="1" t="str">
        <f t="shared" si="4"/>
        <v>088-8865</v>
      </c>
    </row>
    <row r="222" spans="1:4">
      <c r="A222" s="177" t="s">
        <v>1926</v>
      </c>
      <c r="B222" s="178">
        <v>8866</v>
      </c>
      <c r="D222" s="1" t="str">
        <f t="shared" si="4"/>
        <v>088-8866</v>
      </c>
    </row>
    <row r="223" spans="1:4">
      <c r="A223" s="177" t="s">
        <v>1926</v>
      </c>
      <c r="B223" s="178">
        <v>8878</v>
      </c>
      <c r="D223" s="1" t="str">
        <f t="shared" si="4"/>
        <v>088-8878</v>
      </c>
    </row>
    <row r="224" spans="1:4">
      <c r="A224" s="177" t="s">
        <v>1926</v>
      </c>
      <c r="B224" s="178">
        <v>8880</v>
      </c>
      <c r="D224" s="1" t="str">
        <f t="shared" si="4"/>
        <v>088-8880</v>
      </c>
    </row>
    <row r="225" spans="1:4">
      <c r="A225" s="177" t="s">
        <v>1926</v>
      </c>
      <c r="B225" s="178">
        <v>8884</v>
      </c>
      <c r="D225" s="1" t="str">
        <f t="shared" si="4"/>
        <v>088-8884</v>
      </c>
    </row>
    <row r="226" spans="1:4">
      <c r="A226" s="177" t="s">
        <v>1926</v>
      </c>
      <c r="B226" s="178">
        <v>8887</v>
      </c>
      <c r="D226" s="1" t="str">
        <f t="shared" si="4"/>
        <v>088-8887</v>
      </c>
    </row>
    <row r="227" spans="1:4">
      <c r="A227" s="177" t="s">
        <v>1926</v>
      </c>
      <c r="B227" s="178">
        <v>9049</v>
      </c>
      <c r="D227" s="1" t="str">
        <f t="shared" si="4"/>
        <v>088-9049</v>
      </c>
    </row>
    <row r="228" spans="1:4">
      <c r="A228" s="177" t="s">
        <v>1926</v>
      </c>
      <c r="B228" s="178">
        <v>9051</v>
      </c>
      <c r="D228" s="1" t="str">
        <f t="shared" si="4"/>
        <v>088-9051</v>
      </c>
    </row>
    <row r="229" spans="1:4">
      <c r="A229" s="177" t="s">
        <v>1926</v>
      </c>
      <c r="B229" s="178">
        <v>9052</v>
      </c>
      <c r="D229" s="1" t="str">
        <f t="shared" si="4"/>
        <v>088-9052</v>
      </c>
    </row>
    <row r="230" spans="1:4">
      <c r="A230" s="177" t="s">
        <v>1926</v>
      </c>
      <c r="B230" s="178">
        <v>9056</v>
      </c>
      <c r="D230" s="1" t="str">
        <f t="shared" si="4"/>
        <v>088-9056</v>
      </c>
    </row>
    <row r="231" spans="1:4">
      <c r="A231" s="177" t="s">
        <v>1926</v>
      </c>
      <c r="B231" s="178">
        <v>9057</v>
      </c>
      <c r="D231" s="1" t="str">
        <f t="shared" si="4"/>
        <v>088-9057</v>
      </c>
    </row>
    <row r="232" spans="1:4">
      <c r="A232" s="177" t="s">
        <v>1926</v>
      </c>
      <c r="B232" s="178">
        <v>9063</v>
      </c>
      <c r="D232" s="1" t="str">
        <f t="shared" si="4"/>
        <v>088-9063</v>
      </c>
    </row>
    <row r="233" spans="1:4">
      <c r="A233" s="177" t="s">
        <v>1926</v>
      </c>
      <c r="B233" s="178">
        <v>970</v>
      </c>
      <c r="D233" s="1" t="str">
        <f t="shared" si="4"/>
        <v>088-970</v>
      </c>
    </row>
    <row r="234" spans="1:4">
      <c r="A234" s="177" t="s">
        <v>1926</v>
      </c>
      <c r="B234" s="178">
        <v>982</v>
      </c>
      <c r="D234" s="1" t="str">
        <f t="shared" si="4"/>
        <v>088-982</v>
      </c>
    </row>
  </sheetData>
  <autoFilter ref="I1:P16">
    <sortState ref="I2:P16">
      <sortCondition ref="I1:I16"/>
    </sortState>
  </autoFilter>
  <pageMargins left="0.25" right="0.25" top="0.75" bottom="0.75" header="0.3" footer="0.3"/>
  <pageSetup scale="1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0"/>
  <sheetViews>
    <sheetView topLeftCell="A297" workbookViewId="0">
      <selection activeCell="B298" sqref="B298"/>
    </sheetView>
  </sheetViews>
  <sheetFormatPr baseColWidth="10" defaultRowHeight="134.25"/>
  <cols>
    <col min="1" max="2" width="47" style="151" bestFit="1" customWidth="1"/>
    <col min="3" max="16384" width="11.42578125" style="151"/>
  </cols>
  <sheetData>
    <row r="1" spans="1:2" ht="135" thickBot="1">
      <c r="A1" s="150">
        <v>1</v>
      </c>
      <c r="B1" s="150">
        <f>+A1+1</f>
        <v>2</v>
      </c>
    </row>
    <row r="2" spans="1:2" ht="135" thickBot="1">
      <c r="A2" s="150">
        <f>+B1+1</f>
        <v>3</v>
      </c>
      <c r="B2" s="150">
        <f>+A2+1</f>
        <v>4</v>
      </c>
    </row>
    <row r="3" spans="1:2" ht="135" thickBot="1">
      <c r="A3" s="150">
        <f t="shared" ref="A3:A66" si="0">+B2+1</f>
        <v>5</v>
      </c>
      <c r="B3" s="150">
        <f t="shared" ref="B3:B66" si="1">+A3+1</f>
        <v>6</v>
      </c>
    </row>
    <row r="4" spans="1:2" ht="135" thickBot="1">
      <c r="A4" s="150">
        <f t="shared" si="0"/>
        <v>7</v>
      </c>
      <c r="B4" s="150">
        <f t="shared" si="1"/>
        <v>8</v>
      </c>
    </row>
    <row r="5" spans="1:2" ht="135" thickBot="1">
      <c r="A5" s="150">
        <f t="shared" si="0"/>
        <v>9</v>
      </c>
      <c r="B5" s="150">
        <f t="shared" si="1"/>
        <v>10</v>
      </c>
    </row>
    <row r="6" spans="1:2" ht="135" thickBot="1">
      <c r="A6" s="150">
        <f t="shared" si="0"/>
        <v>11</v>
      </c>
      <c r="B6" s="150">
        <f t="shared" si="1"/>
        <v>12</v>
      </c>
    </row>
    <row r="7" spans="1:2" ht="135" thickBot="1">
      <c r="A7" s="150">
        <f t="shared" si="0"/>
        <v>13</v>
      </c>
      <c r="B7" s="150">
        <f t="shared" si="1"/>
        <v>14</v>
      </c>
    </row>
    <row r="8" spans="1:2" ht="135" thickBot="1">
      <c r="A8" s="150">
        <f t="shared" si="0"/>
        <v>15</v>
      </c>
      <c r="B8" s="150">
        <f t="shared" si="1"/>
        <v>16</v>
      </c>
    </row>
    <row r="9" spans="1:2" ht="135" thickBot="1">
      <c r="A9" s="150">
        <f t="shared" si="0"/>
        <v>17</v>
      </c>
      <c r="B9" s="150">
        <f t="shared" si="1"/>
        <v>18</v>
      </c>
    </row>
    <row r="10" spans="1:2" ht="135" thickBot="1">
      <c r="A10" s="150">
        <f t="shared" si="0"/>
        <v>19</v>
      </c>
      <c r="B10" s="150">
        <f t="shared" si="1"/>
        <v>20</v>
      </c>
    </row>
    <row r="11" spans="1:2" ht="135" thickBot="1">
      <c r="A11" s="150">
        <f t="shared" si="0"/>
        <v>21</v>
      </c>
      <c r="B11" s="150">
        <f t="shared" si="1"/>
        <v>22</v>
      </c>
    </row>
    <row r="12" spans="1:2" ht="135" thickBot="1">
      <c r="A12" s="150">
        <f t="shared" si="0"/>
        <v>23</v>
      </c>
      <c r="B12" s="150">
        <f t="shared" si="1"/>
        <v>24</v>
      </c>
    </row>
    <row r="13" spans="1:2" ht="135" thickBot="1">
      <c r="A13" s="150">
        <f t="shared" si="0"/>
        <v>25</v>
      </c>
      <c r="B13" s="150">
        <f t="shared" si="1"/>
        <v>26</v>
      </c>
    </row>
    <row r="14" spans="1:2" ht="135" thickBot="1">
      <c r="A14" s="150">
        <f t="shared" si="0"/>
        <v>27</v>
      </c>
      <c r="B14" s="150">
        <f t="shared" si="1"/>
        <v>28</v>
      </c>
    </row>
    <row r="15" spans="1:2" ht="135" thickBot="1">
      <c r="A15" s="150">
        <f t="shared" si="0"/>
        <v>29</v>
      </c>
      <c r="B15" s="150">
        <f t="shared" si="1"/>
        <v>30</v>
      </c>
    </row>
    <row r="16" spans="1:2" ht="135" thickBot="1">
      <c r="A16" s="150">
        <f t="shared" si="0"/>
        <v>31</v>
      </c>
      <c r="B16" s="150">
        <f t="shared" si="1"/>
        <v>32</v>
      </c>
    </row>
    <row r="17" spans="1:2" ht="135" thickBot="1">
      <c r="A17" s="150">
        <f t="shared" si="0"/>
        <v>33</v>
      </c>
      <c r="B17" s="150">
        <f t="shared" si="1"/>
        <v>34</v>
      </c>
    </row>
    <row r="18" spans="1:2" ht="135" thickBot="1">
      <c r="A18" s="150">
        <f t="shared" si="0"/>
        <v>35</v>
      </c>
      <c r="B18" s="150">
        <f t="shared" si="1"/>
        <v>36</v>
      </c>
    </row>
    <row r="19" spans="1:2" ht="135" thickBot="1">
      <c r="A19" s="150">
        <f t="shared" si="0"/>
        <v>37</v>
      </c>
      <c r="B19" s="150">
        <f t="shared" si="1"/>
        <v>38</v>
      </c>
    </row>
    <row r="20" spans="1:2" ht="135" thickBot="1">
      <c r="A20" s="150">
        <f t="shared" si="0"/>
        <v>39</v>
      </c>
      <c r="B20" s="150">
        <f t="shared" si="1"/>
        <v>40</v>
      </c>
    </row>
    <row r="21" spans="1:2" ht="135" thickBot="1">
      <c r="A21" s="150">
        <f t="shared" si="0"/>
        <v>41</v>
      </c>
      <c r="B21" s="150">
        <f t="shared" si="1"/>
        <v>42</v>
      </c>
    </row>
    <row r="22" spans="1:2" ht="135" thickBot="1">
      <c r="A22" s="150">
        <f t="shared" si="0"/>
        <v>43</v>
      </c>
      <c r="B22" s="150">
        <f t="shared" si="1"/>
        <v>44</v>
      </c>
    </row>
    <row r="23" spans="1:2" ht="135" thickBot="1">
      <c r="A23" s="150">
        <f t="shared" si="0"/>
        <v>45</v>
      </c>
      <c r="B23" s="150">
        <f t="shared" si="1"/>
        <v>46</v>
      </c>
    </row>
    <row r="24" spans="1:2" ht="135" thickBot="1">
      <c r="A24" s="150">
        <f t="shared" si="0"/>
        <v>47</v>
      </c>
      <c r="B24" s="150">
        <f t="shared" si="1"/>
        <v>48</v>
      </c>
    </row>
    <row r="25" spans="1:2" ht="135" thickBot="1">
      <c r="A25" s="150">
        <f t="shared" si="0"/>
        <v>49</v>
      </c>
      <c r="B25" s="150">
        <f t="shared" si="1"/>
        <v>50</v>
      </c>
    </row>
    <row r="26" spans="1:2" ht="135" thickBot="1">
      <c r="A26" s="150">
        <f t="shared" si="0"/>
        <v>51</v>
      </c>
      <c r="B26" s="150">
        <f t="shared" si="1"/>
        <v>52</v>
      </c>
    </row>
    <row r="27" spans="1:2" ht="135" thickBot="1">
      <c r="A27" s="150">
        <f t="shared" si="0"/>
        <v>53</v>
      </c>
      <c r="B27" s="150">
        <f t="shared" si="1"/>
        <v>54</v>
      </c>
    </row>
    <row r="28" spans="1:2" ht="135" thickBot="1">
      <c r="A28" s="150">
        <f t="shared" si="0"/>
        <v>55</v>
      </c>
      <c r="B28" s="150">
        <f t="shared" si="1"/>
        <v>56</v>
      </c>
    </row>
    <row r="29" spans="1:2" ht="135" thickBot="1">
      <c r="A29" s="150">
        <f t="shared" si="0"/>
        <v>57</v>
      </c>
      <c r="B29" s="150">
        <f t="shared" si="1"/>
        <v>58</v>
      </c>
    </row>
    <row r="30" spans="1:2" ht="135" thickBot="1">
      <c r="A30" s="150">
        <f t="shared" si="0"/>
        <v>59</v>
      </c>
      <c r="B30" s="150">
        <f t="shared" si="1"/>
        <v>60</v>
      </c>
    </row>
    <row r="31" spans="1:2" ht="135" thickBot="1">
      <c r="A31" s="150">
        <f t="shared" si="0"/>
        <v>61</v>
      </c>
      <c r="B31" s="150">
        <f t="shared" si="1"/>
        <v>62</v>
      </c>
    </row>
    <row r="32" spans="1:2" ht="135" thickBot="1">
      <c r="A32" s="150">
        <f t="shared" si="0"/>
        <v>63</v>
      </c>
      <c r="B32" s="150">
        <f t="shared" si="1"/>
        <v>64</v>
      </c>
    </row>
    <row r="33" spans="1:2" ht="135" thickBot="1">
      <c r="A33" s="150">
        <f t="shared" si="0"/>
        <v>65</v>
      </c>
      <c r="B33" s="150">
        <f t="shared" si="1"/>
        <v>66</v>
      </c>
    </row>
    <row r="34" spans="1:2" ht="135" thickBot="1">
      <c r="A34" s="150">
        <f t="shared" si="0"/>
        <v>67</v>
      </c>
      <c r="B34" s="150">
        <f t="shared" si="1"/>
        <v>68</v>
      </c>
    </row>
    <row r="35" spans="1:2" ht="135" thickBot="1">
      <c r="A35" s="150">
        <f t="shared" si="0"/>
        <v>69</v>
      </c>
      <c r="B35" s="150">
        <f t="shared" si="1"/>
        <v>70</v>
      </c>
    </row>
    <row r="36" spans="1:2" ht="135" thickBot="1">
      <c r="A36" s="150">
        <f t="shared" si="0"/>
        <v>71</v>
      </c>
      <c r="B36" s="150">
        <f t="shared" si="1"/>
        <v>72</v>
      </c>
    </row>
    <row r="37" spans="1:2" ht="135" thickBot="1">
      <c r="A37" s="150">
        <f t="shared" si="0"/>
        <v>73</v>
      </c>
      <c r="B37" s="150">
        <f t="shared" si="1"/>
        <v>74</v>
      </c>
    </row>
    <row r="38" spans="1:2" ht="135" thickBot="1">
      <c r="A38" s="150">
        <f t="shared" si="0"/>
        <v>75</v>
      </c>
      <c r="B38" s="150">
        <f t="shared" si="1"/>
        <v>76</v>
      </c>
    </row>
    <row r="39" spans="1:2" ht="135" thickBot="1">
      <c r="A39" s="150">
        <f t="shared" si="0"/>
        <v>77</v>
      </c>
      <c r="B39" s="150">
        <f t="shared" si="1"/>
        <v>78</v>
      </c>
    </row>
    <row r="40" spans="1:2" ht="135" thickBot="1">
      <c r="A40" s="150">
        <f t="shared" si="0"/>
        <v>79</v>
      </c>
      <c r="B40" s="150">
        <f t="shared" si="1"/>
        <v>80</v>
      </c>
    </row>
    <row r="41" spans="1:2" ht="135" thickBot="1">
      <c r="A41" s="150">
        <f t="shared" si="0"/>
        <v>81</v>
      </c>
      <c r="B41" s="150">
        <f t="shared" si="1"/>
        <v>82</v>
      </c>
    </row>
    <row r="42" spans="1:2" ht="135" thickBot="1">
      <c r="A42" s="150">
        <f t="shared" si="0"/>
        <v>83</v>
      </c>
      <c r="B42" s="150">
        <f t="shared" si="1"/>
        <v>84</v>
      </c>
    </row>
    <row r="43" spans="1:2" ht="135" thickBot="1">
      <c r="A43" s="150">
        <f t="shared" si="0"/>
        <v>85</v>
      </c>
      <c r="B43" s="150">
        <f t="shared" si="1"/>
        <v>86</v>
      </c>
    </row>
    <row r="44" spans="1:2" ht="135" thickBot="1">
      <c r="A44" s="150">
        <f t="shared" si="0"/>
        <v>87</v>
      </c>
      <c r="B44" s="150">
        <f t="shared" si="1"/>
        <v>88</v>
      </c>
    </row>
    <row r="45" spans="1:2" ht="135" thickBot="1">
      <c r="A45" s="150">
        <f t="shared" si="0"/>
        <v>89</v>
      </c>
      <c r="B45" s="150">
        <f t="shared" si="1"/>
        <v>90</v>
      </c>
    </row>
    <row r="46" spans="1:2" ht="135" thickBot="1">
      <c r="A46" s="150">
        <f t="shared" si="0"/>
        <v>91</v>
      </c>
      <c r="B46" s="150">
        <f t="shared" si="1"/>
        <v>92</v>
      </c>
    </row>
    <row r="47" spans="1:2" ht="135" thickBot="1">
      <c r="A47" s="150">
        <f t="shared" si="0"/>
        <v>93</v>
      </c>
      <c r="B47" s="150">
        <f t="shared" si="1"/>
        <v>94</v>
      </c>
    </row>
    <row r="48" spans="1:2" ht="135" thickBot="1">
      <c r="A48" s="150">
        <f t="shared" si="0"/>
        <v>95</v>
      </c>
      <c r="B48" s="150">
        <f t="shared" si="1"/>
        <v>96</v>
      </c>
    </row>
    <row r="49" spans="1:2" ht="135" thickBot="1">
      <c r="A49" s="150">
        <f t="shared" si="0"/>
        <v>97</v>
      </c>
      <c r="B49" s="150">
        <f t="shared" si="1"/>
        <v>98</v>
      </c>
    </row>
    <row r="50" spans="1:2" ht="135" thickBot="1">
      <c r="A50" s="150">
        <f t="shared" si="0"/>
        <v>99</v>
      </c>
      <c r="B50" s="150">
        <f t="shared" si="1"/>
        <v>100</v>
      </c>
    </row>
    <row r="51" spans="1:2" ht="135" thickBot="1">
      <c r="A51" s="150">
        <f t="shared" si="0"/>
        <v>101</v>
      </c>
      <c r="B51" s="150">
        <f t="shared" si="1"/>
        <v>102</v>
      </c>
    </row>
    <row r="52" spans="1:2" ht="135" thickBot="1">
      <c r="A52" s="150">
        <f t="shared" si="0"/>
        <v>103</v>
      </c>
      <c r="B52" s="150">
        <f t="shared" si="1"/>
        <v>104</v>
      </c>
    </row>
    <row r="53" spans="1:2" ht="135" thickBot="1">
      <c r="A53" s="150">
        <f t="shared" si="0"/>
        <v>105</v>
      </c>
      <c r="B53" s="150">
        <f t="shared" si="1"/>
        <v>106</v>
      </c>
    </row>
    <row r="54" spans="1:2" ht="135" thickBot="1">
      <c r="A54" s="150">
        <f t="shared" si="0"/>
        <v>107</v>
      </c>
      <c r="B54" s="150">
        <f t="shared" si="1"/>
        <v>108</v>
      </c>
    </row>
    <row r="55" spans="1:2" ht="135" thickBot="1">
      <c r="A55" s="150">
        <f t="shared" si="0"/>
        <v>109</v>
      </c>
      <c r="B55" s="150">
        <f t="shared" si="1"/>
        <v>110</v>
      </c>
    </row>
    <row r="56" spans="1:2" ht="135" thickBot="1">
      <c r="A56" s="150">
        <f t="shared" si="0"/>
        <v>111</v>
      </c>
      <c r="B56" s="150">
        <f t="shared" si="1"/>
        <v>112</v>
      </c>
    </row>
    <row r="57" spans="1:2" ht="135" thickBot="1">
      <c r="A57" s="150">
        <f t="shared" si="0"/>
        <v>113</v>
      </c>
      <c r="B57" s="150">
        <f t="shared" si="1"/>
        <v>114</v>
      </c>
    </row>
    <row r="58" spans="1:2" ht="135" thickBot="1">
      <c r="A58" s="150">
        <f t="shared" si="0"/>
        <v>115</v>
      </c>
      <c r="B58" s="150">
        <f t="shared" si="1"/>
        <v>116</v>
      </c>
    </row>
    <row r="59" spans="1:2" ht="135" thickBot="1">
      <c r="A59" s="150">
        <f t="shared" si="0"/>
        <v>117</v>
      </c>
      <c r="B59" s="150">
        <f t="shared" si="1"/>
        <v>118</v>
      </c>
    </row>
    <row r="60" spans="1:2" ht="135" thickBot="1">
      <c r="A60" s="150">
        <f t="shared" si="0"/>
        <v>119</v>
      </c>
      <c r="B60" s="150">
        <f t="shared" si="1"/>
        <v>120</v>
      </c>
    </row>
    <row r="61" spans="1:2" ht="135" thickBot="1">
      <c r="A61" s="150">
        <f t="shared" si="0"/>
        <v>121</v>
      </c>
      <c r="B61" s="150">
        <f t="shared" si="1"/>
        <v>122</v>
      </c>
    </row>
    <row r="62" spans="1:2" ht="135" thickBot="1">
      <c r="A62" s="150">
        <f t="shared" si="0"/>
        <v>123</v>
      </c>
      <c r="B62" s="150">
        <f t="shared" si="1"/>
        <v>124</v>
      </c>
    </row>
    <row r="63" spans="1:2" ht="135" thickBot="1">
      <c r="A63" s="150">
        <f t="shared" si="0"/>
        <v>125</v>
      </c>
      <c r="B63" s="150">
        <f t="shared" si="1"/>
        <v>126</v>
      </c>
    </row>
    <row r="64" spans="1:2" ht="135" thickBot="1">
      <c r="A64" s="150">
        <f t="shared" si="0"/>
        <v>127</v>
      </c>
      <c r="B64" s="150">
        <f t="shared" si="1"/>
        <v>128</v>
      </c>
    </row>
    <row r="65" spans="1:2" ht="135" thickBot="1">
      <c r="A65" s="150">
        <f t="shared" si="0"/>
        <v>129</v>
      </c>
      <c r="B65" s="150">
        <f t="shared" si="1"/>
        <v>130</v>
      </c>
    </row>
    <row r="66" spans="1:2" ht="135" thickBot="1">
      <c r="A66" s="150">
        <f t="shared" si="0"/>
        <v>131</v>
      </c>
      <c r="B66" s="150">
        <f t="shared" si="1"/>
        <v>132</v>
      </c>
    </row>
    <row r="67" spans="1:2" ht="135" thickBot="1">
      <c r="A67" s="150">
        <f t="shared" ref="A67:A130" si="2">+B66+1</f>
        <v>133</v>
      </c>
      <c r="B67" s="150">
        <f t="shared" ref="B67:B130" si="3">+A67+1</f>
        <v>134</v>
      </c>
    </row>
    <row r="68" spans="1:2" ht="135" thickBot="1">
      <c r="A68" s="150">
        <f t="shared" si="2"/>
        <v>135</v>
      </c>
      <c r="B68" s="150">
        <f t="shared" si="3"/>
        <v>136</v>
      </c>
    </row>
    <row r="69" spans="1:2" ht="135" thickBot="1">
      <c r="A69" s="150">
        <f t="shared" si="2"/>
        <v>137</v>
      </c>
      <c r="B69" s="150">
        <f t="shared" si="3"/>
        <v>138</v>
      </c>
    </row>
    <row r="70" spans="1:2" ht="135" thickBot="1">
      <c r="A70" s="150">
        <f t="shared" si="2"/>
        <v>139</v>
      </c>
      <c r="B70" s="150">
        <f t="shared" si="3"/>
        <v>140</v>
      </c>
    </row>
    <row r="71" spans="1:2" ht="135" thickBot="1">
      <c r="A71" s="150">
        <f t="shared" si="2"/>
        <v>141</v>
      </c>
      <c r="B71" s="150">
        <f t="shared" si="3"/>
        <v>142</v>
      </c>
    </row>
    <row r="72" spans="1:2" ht="135" thickBot="1">
      <c r="A72" s="150">
        <f t="shared" si="2"/>
        <v>143</v>
      </c>
      <c r="B72" s="150">
        <f t="shared" si="3"/>
        <v>144</v>
      </c>
    </row>
    <row r="73" spans="1:2" ht="135" thickBot="1">
      <c r="A73" s="150">
        <f t="shared" si="2"/>
        <v>145</v>
      </c>
      <c r="B73" s="150">
        <f t="shared" si="3"/>
        <v>146</v>
      </c>
    </row>
    <row r="74" spans="1:2" ht="135" thickBot="1">
      <c r="A74" s="150">
        <f t="shared" si="2"/>
        <v>147</v>
      </c>
      <c r="B74" s="150">
        <f t="shared" si="3"/>
        <v>148</v>
      </c>
    </row>
    <row r="75" spans="1:2" ht="135" thickBot="1">
      <c r="A75" s="150">
        <f t="shared" si="2"/>
        <v>149</v>
      </c>
      <c r="B75" s="150">
        <f t="shared" si="3"/>
        <v>150</v>
      </c>
    </row>
    <row r="76" spans="1:2" ht="135" thickBot="1">
      <c r="A76" s="150">
        <f t="shared" si="2"/>
        <v>151</v>
      </c>
      <c r="B76" s="150">
        <f t="shared" si="3"/>
        <v>152</v>
      </c>
    </row>
    <row r="77" spans="1:2" ht="135" thickBot="1">
      <c r="A77" s="150">
        <f t="shared" si="2"/>
        <v>153</v>
      </c>
      <c r="B77" s="150">
        <f t="shared" si="3"/>
        <v>154</v>
      </c>
    </row>
    <row r="78" spans="1:2" ht="135" thickBot="1">
      <c r="A78" s="150">
        <f t="shared" si="2"/>
        <v>155</v>
      </c>
      <c r="B78" s="150">
        <f t="shared" si="3"/>
        <v>156</v>
      </c>
    </row>
    <row r="79" spans="1:2" ht="135" thickBot="1">
      <c r="A79" s="150">
        <f t="shared" si="2"/>
        <v>157</v>
      </c>
      <c r="B79" s="150">
        <f t="shared" si="3"/>
        <v>158</v>
      </c>
    </row>
    <row r="80" spans="1:2" ht="135" thickBot="1">
      <c r="A80" s="150">
        <f t="shared" si="2"/>
        <v>159</v>
      </c>
      <c r="B80" s="150">
        <f t="shared" si="3"/>
        <v>160</v>
      </c>
    </row>
    <row r="81" spans="1:2" ht="135" thickBot="1">
      <c r="A81" s="150">
        <f t="shared" si="2"/>
        <v>161</v>
      </c>
      <c r="B81" s="150">
        <f t="shared" si="3"/>
        <v>162</v>
      </c>
    </row>
    <row r="82" spans="1:2" ht="135" thickBot="1">
      <c r="A82" s="150">
        <f t="shared" si="2"/>
        <v>163</v>
      </c>
      <c r="B82" s="150">
        <f t="shared" si="3"/>
        <v>164</v>
      </c>
    </row>
    <row r="83" spans="1:2" ht="135" thickBot="1">
      <c r="A83" s="150">
        <f t="shared" si="2"/>
        <v>165</v>
      </c>
      <c r="B83" s="150">
        <f t="shared" si="3"/>
        <v>166</v>
      </c>
    </row>
    <row r="84" spans="1:2" ht="135" thickBot="1">
      <c r="A84" s="150">
        <f t="shared" si="2"/>
        <v>167</v>
      </c>
      <c r="B84" s="150">
        <f t="shared" si="3"/>
        <v>168</v>
      </c>
    </row>
    <row r="85" spans="1:2" ht="135" thickBot="1">
      <c r="A85" s="150">
        <f t="shared" si="2"/>
        <v>169</v>
      </c>
      <c r="B85" s="150">
        <f t="shared" si="3"/>
        <v>170</v>
      </c>
    </row>
    <row r="86" spans="1:2" ht="135" thickBot="1">
      <c r="A86" s="150">
        <f t="shared" si="2"/>
        <v>171</v>
      </c>
      <c r="B86" s="150">
        <f t="shared" si="3"/>
        <v>172</v>
      </c>
    </row>
    <row r="87" spans="1:2" ht="135" thickBot="1">
      <c r="A87" s="150">
        <f t="shared" si="2"/>
        <v>173</v>
      </c>
      <c r="B87" s="150">
        <f t="shared" si="3"/>
        <v>174</v>
      </c>
    </row>
    <row r="88" spans="1:2" ht="135" thickBot="1">
      <c r="A88" s="150">
        <f t="shared" si="2"/>
        <v>175</v>
      </c>
      <c r="B88" s="150">
        <f t="shared" si="3"/>
        <v>176</v>
      </c>
    </row>
    <row r="89" spans="1:2" ht="135" thickBot="1">
      <c r="A89" s="150">
        <f t="shared" si="2"/>
        <v>177</v>
      </c>
      <c r="B89" s="150">
        <f t="shared" si="3"/>
        <v>178</v>
      </c>
    </row>
    <row r="90" spans="1:2" ht="135" thickBot="1">
      <c r="A90" s="150">
        <f t="shared" si="2"/>
        <v>179</v>
      </c>
      <c r="B90" s="150">
        <f t="shared" si="3"/>
        <v>180</v>
      </c>
    </row>
    <row r="91" spans="1:2" ht="135" thickBot="1">
      <c r="A91" s="150">
        <f t="shared" si="2"/>
        <v>181</v>
      </c>
      <c r="B91" s="150">
        <f t="shared" si="3"/>
        <v>182</v>
      </c>
    </row>
    <row r="92" spans="1:2" ht="135" thickBot="1">
      <c r="A92" s="150">
        <f t="shared" si="2"/>
        <v>183</v>
      </c>
      <c r="B92" s="150">
        <f t="shared" si="3"/>
        <v>184</v>
      </c>
    </row>
    <row r="93" spans="1:2" ht="135" thickBot="1">
      <c r="A93" s="150">
        <f t="shared" si="2"/>
        <v>185</v>
      </c>
      <c r="B93" s="150">
        <f t="shared" si="3"/>
        <v>186</v>
      </c>
    </row>
    <row r="94" spans="1:2" ht="135" thickBot="1">
      <c r="A94" s="150">
        <f t="shared" si="2"/>
        <v>187</v>
      </c>
      <c r="B94" s="150">
        <f t="shared" si="3"/>
        <v>188</v>
      </c>
    </row>
    <row r="95" spans="1:2" ht="135" thickBot="1">
      <c r="A95" s="150">
        <f t="shared" si="2"/>
        <v>189</v>
      </c>
      <c r="B95" s="150">
        <f t="shared" si="3"/>
        <v>190</v>
      </c>
    </row>
    <row r="96" spans="1:2" ht="135" thickBot="1">
      <c r="A96" s="150">
        <f t="shared" si="2"/>
        <v>191</v>
      </c>
      <c r="B96" s="150">
        <f t="shared" si="3"/>
        <v>192</v>
      </c>
    </row>
    <row r="97" spans="1:2" ht="135" thickBot="1">
      <c r="A97" s="150">
        <f t="shared" si="2"/>
        <v>193</v>
      </c>
      <c r="B97" s="150">
        <f t="shared" si="3"/>
        <v>194</v>
      </c>
    </row>
    <row r="98" spans="1:2" ht="135" thickBot="1">
      <c r="A98" s="150">
        <f t="shared" si="2"/>
        <v>195</v>
      </c>
      <c r="B98" s="150">
        <f t="shared" si="3"/>
        <v>196</v>
      </c>
    </row>
    <row r="99" spans="1:2" ht="135" thickBot="1">
      <c r="A99" s="150">
        <f t="shared" si="2"/>
        <v>197</v>
      </c>
      <c r="B99" s="150">
        <f t="shared" si="3"/>
        <v>198</v>
      </c>
    </row>
    <row r="100" spans="1:2" ht="135" thickBot="1">
      <c r="A100" s="150">
        <f t="shared" si="2"/>
        <v>199</v>
      </c>
      <c r="B100" s="150">
        <f t="shared" si="3"/>
        <v>200</v>
      </c>
    </row>
    <row r="101" spans="1:2" ht="135" thickBot="1">
      <c r="A101" s="150">
        <f t="shared" si="2"/>
        <v>201</v>
      </c>
      <c r="B101" s="150">
        <f t="shared" si="3"/>
        <v>202</v>
      </c>
    </row>
    <row r="102" spans="1:2" ht="135" thickBot="1">
      <c r="A102" s="150">
        <f t="shared" si="2"/>
        <v>203</v>
      </c>
      <c r="B102" s="150">
        <f t="shared" si="3"/>
        <v>204</v>
      </c>
    </row>
    <row r="103" spans="1:2" ht="135" thickBot="1">
      <c r="A103" s="150">
        <f t="shared" si="2"/>
        <v>205</v>
      </c>
      <c r="B103" s="150">
        <f t="shared" si="3"/>
        <v>206</v>
      </c>
    </row>
    <row r="104" spans="1:2" ht="135" thickBot="1">
      <c r="A104" s="150">
        <f t="shared" si="2"/>
        <v>207</v>
      </c>
      <c r="B104" s="150">
        <f t="shared" si="3"/>
        <v>208</v>
      </c>
    </row>
    <row r="105" spans="1:2" ht="135" thickBot="1">
      <c r="A105" s="150">
        <f t="shared" si="2"/>
        <v>209</v>
      </c>
      <c r="B105" s="150">
        <f t="shared" si="3"/>
        <v>210</v>
      </c>
    </row>
    <row r="106" spans="1:2" ht="135" thickBot="1">
      <c r="A106" s="150">
        <f t="shared" si="2"/>
        <v>211</v>
      </c>
      <c r="B106" s="150">
        <f t="shared" si="3"/>
        <v>212</v>
      </c>
    </row>
    <row r="107" spans="1:2" ht="135" thickBot="1">
      <c r="A107" s="150">
        <f t="shared" si="2"/>
        <v>213</v>
      </c>
      <c r="B107" s="150">
        <f t="shared" si="3"/>
        <v>214</v>
      </c>
    </row>
    <row r="108" spans="1:2" ht="135" thickBot="1">
      <c r="A108" s="150">
        <f t="shared" si="2"/>
        <v>215</v>
      </c>
      <c r="B108" s="150">
        <f t="shared" si="3"/>
        <v>216</v>
      </c>
    </row>
    <row r="109" spans="1:2" ht="135" thickBot="1">
      <c r="A109" s="150">
        <f t="shared" si="2"/>
        <v>217</v>
      </c>
      <c r="B109" s="150">
        <f t="shared" si="3"/>
        <v>218</v>
      </c>
    </row>
    <row r="110" spans="1:2" ht="135" thickBot="1">
      <c r="A110" s="150">
        <f t="shared" si="2"/>
        <v>219</v>
      </c>
      <c r="B110" s="150">
        <f t="shared" si="3"/>
        <v>220</v>
      </c>
    </row>
    <row r="111" spans="1:2" ht="135" thickBot="1">
      <c r="A111" s="150">
        <f t="shared" si="2"/>
        <v>221</v>
      </c>
      <c r="B111" s="150">
        <f t="shared" si="3"/>
        <v>222</v>
      </c>
    </row>
    <row r="112" spans="1:2" ht="135" thickBot="1">
      <c r="A112" s="150">
        <f t="shared" si="2"/>
        <v>223</v>
      </c>
      <c r="B112" s="150">
        <f t="shared" si="3"/>
        <v>224</v>
      </c>
    </row>
    <row r="113" spans="1:2" ht="135" thickBot="1">
      <c r="A113" s="150">
        <f t="shared" si="2"/>
        <v>225</v>
      </c>
      <c r="B113" s="150">
        <f t="shared" si="3"/>
        <v>226</v>
      </c>
    </row>
    <row r="114" spans="1:2" ht="135" thickBot="1">
      <c r="A114" s="150">
        <f t="shared" si="2"/>
        <v>227</v>
      </c>
      <c r="B114" s="150">
        <f t="shared" si="3"/>
        <v>228</v>
      </c>
    </row>
    <row r="115" spans="1:2" ht="135" thickBot="1">
      <c r="A115" s="150">
        <f t="shared" si="2"/>
        <v>229</v>
      </c>
      <c r="B115" s="150">
        <f t="shared" si="3"/>
        <v>230</v>
      </c>
    </row>
    <row r="116" spans="1:2" ht="135" thickBot="1">
      <c r="A116" s="150">
        <f t="shared" si="2"/>
        <v>231</v>
      </c>
      <c r="B116" s="150">
        <f t="shared" si="3"/>
        <v>232</v>
      </c>
    </row>
    <row r="117" spans="1:2" ht="135" thickBot="1">
      <c r="A117" s="150">
        <f t="shared" si="2"/>
        <v>233</v>
      </c>
      <c r="B117" s="150">
        <f t="shared" si="3"/>
        <v>234</v>
      </c>
    </row>
    <row r="118" spans="1:2" ht="135" thickBot="1">
      <c r="A118" s="150">
        <f t="shared" si="2"/>
        <v>235</v>
      </c>
      <c r="B118" s="150">
        <f t="shared" si="3"/>
        <v>236</v>
      </c>
    </row>
    <row r="119" spans="1:2" ht="135" thickBot="1">
      <c r="A119" s="150">
        <f t="shared" si="2"/>
        <v>237</v>
      </c>
      <c r="B119" s="150">
        <f t="shared" si="3"/>
        <v>238</v>
      </c>
    </row>
    <row r="120" spans="1:2" ht="135" thickBot="1">
      <c r="A120" s="150">
        <f t="shared" si="2"/>
        <v>239</v>
      </c>
      <c r="B120" s="150">
        <f t="shared" si="3"/>
        <v>240</v>
      </c>
    </row>
    <row r="121" spans="1:2" ht="135" thickBot="1">
      <c r="A121" s="150">
        <f t="shared" si="2"/>
        <v>241</v>
      </c>
      <c r="B121" s="150">
        <f t="shared" si="3"/>
        <v>242</v>
      </c>
    </row>
    <row r="122" spans="1:2" ht="135" thickBot="1">
      <c r="A122" s="150">
        <f t="shared" si="2"/>
        <v>243</v>
      </c>
      <c r="B122" s="150">
        <f t="shared" si="3"/>
        <v>244</v>
      </c>
    </row>
    <row r="123" spans="1:2" ht="135" thickBot="1">
      <c r="A123" s="150">
        <f t="shared" si="2"/>
        <v>245</v>
      </c>
      <c r="B123" s="150">
        <f t="shared" si="3"/>
        <v>246</v>
      </c>
    </row>
    <row r="124" spans="1:2" ht="135" thickBot="1">
      <c r="A124" s="150">
        <f t="shared" si="2"/>
        <v>247</v>
      </c>
      <c r="B124" s="150">
        <f t="shared" si="3"/>
        <v>248</v>
      </c>
    </row>
    <row r="125" spans="1:2" ht="135" thickBot="1">
      <c r="A125" s="150">
        <f t="shared" si="2"/>
        <v>249</v>
      </c>
      <c r="B125" s="150">
        <f t="shared" si="3"/>
        <v>250</v>
      </c>
    </row>
    <row r="126" spans="1:2" ht="135" thickBot="1">
      <c r="A126" s="150">
        <f t="shared" si="2"/>
        <v>251</v>
      </c>
      <c r="B126" s="150">
        <f t="shared" si="3"/>
        <v>252</v>
      </c>
    </row>
    <row r="127" spans="1:2" ht="135" thickBot="1">
      <c r="A127" s="150">
        <f t="shared" si="2"/>
        <v>253</v>
      </c>
      <c r="B127" s="150">
        <f t="shared" si="3"/>
        <v>254</v>
      </c>
    </row>
    <row r="128" spans="1:2" ht="135" thickBot="1">
      <c r="A128" s="150">
        <f t="shared" si="2"/>
        <v>255</v>
      </c>
      <c r="B128" s="150">
        <f t="shared" si="3"/>
        <v>256</v>
      </c>
    </row>
    <row r="129" spans="1:2" ht="135" thickBot="1">
      <c r="A129" s="150">
        <f t="shared" si="2"/>
        <v>257</v>
      </c>
      <c r="B129" s="150">
        <f t="shared" si="3"/>
        <v>258</v>
      </c>
    </row>
    <row r="130" spans="1:2" ht="135" thickBot="1">
      <c r="A130" s="150">
        <f t="shared" si="2"/>
        <v>259</v>
      </c>
      <c r="B130" s="150">
        <f t="shared" si="3"/>
        <v>260</v>
      </c>
    </row>
    <row r="131" spans="1:2" ht="135" thickBot="1">
      <c r="A131" s="150">
        <f t="shared" ref="A131:A194" si="4">+B130+1</f>
        <v>261</v>
      </c>
      <c r="B131" s="150">
        <f t="shared" ref="B131:B194" si="5">+A131+1</f>
        <v>262</v>
      </c>
    </row>
    <row r="132" spans="1:2" ht="135" thickBot="1">
      <c r="A132" s="150">
        <f t="shared" si="4"/>
        <v>263</v>
      </c>
      <c r="B132" s="150">
        <f t="shared" si="5"/>
        <v>264</v>
      </c>
    </row>
    <row r="133" spans="1:2" ht="135" thickBot="1">
      <c r="A133" s="150">
        <f t="shared" si="4"/>
        <v>265</v>
      </c>
      <c r="B133" s="150">
        <f t="shared" si="5"/>
        <v>266</v>
      </c>
    </row>
    <row r="134" spans="1:2" ht="135" thickBot="1">
      <c r="A134" s="150">
        <f t="shared" si="4"/>
        <v>267</v>
      </c>
      <c r="B134" s="150">
        <f t="shared" si="5"/>
        <v>268</v>
      </c>
    </row>
    <row r="135" spans="1:2" ht="135" thickBot="1">
      <c r="A135" s="150">
        <f t="shared" si="4"/>
        <v>269</v>
      </c>
      <c r="B135" s="150">
        <f t="shared" si="5"/>
        <v>270</v>
      </c>
    </row>
    <row r="136" spans="1:2" ht="135" thickBot="1">
      <c r="A136" s="150">
        <f t="shared" si="4"/>
        <v>271</v>
      </c>
      <c r="B136" s="150">
        <f t="shared" si="5"/>
        <v>272</v>
      </c>
    </row>
    <row r="137" spans="1:2" ht="135" thickBot="1">
      <c r="A137" s="150">
        <f t="shared" si="4"/>
        <v>273</v>
      </c>
      <c r="B137" s="150">
        <f t="shared" si="5"/>
        <v>274</v>
      </c>
    </row>
    <row r="138" spans="1:2" ht="135" thickBot="1">
      <c r="A138" s="150">
        <f t="shared" si="4"/>
        <v>275</v>
      </c>
      <c r="B138" s="150">
        <f t="shared" si="5"/>
        <v>276</v>
      </c>
    </row>
    <row r="139" spans="1:2" ht="135" thickBot="1">
      <c r="A139" s="150">
        <f t="shared" si="4"/>
        <v>277</v>
      </c>
      <c r="B139" s="150">
        <f t="shared" si="5"/>
        <v>278</v>
      </c>
    </row>
    <row r="140" spans="1:2" ht="135" thickBot="1">
      <c r="A140" s="150">
        <f t="shared" si="4"/>
        <v>279</v>
      </c>
      <c r="B140" s="150">
        <f t="shared" si="5"/>
        <v>280</v>
      </c>
    </row>
    <row r="141" spans="1:2" ht="135" thickBot="1">
      <c r="A141" s="150">
        <f t="shared" si="4"/>
        <v>281</v>
      </c>
      <c r="B141" s="150">
        <f t="shared" si="5"/>
        <v>282</v>
      </c>
    </row>
    <row r="142" spans="1:2" ht="135" thickBot="1">
      <c r="A142" s="150">
        <f t="shared" si="4"/>
        <v>283</v>
      </c>
      <c r="B142" s="150">
        <f t="shared" si="5"/>
        <v>284</v>
      </c>
    </row>
    <row r="143" spans="1:2" ht="135" thickBot="1">
      <c r="A143" s="150">
        <f t="shared" si="4"/>
        <v>285</v>
      </c>
      <c r="B143" s="150">
        <f t="shared" si="5"/>
        <v>286</v>
      </c>
    </row>
    <row r="144" spans="1:2" ht="135" thickBot="1">
      <c r="A144" s="150">
        <f t="shared" si="4"/>
        <v>287</v>
      </c>
      <c r="B144" s="150">
        <f t="shared" si="5"/>
        <v>288</v>
      </c>
    </row>
    <row r="145" spans="1:2" ht="135" thickBot="1">
      <c r="A145" s="150">
        <f t="shared" si="4"/>
        <v>289</v>
      </c>
      <c r="B145" s="150">
        <f t="shared" si="5"/>
        <v>290</v>
      </c>
    </row>
    <row r="146" spans="1:2" ht="135" thickBot="1">
      <c r="A146" s="150">
        <f t="shared" si="4"/>
        <v>291</v>
      </c>
      <c r="B146" s="150">
        <f t="shared" si="5"/>
        <v>292</v>
      </c>
    </row>
    <row r="147" spans="1:2" ht="135" thickBot="1">
      <c r="A147" s="150">
        <f t="shared" si="4"/>
        <v>293</v>
      </c>
      <c r="B147" s="150">
        <f t="shared" si="5"/>
        <v>294</v>
      </c>
    </row>
    <row r="148" spans="1:2" ht="135" thickBot="1">
      <c r="A148" s="150">
        <f t="shared" si="4"/>
        <v>295</v>
      </c>
      <c r="B148" s="150">
        <f t="shared" si="5"/>
        <v>296</v>
      </c>
    </row>
    <row r="149" spans="1:2" ht="135" thickBot="1">
      <c r="A149" s="150">
        <f t="shared" si="4"/>
        <v>297</v>
      </c>
      <c r="B149" s="150">
        <f t="shared" si="5"/>
        <v>298</v>
      </c>
    </row>
    <row r="150" spans="1:2" ht="135" thickBot="1">
      <c r="A150" s="150">
        <f t="shared" si="4"/>
        <v>299</v>
      </c>
      <c r="B150" s="150">
        <f t="shared" si="5"/>
        <v>300</v>
      </c>
    </row>
    <row r="151" spans="1:2" ht="135" thickBot="1">
      <c r="A151" s="150">
        <f t="shared" si="4"/>
        <v>301</v>
      </c>
      <c r="B151" s="150">
        <f t="shared" si="5"/>
        <v>302</v>
      </c>
    </row>
    <row r="152" spans="1:2" ht="135" thickBot="1">
      <c r="A152" s="150">
        <f t="shared" si="4"/>
        <v>303</v>
      </c>
      <c r="B152" s="150">
        <f t="shared" si="5"/>
        <v>304</v>
      </c>
    </row>
    <row r="153" spans="1:2" ht="135" thickBot="1">
      <c r="A153" s="150">
        <f t="shared" si="4"/>
        <v>305</v>
      </c>
      <c r="B153" s="150">
        <f t="shared" si="5"/>
        <v>306</v>
      </c>
    </row>
    <row r="154" spans="1:2" ht="135" thickBot="1">
      <c r="A154" s="150">
        <f t="shared" si="4"/>
        <v>307</v>
      </c>
      <c r="B154" s="150">
        <f t="shared" si="5"/>
        <v>308</v>
      </c>
    </row>
    <row r="155" spans="1:2" ht="135" thickBot="1">
      <c r="A155" s="150">
        <f t="shared" si="4"/>
        <v>309</v>
      </c>
      <c r="B155" s="150">
        <f t="shared" si="5"/>
        <v>310</v>
      </c>
    </row>
    <row r="156" spans="1:2" ht="135" thickBot="1">
      <c r="A156" s="150">
        <f t="shared" si="4"/>
        <v>311</v>
      </c>
      <c r="B156" s="150">
        <f t="shared" si="5"/>
        <v>312</v>
      </c>
    </row>
    <row r="157" spans="1:2" ht="135" thickBot="1">
      <c r="A157" s="150">
        <f t="shared" si="4"/>
        <v>313</v>
      </c>
      <c r="B157" s="150">
        <f t="shared" si="5"/>
        <v>314</v>
      </c>
    </row>
    <row r="158" spans="1:2" ht="135" thickBot="1">
      <c r="A158" s="150">
        <f t="shared" si="4"/>
        <v>315</v>
      </c>
      <c r="B158" s="150">
        <f t="shared" si="5"/>
        <v>316</v>
      </c>
    </row>
    <row r="159" spans="1:2" ht="135" thickBot="1">
      <c r="A159" s="150">
        <f t="shared" si="4"/>
        <v>317</v>
      </c>
      <c r="B159" s="150">
        <f t="shared" si="5"/>
        <v>318</v>
      </c>
    </row>
    <row r="160" spans="1:2" ht="135" thickBot="1">
      <c r="A160" s="150">
        <f t="shared" si="4"/>
        <v>319</v>
      </c>
      <c r="B160" s="150">
        <f t="shared" si="5"/>
        <v>320</v>
      </c>
    </row>
    <row r="161" spans="1:2" ht="135" thickBot="1">
      <c r="A161" s="150">
        <f t="shared" si="4"/>
        <v>321</v>
      </c>
      <c r="B161" s="150">
        <f t="shared" si="5"/>
        <v>322</v>
      </c>
    </row>
    <row r="162" spans="1:2" ht="135" thickBot="1">
      <c r="A162" s="150">
        <f t="shared" si="4"/>
        <v>323</v>
      </c>
      <c r="B162" s="150">
        <f t="shared" si="5"/>
        <v>324</v>
      </c>
    </row>
    <row r="163" spans="1:2" ht="135" thickBot="1">
      <c r="A163" s="150">
        <f t="shared" si="4"/>
        <v>325</v>
      </c>
      <c r="B163" s="150">
        <f t="shared" si="5"/>
        <v>326</v>
      </c>
    </row>
    <row r="164" spans="1:2" ht="135" thickBot="1">
      <c r="A164" s="150">
        <f t="shared" si="4"/>
        <v>327</v>
      </c>
      <c r="B164" s="150">
        <f t="shared" si="5"/>
        <v>328</v>
      </c>
    </row>
    <row r="165" spans="1:2" ht="135" thickBot="1">
      <c r="A165" s="150">
        <f t="shared" si="4"/>
        <v>329</v>
      </c>
      <c r="B165" s="150">
        <f t="shared" si="5"/>
        <v>330</v>
      </c>
    </row>
    <row r="166" spans="1:2" ht="135" thickBot="1">
      <c r="A166" s="150">
        <f t="shared" si="4"/>
        <v>331</v>
      </c>
      <c r="B166" s="150">
        <f t="shared" si="5"/>
        <v>332</v>
      </c>
    </row>
    <row r="167" spans="1:2" ht="135" thickBot="1">
      <c r="A167" s="150">
        <f t="shared" si="4"/>
        <v>333</v>
      </c>
      <c r="B167" s="150">
        <f t="shared" si="5"/>
        <v>334</v>
      </c>
    </row>
    <row r="168" spans="1:2" ht="135" thickBot="1">
      <c r="A168" s="150">
        <f t="shared" si="4"/>
        <v>335</v>
      </c>
      <c r="B168" s="150">
        <f t="shared" si="5"/>
        <v>336</v>
      </c>
    </row>
    <row r="169" spans="1:2" ht="135" thickBot="1">
      <c r="A169" s="150">
        <f t="shared" si="4"/>
        <v>337</v>
      </c>
      <c r="B169" s="150">
        <f t="shared" si="5"/>
        <v>338</v>
      </c>
    </row>
    <row r="170" spans="1:2" ht="135" thickBot="1">
      <c r="A170" s="150">
        <f t="shared" si="4"/>
        <v>339</v>
      </c>
      <c r="B170" s="150">
        <f t="shared" si="5"/>
        <v>340</v>
      </c>
    </row>
    <row r="171" spans="1:2" ht="135" thickBot="1">
      <c r="A171" s="150">
        <f t="shared" si="4"/>
        <v>341</v>
      </c>
      <c r="B171" s="150">
        <f t="shared" si="5"/>
        <v>342</v>
      </c>
    </row>
    <row r="172" spans="1:2" ht="135" thickBot="1">
      <c r="A172" s="150">
        <f t="shared" si="4"/>
        <v>343</v>
      </c>
      <c r="B172" s="150">
        <f t="shared" si="5"/>
        <v>344</v>
      </c>
    </row>
    <row r="173" spans="1:2" ht="135" thickBot="1">
      <c r="A173" s="150">
        <f t="shared" si="4"/>
        <v>345</v>
      </c>
      <c r="B173" s="150">
        <f t="shared" si="5"/>
        <v>346</v>
      </c>
    </row>
    <row r="174" spans="1:2" ht="135" thickBot="1">
      <c r="A174" s="150">
        <f t="shared" si="4"/>
        <v>347</v>
      </c>
      <c r="B174" s="150">
        <f t="shared" si="5"/>
        <v>348</v>
      </c>
    </row>
    <row r="175" spans="1:2" ht="135" thickBot="1">
      <c r="A175" s="150">
        <f t="shared" si="4"/>
        <v>349</v>
      </c>
      <c r="B175" s="150">
        <f t="shared" si="5"/>
        <v>350</v>
      </c>
    </row>
    <row r="176" spans="1:2" ht="135" thickBot="1">
      <c r="A176" s="150">
        <f t="shared" si="4"/>
        <v>351</v>
      </c>
      <c r="B176" s="150">
        <f t="shared" si="5"/>
        <v>352</v>
      </c>
    </row>
    <row r="177" spans="1:2" ht="135" thickBot="1">
      <c r="A177" s="150">
        <f t="shared" si="4"/>
        <v>353</v>
      </c>
      <c r="B177" s="150">
        <f t="shared" si="5"/>
        <v>354</v>
      </c>
    </row>
    <row r="178" spans="1:2" ht="135" thickBot="1">
      <c r="A178" s="150">
        <f t="shared" si="4"/>
        <v>355</v>
      </c>
      <c r="B178" s="150">
        <f t="shared" si="5"/>
        <v>356</v>
      </c>
    </row>
    <row r="179" spans="1:2" ht="135" thickBot="1">
      <c r="A179" s="150">
        <f t="shared" si="4"/>
        <v>357</v>
      </c>
      <c r="B179" s="150">
        <f t="shared" si="5"/>
        <v>358</v>
      </c>
    </row>
    <row r="180" spans="1:2" ht="135" thickBot="1">
      <c r="A180" s="150">
        <f t="shared" si="4"/>
        <v>359</v>
      </c>
      <c r="B180" s="150">
        <f t="shared" si="5"/>
        <v>360</v>
      </c>
    </row>
    <row r="181" spans="1:2" ht="135" thickBot="1">
      <c r="A181" s="150">
        <f t="shared" si="4"/>
        <v>361</v>
      </c>
      <c r="B181" s="150">
        <f t="shared" si="5"/>
        <v>362</v>
      </c>
    </row>
    <row r="182" spans="1:2" ht="135" thickBot="1">
      <c r="A182" s="150">
        <f t="shared" si="4"/>
        <v>363</v>
      </c>
      <c r="B182" s="150">
        <f t="shared" si="5"/>
        <v>364</v>
      </c>
    </row>
    <row r="183" spans="1:2" ht="135" thickBot="1">
      <c r="A183" s="150">
        <f t="shared" si="4"/>
        <v>365</v>
      </c>
      <c r="B183" s="150">
        <f t="shared" si="5"/>
        <v>366</v>
      </c>
    </row>
    <row r="184" spans="1:2" ht="135" thickBot="1">
      <c r="A184" s="150">
        <f t="shared" si="4"/>
        <v>367</v>
      </c>
      <c r="B184" s="150">
        <f t="shared" si="5"/>
        <v>368</v>
      </c>
    </row>
    <row r="185" spans="1:2" ht="135" thickBot="1">
      <c r="A185" s="150">
        <f t="shared" si="4"/>
        <v>369</v>
      </c>
      <c r="B185" s="150">
        <f t="shared" si="5"/>
        <v>370</v>
      </c>
    </row>
    <row r="186" spans="1:2" ht="135" thickBot="1">
      <c r="A186" s="150">
        <f t="shared" si="4"/>
        <v>371</v>
      </c>
      <c r="B186" s="150">
        <f t="shared" si="5"/>
        <v>372</v>
      </c>
    </row>
    <row r="187" spans="1:2" ht="135" thickBot="1">
      <c r="A187" s="150">
        <f t="shared" si="4"/>
        <v>373</v>
      </c>
      <c r="B187" s="150">
        <f t="shared" si="5"/>
        <v>374</v>
      </c>
    </row>
    <row r="188" spans="1:2" ht="135" thickBot="1">
      <c r="A188" s="150">
        <f t="shared" si="4"/>
        <v>375</v>
      </c>
      <c r="B188" s="150">
        <f t="shared" si="5"/>
        <v>376</v>
      </c>
    </row>
    <row r="189" spans="1:2" ht="135" thickBot="1">
      <c r="A189" s="150">
        <f t="shared" si="4"/>
        <v>377</v>
      </c>
      <c r="B189" s="150">
        <f t="shared" si="5"/>
        <v>378</v>
      </c>
    </row>
    <row r="190" spans="1:2" ht="135" thickBot="1">
      <c r="A190" s="150">
        <f t="shared" si="4"/>
        <v>379</v>
      </c>
      <c r="B190" s="150">
        <f t="shared" si="5"/>
        <v>380</v>
      </c>
    </row>
    <row r="191" spans="1:2" ht="135" thickBot="1">
      <c r="A191" s="150">
        <f t="shared" si="4"/>
        <v>381</v>
      </c>
      <c r="B191" s="150">
        <f t="shared" si="5"/>
        <v>382</v>
      </c>
    </row>
    <row r="192" spans="1:2" ht="135" thickBot="1">
      <c r="A192" s="150">
        <f t="shared" si="4"/>
        <v>383</v>
      </c>
      <c r="B192" s="150">
        <f t="shared" si="5"/>
        <v>384</v>
      </c>
    </row>
    <row r="193" spans="1:2" ht="135" thickBot="1">
      <c r="A193" s="150">
        <f t="shared" si="4"/>
        <v>385</v>
      </c>
      <c r="B193" s="150">
        <f t="shared" si="5"/>
        <v>386</v>
      </c>
    </row>
    <row r="194" spans="1:2" ht="135" thickBot="1">
      <c r="A194" s="150">
        <f t="shared" si="4"/>
        <v>387</v>
      </c>
      <c r="B194" s="150">
        <f t="shared" si="5"/>
        <v>388</v>
      </c>
    </row>
    <row r="195" spans="1:2" ht="135" thickBot="1">
      <c r="A195" s="150">
        <f t="shared" ref="A195:A258" si="6">+B194+1</f>
        <v>389</v>
      </c>
      <c r="B195" s="150">
        <f t="shared" ref="B195:B258" si="7">+A195+1</f>
        <v>390</v>
      </c>
    </row>
    <row r="196" spans="1:2" ht="135" thickBot="1">
      <c r="A196" s="150">
        <f t="shared" si="6"/>
        <v>391</v>
      </c>
      <c r="B196" s="150">
        <f t="shared" si="7"/>
        <v>392</v>
      </c>
    </row>
    <row r="197" spans="1:2" ht="135" thickBot="1">
      <c r="A197" s="150">
        <f t="shared" si="6"/>
        <v>393</v>
      </c>
      <c r="B197" s="150">
        <f t="shared" si="7"/>
        <v>394</v>
      </c>
    </row>
    <row r="198" spans="1:2" ht="135" thickBot="1">
      <c r="A198" s="150">
        <f t="shared" si="6"/>
        <v>395</v>
      </c>
      <c r="B198" s="150">
        <f t="shared" si="7"/>
        <v>396</v>
      </c>
    </row>
    <row r="199" spans="1:2" ht="135" thickBot="1">
      <c r="A199" s="150">
        <f t="shared" si="6"/>
        <v>397</v>
      </c>
      <c r="B199" s="150">
        <f t="shared" si="7"/>
        <v>398</v>
      </c>
    </row>
    <row r="200" spans="1:2" ht="135" thickBot="1">
      <c r="A200" s="150">
        <f t="shared" si="6"/>
        <v>399</v>
      </c>
      <c r="B200" s="150">
        <f t="shared" si="7"/>
        <v>400</v>
      </c>
    </row>
    <row r="201" spans="1:2" ht="135" thickBot="1">
      <c r="A201" s="150">
        <f t="shared" si="6"/>
        <v>401</v>
      </c>
      <c r="B201" s="150">
        <f t="shared" si="7"/>
        <v>402</v>
      </c>
    </row>
    <row r="202" spans="1:2" ht="135" thickBot="1">
      <c r="A202" s="150">
        <f t="shared" si="6"/>
        <v>403</v>
      </c>
      <c r="B202" s="150">
        <f t="shared" si="7"/>
        <v>404</v>
      </c>
    </row>
    <row r="203" spans="1:2" ht="135" thickBot="1">
      <c r="A203" s="150">
        <f t="shared" si="6"/>
        <v>405</v>
      </c>
      <c r="B203" s="150">
        <f t="shared" si="7"/>
        <v>406</v>
      </c>
    </row>
    <row r="204" spans="1:2" ht="135" thickBot="1">
      <c r="A204" s="150">
        <f t="shared" si="6"/>
        <v>407</v>
      </c>
      <c r="B204" s="150">
        <f t="shared" si="7"/>
        <v>408</v>
      </c>
    </row>
    <row r="205" spans="1:2" ht="135" thickBot="1">
      <c r="A205" s="150">
        <f t="shared" si="6"/>
        <v>409</v>
      </c>
      <c r="B205" s="150">
        <f t="shared" si="7"/>
        <v>410</v>
      </c>
    </row>
    <row r="206" spans="1:2" ht="135" thickBot="1">
      <c r="A206" s="150">
        <f t="shared" si="6"/>
        <v>411</v>
      </c>
      <c r="B206" s="150">
        <f t="shared" si="7"/>
        <v>412</v>
      </c>
    </row>
    <row r="207" spans="1:2" ht="135" thickBot="1">
      <c r="A207" s="150">
        <f t="shared" si="6"/>
        <v>413</v>
      </c>
      <c r="B207" s="150">
        <f t="shared" si="7"/>
        <v>414</v>
      </c>
    </row>
    <row r="208" spans="1:2" ht="135" thickBot="1">
      <c r="A208" s="150">
        <f t="shared" si="6"/>
        <v>415</v>
      </c>
      <c r="B208" s="150">
        <f t="shared" si="7"/>
        <v>416</v>
      </c>
    </row>
    <row r="209" spans="1:2" ht="135" thickBot="1">
      <c r="A209" s="150">
        <f t="shared" si="6"/>
        <v>417</v>
      </c>
      <c r="B209" s="150">
        <f t="shared" si="7"/>
        <v>418</v>
      </c>
    </row>
    <row r="210" spans="1:2" ht="135" thickBot="1">
      <c r="A210" s="150">
        <f t="shared" si="6"/>
        <v>419</v>
      </c>
      <c r="B210" s="150">
        <f t="shared" si="7"/>
        <v>420</v>
      </c>
    </row>
    <row r="211" spans="1:2" ht="135" thickBot="1">
      <c r="A211" s="150">
        <f t="shared" si="6"/>
        <v>421</v>
      </c>
      <c r="B211" s="150">
        <f t="shared" si="7"/>
        <v>422</v>
      </c>
    </row>
    <row r="212" spans="1:2" ht="135" thickBot="1">
      <c r="A212" s="150">
        <f t="shared" si="6"/>
        <v>423</v>
      </c>
      <c r="B212" s="150">
        <f t="shared" si="7"/>
        <v>424</v>
      </c>
    </row>
    <row r="213" spans="1:2" ht="135" thickBot="1">
      <c r="A213" s="150">
        <f t="shared" si="6"/>
        <v>425</v>
      </c>
      <c r="B213" s="150">
        <f t="shared" si="7"/>
        <v>426</v>
      </c>
    </row>
    <row r="214" spans="1:2" ht="135" thickBot="1">
      <c r="A214" s="150">
        <f t="shared" si="6"/>
        <v>427</v>
      </c>
      <c r="B214" s="150">
        <f t="shared" si="7"/>
        <v>428</v>
      </c>
    </row>
    <row r="215" spans="1:2" ht="135" thickBot="1">
      <c r="A215" s="150">
        <f t="shared" si="6"/>
        <v>429</v>
      </c>
      <c r="B215" s="150">
        <f t="shared" si="7"/>
        <v>430</v>
      </c>
    </row>
    <row r="216" spans="1:2" ht="135" thickBot="1">
      <c r="A216" s="150">
        <f t="shared" si="6"/>
        <v>431</v>
      </c>
      <c r="B216" s="150">
        <f t="shared" si="7"/>
        <v>432</v>
      </c>
    </row>
    <row r="217" spans="1:2" ht="135" thickBot="1">
      <c r="A217" s="150">
        <f t="shared" si="6"/>
        <v>433</v>
      </c>
      <c r="B217" s="150">
        <f t="shared" si="7"/>
        <v>434</v>
      </c>
    </row>
    <row r="218" spans="1:2" ht="135" thickBot="1">
      <c r="A218" s="150">
        <f t="shared" si="6"/>
        <v>435</v>
      </c>
      <c r="B218" s="150">
        <f t="shared" si="7"/>
        <v>436</v>
      </c>
    </row>
    <row r="219" spans="1:2" ht="135" thickBot="1">
      <c r="A219" s="150">
        <f t="shared" si="6"/>
        <v>437</v>
      </c>
      <c r="B219" s="150">
        <f t="shared" si="7"/>
        <v>438</v>
      </c>
    </row>
    <row r="220" spans="1:2" ht="135" thickBot="1">
      <c r="A220" s="150">
        <f t="shared" si="6"/>
        <v>439</v>
      </c>
      <c r="B220" s="150">
        <f t="shared" si="7"/>
        <v>440</v>
      </c>
    </row>
    <row r="221" spans="1:2" ht="135" thickBot="1">
      <c r="A221" s="150">
        <f t="shared" si="6"/>
        <v>441</v>
      </c>
      <c r="B221" s="150">
        <f t="shared" si="7"/>
        <v>442</v>
      </c>
    </row>
    <row r="222" spans="1:2" ht="135" thickBot="1">
      <c r="A222" s="150">
        <f t="shared" si="6"/>
        <v>443</v>
      </c>
      <c r="B222" s="150">
        <f t="shared" si="7"/>
        <v>444</v>
      </c>
    </row>
    <row r="223" spans="1:2" ht="135" thickBot="1">
      <c r="A223" s="150">
        <f t="shared" si="6"/>
        <v>445</v>
      </c>
      <c r="B223" s="150">
        <f t="shared" si="7"/>
        <v>446</v>
      </c>
    </row>
    <row r="224" spans="1:2" ht="135" thickBot="1">
      <c r="A224" s="150">
        <f t="shared" si="6"/>
        <v>447</v>
      </c>
      <c r="B224" s="150">
        <f t="shared" si="7"/>
        <v>448</v>
      </c>
    </row>
    <row r="225" spans="1:2" ht="135" thickBot="1">
      <c r="A225" s="150">
        <f t="shared" si="6"/>
        <v>449</v>
      </c>
      <c r="B225" s="150">
        <f t="shared" si="7"/>
        <v>450</v>
      </c>
    </row>
    <row r="226" spans="1:2" ht="135" thickBot="1">
      <c r="A226" s="150">
        <f t="shared" si="6"/>
        <v>451</v>
      </c>
      <c r="B226" s="150">
        <f t="shared" si="7"/>
        <v>452</v>
      </c>
    </row>
    <row r="227" spans="1:2" ht="135" thickBot="1">
      <c r="A227" s="150">
        <f t="shared" si="6"/>
        <v>453</v>
      </c>
      <c r="B227" s="150">
        <f t="shared" si="7"/>
        <v>454</v>
      </c>
    </row>
    <row r="228" spans="1:2" ht="135" thickBot="1">
      <c r="A228" s="150">
        <f t="shared" si="6"/>
        <v>455</v>
      </c>
      <c r="B228" s="150">
        <f t="shared" si="7"/>
        <v>456</v>
      </c>
    </row>
    <row r="229" spans="1:2" ht="135" thickBot="1">
      <c r="A229" s="150">
        <f t="shared" si="6"/>
        <v>457</v>
      </c>
      <c r="B229" s="150">
        <f t="shared" si="7"/>
        <v>458</v>
      </c>
    </row>
    <row r="230" spans="1:2" ht="135" thickBot="1">
      <c r="A230" s="150">
        <f t="shared" si="6"/>
        <v>459</v>
      </c>
      <c r="B230" s="150">
        <f t="shared" si="7"/>
        <v>460</v>
      </c>
    </row>
    <row r="231" spans="1:2" ht="135" thickBot="1">
      <c r="A231" s="150">
        <f t="shared" si="6"/>
        <v>461</v>
      </c>
      <c r="B231" s="150">
        <f t="shared" si="7"/>
        <v>462</v>
      </c>
    </row>
    <row r="232" spans="1:2" ht="135" thickBot="1">
      <c r="A232" s="150">
        <f t="shared" si="6"/>
        <v>463</v>
      </c>
      <c r="B232" s="150">
        <f t="shared" si="7"/>
        <v>464</v>
      </c>
    </row>
    <row r="233" spans="1:2" ht="135" thickBot="1">
      <c r="A233" s="150">
        <f t="shared" si="6"/>
        <v>465</v>
      </c>
      <c r="B233" s="150">
        <f t="shared" si="7"/>
        <v>466</v>
      </c>
    </row>
    <row r="234" spans="1:2" ht="135" thickBot="1">
      <c r="A234" s="150">
        <f t="shared" si="6"/>
        <v>467</v>
      </c>
      <c r="B234" s="150">
        <f t="shared" si="7"/>
        <v>468</v>
      </c>
    </row>
    <row r="235" spans="1:2" ht="135" thickBot="1">
      <c r="A235" s="150">
        <f t="shared" si="6"/>
        <v>469</v>
      </c>
      <c r="B235" s="150">
        <f t="shared" si="7"/>
        <v>470</v>
      </c>
    </row>
    <row r="236" spans="1:2" ht="135" thickBot="1">
      <c r="A236" s="150">
        <f t="shared" si="6"/>
        <v>471</v>
      </c>
      <c r="B236" s="150">
        <f t="shared" si="7"/>
        <v>472</v>
      </c>
    </row>
    <row r="237" spans="1:2" ht="135" thickBot="1">
      <c r="A237" s="150">
        <f t="shared" si="6"/>
        <v>473</v>
      </c>
      <c r="B237" s="150">
        <f t="shared" si="7"/>
        <v>474</v>
      </c>
    </row>
    <row r="238" spans="1:2" ht="135" thickBot="1">
      <c r="A238" s="150">
        <f t="shared" si="6"/>
        <v>475</v>
      </c>
      <c r="B238" s="150">
        <f t="shared" si="7"/>
        <v>476</v>
      </c>
    </row>
    <row r="239" spans="1:2" ht="135" thickBot="1">
      <c r="A239" s="150">
        <f t="shared" si="6"/>
        <v>477</v>
      </c>
      <c r="B239" s="150">
        <f t="shared" si="7"/>
        <v>478</v>
      </c>
    </row>
    <row r="240" spans="1:2" ht="135" thickBot="1">
      <c r="A240" s="150">
        <f t="shared" si="6"/>
        <v>479</v>
      </c>
      <c r="B240" s="150">
        <f t="shared" si="7"/>
        <v>480</v>
      </c>
    </row>
    <row r="241" spans="1:2" ht="135" thickBot="1">
      <c r="A241" s="150">
        <f t="shared" si="6"/>
        <v>481</v>
      </c>
      <c r="B241" s="150">
        <f t="shared" si="7"/>
        <v>482</v>
      </c>
    </row>
    <row r="242" spans="1:2" ht="135" thickBot="1">
      <c r="A242" s="150">
        <f t="shared" si="6"/>
        <v>483</v>
      </c>
      <c r="B242" s="150">
        <f t="shared" si="7"/>
        <v>484</v>
      </c>
    </row>
    <row r="243" spans="1:2" ht="135" thickBot="1">
      <c r="A243" s="150">
        <f t="shared" si="6"/>
        <v>485</v>
      </c>
      <c r="B243" s="150">
        <f t="shared" si="7"/>
        <v>486</v>
      </c>
    </row>
    <row r="244" spans="1:2" ht="135" thickBot="1">
      <c r="A244" s="150">
        <f t="shared" si="6"/>
        <v>487</v>
      </c>
      <c r="B244" s="150">
        <f t="shared" si="7"/>
        <v>488</v>
      </c>
    </row>
    <row r="245" spans="1:2" ht="135" thickBot="1">
      <c r="A245" s="150">
        <f t="shared" si="6"/>
        <v>489</v>
      </c>
      <c r="B245" s="150">
        <f t="shared" si="7"/>
        <v>490</v>
      </c>
    </row>
    <row r="246" spans="1:2" ht="135" thickBot="1">
      <c r="A246" s="150">
        <f t="shared" si="6"/>
        <v>491</v>
      </c>
      <c r="B246" s="150">
        <f t="shared" si="7"/>
        <v>492</v>
      </c>
    </row>
    <row r="247" spans="1:2" ht="135" thickBot="1">
      <c r="A247" s="150">
        <f t="shared" si="6"/>
        <v>493</v>
      </c>
      <c r="B247" s="150">
        <f t="shared" si="7"/>
        <v>494</v>
      </c>
    </row>
    <row r="248" spans="1:2" ht="135" thickBot="1">
      <c r="A248" s="150">
        <f t="shared" si="6"/>
        <v>495</v>
      </c>
      <c r="B248" s="150">
        <f t="shared" si="7"/>
        <v>496</v>
      </c>
    </row>
    <row r="249" spans="1:2" ht="135" thickBot="1">
      <c r="A249" s="150">
        <f t="shared" si="6"/>
        <v>497</v>
      </c>
      <c r="B249" s="150">
        <f t="shared" si="7"/>
        <v>498</v>
      </c>
    </row>
    <row r="250" spans="1:2" ht="135" thickBot="1">
      <c r="A250" s="150">
        <f t="shared" si="6"/>
        <v>499</v>
      </c>
      <c r="B250" s="150">
        <f t="shared" si="7"/>
        <v>500</v>
      </c>
    </row>
    <row r="251" spans="1:2" ht="135" thickBot="1">
      <c r="A251" s="150">
        <f t="shared" si="6"/>
        <v>501</v>
      </c>
      <c r="B251" s="150">
        <f t="shared" si="7"/>
        <v>502</v>
      </c>
    </row>
    <row r="252" spans="1:2" ht="135" thickBot="1">
      <c r="A252" s="150">
        <f t="shared" si="6"/>
        <v>503</v>
      </c>
      <c r="B252" s="150">
        <f t="shared" si="7"/>
        <v>504</v>
      </c>
    </row>
    <row r="253" spans="1:2" ht="135" thickBot="1">
      <c r="A253" s="150">
        <f t="shared" si="6"/>
        <v>505</v>
      </c>
      <c r="B253" s="150">
        <f t="shared" si="7"/>
        <v>506</v>
      </c>
    </row>
    <row r="254" spans="1:2" ht="135" thickBot="1">
      <c r="A254" s="150">
        <f t="shared" si="6"/>
        <v>507</v>
      </c>
      <c r="B254" s="150">
        <f t="shared" si="7"/>
        <v>508</v>
      </c>
    </row>
    <row r="255" spans="1:2" ht="135" thickBot="1">
      <c r="A255" s="150">
        <f t="shared" si="6"/>
        <v>509</v>
      </c>
      <c r="B255" s="150">
        <f t="shared" si="7"/>
        <v>510</v>
      </c>
    </row>
    <row r="256" spans="1:2" ht="135" thickBot="1">
      <c r="A256" s="150">
        <f t="shared" si="6"/>
        <v>511</v>
      </c>
      <c r="B256" s="150">
        <f t="shared" si="7"/>
        <v>512</v>
      </c>
    </row>
    <row r="257" spans="1:2" ht="135" thickBot="1">
      <c r="A257" s="150">
        <f t="shared" si="6"/>
        <v>513</v>
      </c>
      <c r="B257" s="150">
        <f t="shared" si="7"/>
        <v>514</v>
      </c>
    </row>
    <row r="258" spans="1:2" ht="135" thickBot="1">
      <c r="A258" s="150">
        <f t="shared" si="6"/>
        <v>515</v>
      </c>
      <c r="B258" s="150">
        <f t="shared" si="7"/>
        <v>516</v>
      </c>
    </row>
    <row r="259" spans="1:2" ht="135" thickBot="1">
      <c r="A259" s="150">
        <f t="shared" ref="A259:A322" si="8">+B258+1</f>
        <v>517</v>
      </c>
      <c r="B259" s="150">
        <f t="shared" ref="B259:B322" si="9">+A259+1</f>
        <v>518</v>
      </c>
    </row>
    <row r="260" spans="1:2" ht="135" thickBot="1">
      <c r="A260" s="150">
        <f t="shared" si="8"/>
        <v>519</v>
      </c>
      <c r="B260" s="150">
        <f t="shared" si="9"/>
        <v>520</v>
      </c>
    </row>
    <row r="261" spans="1:2" ht="135" thickBot="1">
      <c r="A261" s="150">
        <f t="shared" si="8"/>
        <v>521</v>
      </c>
      <c r="B261" s="150">
        <f t="shared" si="9"/>
        <v>522</v>
      </c>
    </row>
    <row r="262" spans="1:2" ht="135" thickBot="1">
      <c r="A262" s="150">
        <f t="shared" si="8"/>
        <v>523</v>
      </c>
      <c r="B262" s="150">
        <f t="shared" si="9"/>
        <v>524</v>
      </c>
    </row>
    <row r="263" spans="1:2" ht="135" thickBot="1">
      <c r="A263" s="150">
        <f t="shared" si="8"/>
        <v>525</v>
      </c>
      <c r="B263" s="150">
        <f t="shared" si="9"/>
        <v>526</v>
      </c>
    </row>
    <row r="264" spans="1:2" ht="135" thickBot="1">
      <c r="A264" s="150">
        <f t="shared" si="8"/>
        <v>527</v>
      </c>
      <c r="B264" s="150">
        <f t="shared" si="9"/>
        <v>528</v>
      </c>
    </row>
    <row r="265" spans="1:2" ht="135" thickBot="1">
      <c r="A265" s="150">
        <f t="shared" si="8"/>
        <v>529</v>
      </c>
      <c r="B265" s="150">
        <f t="shared" si="9"/>
        <v>530</v>
      </c>
    </row>
    <row r="266" spans="1:2" ht="135" thickBot="1">
      <c r="A266" s="150">
        <f t="shared" si="8"/>
        <v>531</v>
      </c>
      <c r="B266" s="150">
        <f t="shared" si="9"/>
        <v>532</v>
      </c>
    </row>
    <row r="267" spans="1:2" ht="135" thickBot="1">
      <c r="A267" s="150">
        <f t="shared" si="8"/>
        <v>533</v>
      </c>
      <c r="B267" s="150">
        <f t="shared" si="9"/>
        <v>534</v>
      </c>
    </row>
    <row r="268" spans="1:2" ht="135" thickBot="1">
      <c r="A268" s="150">
        <f t="shared" si="8"/>
        <v>535</v>
      </c>
      <c r="B268" s="150">
        <f t="shared" si="9"/>
        <v>536</v>
      </c>
    </row>
    <row r="269" spans="1:2" ht="135" thickBot="1">
      <c r="A269" s="150">
        <f t="shared" si="8"/>
        <v>537</v>
      </c>
      <c r="B269" s="150">
        <f t="shared" si="9"/>
        <v>538</v>
      </c>
    </row>
    <row r="270" spans="1:2" ht="135" thickBot="1">
      <c r="A270" s="150">
        <f t="shared" si="8"/>
        <v>539</v>
      </c>
      <c r="B270" s="150">
        <f t="shared" si="9"/>
        <v>540</v>
      </c>
    </row>
    <row r="271" spans="1:2" ht="135" thickBot="1">
      <c r="A271" s="150">
        <f t="shared" si="8"/>
        <v>541</v>
      </c>
      <c r="B271" s="150">
        <f t="shared" si="9"/>
        <v>542</v>
      </c>
    </row>
    <row r="272" spans="1:2" ht="135" thickBot="1">
      <c r="A272" s="150">
        <f t="shared" si="8"/>
        <v>543</v>
      </c>
      <c r="B272" s="150">
        <f t="shared" si="9"/>
        <v>544</v>
      </c>
    </row>
    <row r="273" spans="1:2" ht="135" thickBot="1">
      <c r="A273" s="150">
        <f t="shared" si="8"/>
        <v>545</v>
      </c>
      <c r="B273" s="150">
        <f t="shared" si="9"/>
        <v>546</v>
      </c>
    </row>
    <row r="274" spans="1:2" ht="135" thickBot="1">
      <c r="A274" s="150">
        <f t="shared" si="8"/>
        <v>547</v>
      </c>
      <c r="B274" s="150">
        <f t="shared" si="9"/>
        <v>548</v>
      </c>
    </row>
    <row r="275" spans="1:2" ht="135" thickBot="1">
      <c r="A275" s="150">
        <f t="shared" si="8"/>
        <v>549</v>
      </c>
      <c r="B275" s="150">
        <f t="shared" si="9"/>
        <v>550</v>
      </c>
    </row>
    <row r="276" spans="1:2" ht="135" thickBot="1">
      <c r="A276" s="150">
        <f t="shared" si="8"/>
        <v>551</v>
      </c>
      <c r="B276" s="150">
        <f t="shared" si="9"/>
        <v>552</v>
      </c>
    </row>
    <row r="277" spans="1:2" ht="135" thickBot="1">
      <c r="A277" s="150">
        <f t="shared" si="8"/>
        <v>553</v>
      </c>
      <c r="B277" s="150">
        <f t="shared" si="9"/>
        <v>554</v>
      </c>
    </row>
    <row r="278" spans="1:2" ht="135" thickBot="1">
      <c r="A278" s="150">
        <f t="shared" si="8"/>
        <v>555</v>
      </c>
      <c r="B278" s="150">
        <f t="shared" si="9"/>
        <v>556</v>
      </c>
    </row>
    <row r="279" spans="1:2" ht="135" thickBot="1">
      <c r="A279" s="150">
        <f t="shared" si="8"/>
        <v>557</v>
      </c>
      <c r="B279" s="150">
        <f t="shared" si="9"/>
        <v>558</v>
      </c>
    </row>
    <row r="280" spans="1:2" ht="135" thickBot="1">
      <c r="A280" s="150">
        <f t="shared" si="8"/>
        <v>559</v>
      </c>
      <c r="B280" s="150">
        <f t="shared" si="9"/>
        <v>560</v>
      </c>
    </row>
    <row r="281" spans="1:2" ht="135" thickBot="1">
      <c r="A281" s="150">
        <f t="shared" si="8"/>
        <v>561</v>
      </c>
      <c r="B281" s="150">
        <f t="shared" si="9"/>
        <v>562</v>
      </c>
    </row>
    <row r="282" spans="1:2" ht="135" thickBot="1">
      <c r="A282" s="150">
        <f t="shared" si="8"/>
        <v>563</v>
      </c>
      <c r="B282" s="150">
        <f t="shared" si="9"/>
        <v>564</v>
      </c>
    </row>
    <row r="283" spans="1:2" ht="135" thickBot="1">
      <c r="A283" s="150">
        <f t="shared" si="8"/>
        <v>565</v>
      </c>
      <c r="B283" s="150">
        <f t="shared" si="9"/>
        <v>566</v>
      </c>
    </row>
    <row r="284" spans="1:2" ht="135" thickBot="1">
      <c r="A284" s="150">
        <f t="shared" si="8"/>
        <v>567</v>
      </c>
      <c r="B284" s="150">
        <f t="shared" si="9"/>
        <v>568</v>
      </c>
    </row>
    <row r="285" spans="1:2" ht="135" thickBot="1">
      <c r="A285" s="150">
        <f t="shared" si="8"/>
        <v>569</v>
      </c>
      <c r="B285" s="150">
        <f t="shared" si="9"/>
        <v>570</v>
      </c>
    </row>
    <row r="286" spans="1:2" ht="135" thickBot="1">
      <c r="A286" s="150">
        <f t="shared" si="8"/>
        <v>571</v>
      </c>
      <c r="B286" s="150">
        <f t="shared" si="9"/>
        <v>572</v>
      </c>
    </row>
    <row r="287" spans="1:2" ht="135" thickBot="1">
      <c r="A287" s="150">
        <f t="shared" si="8"/>
        <v>573</v>
      </c>
      <c r="B287" s="150">
        <f t="shared" si="9"/>
        <v>574</v>
      </c>
    </row>
    <row r="288" spans="1:2" ht="135" thickBot="1">
      <c r="A288" s="150">
        <f t="shared" si="8"/>
        <v>575</v>
      </c>
      <c r="B288" s="150">
        <f t="shared" si="9"/>
        <v>576</v>
      </c>
    </row>
    <row r="289" spans="1:2" ht="135" thickBot="1">
      <c r="A289" s="150">
        <f t="shared" si="8"/>
        <v>577</v>
      </c>
      <c r="B289" s="150">
        <f t="shared" si="9"/>
        <v>578</v>
      </c>
    </row>
    <row r="290" spans="1:2" ht="135" thickBot="1">
      <c r="A290" s="150">
        <f t="shared" si="8"/>
        <v>579</v>
      </c>
      <c r="B290" s="150">
        <f t="shared" si="9"/>
        <v>580</v>
      </c>
    </row>
    <row r="291" spans="1:2" ht="135" thickBot="1">
      <c r="A291" s="150">
        <f t="shared" si="8"/>
        <v>581</v>
      </c>
      <c r="B291" s="150">
        <f t="shared" si="9"/>
        <v>582</v>
      </c>
    </row>
    <row r="292" spans="1:2" ht="135" thickBot="1">
      <c r="A292" s="150">
        <f t="shared" si="8"/>
        <v>583</v>
      </c>
      <c r="B292" s="150">
        <f t="shared" si="9"/>
        <v>584</v>
      </c>
    </row>
    <row r="293" spans="1:2" ht="135" thickBot="1">
      <c r="A293" s="150">
        <f t="shared" si="8"/>
        <v>585</v>
      </c>
      <c r="B293" s="150">
        <f t="shared" si="9"/>
        <v>586</v>
      </c>
    </row>
    <row r="294" spans="1:2" ht="135" thickBot="1">
      <c r="A294" s="150">
        <f t="shared" si="8"/>
        <v>587</v>
      </c>
      <c r="B294" s="150">
        <f t="shared" si="9"/>
        <v>588</v>
      </c>
    </row>
    <row r="295" spans="1:2" ht="135" thickBot="1">
      <c r="A295" s="150">
        <f t="shared" si="8"/>
        <v>589</v>
      </c>
      <c r="B295" s="150">
        <f t="shared" si="9"/>
        <v>590</v>
      </c>
    </row>
    <row r="296" spans="1:2" ht="135" thickBot="1">
      <c r="A296" s="150">
        <f t="shared" si="8"/>
        <v>591</v>
      </c>
      <c r="B296" s="150">
        <f t="shared" si="9"/>
        <v>592</v>
      </c>
    </row>
    <row r="297" spans="1:2" ht="135" thickBot="1">
      <c r="A297" s="150">
        <f t="shared" si="8"/>
        <v>593</v>
      </c>
      <c r="B297" s="150">
        <f t="shared" si="9"/>
        <v>594</v>
      </c>
    </row>
    <row r="298" spans="1:2" ht="135" thickBot="1">
      <c r="A298" s="150">
        <f t="shared" si="8"/>
        <v>595</v>
      </c>
      <c r="B298" s="150">
        <f t="shared" si="9"/>
        <v>596</v>
      </c>
    </row>
    <row r="299" spans="1:2" ht="135" thickBot="1">
      <c r="A299" s="150">
        <f t="shared" si="8"/>
        <v>597</v>
      </c>
      <c r="B299" s="150">
        <f t="shared" si="9"/>
        <v>598</v>
      </c>
    </row>
    <row r="300" spans="1:2" ht="135" thickBot="1">
      <c r="A300" s="150">
        <f t="shared" si="8"/>
        <v>599</v>
      </c>
      <c r="B300" s="150">
        <f t="shared" si="9"/>
        <v>600</v>
      </c>
    </row>
    <row r="301" spans="1:2" ht="135" thickBot="1">
      <c r="A301" s="150">
        <f t="shared" si="8"/>
        <v>601</v>
      </c>
      <c r="B301" s="150">
        <f t="shared" si="9"/>
        <v>602</v>
      </c>
    </row>
    <row r="302" spans="1:2" ht="135" thickBot="1">
      <c r="A302" s="150">
        <f t="shared" si="8"/>
        <v>603</v>
      </c>
      <c r="B302" s="150">
        <f t="shared" si="9"/>
        <v>604</v>
      </c>
    </row>
    <row r="303" spans="1:2" ht="135" thickBot="1">
      <c r="A303" s="150">
        <f t="shared" si="8"/>
        <v>605</v>
      </c>
      <c r="B303" s="150">
        <f t="shared" si="9"/>
        <v>606</v>
      </c>
    </row>
    <row r="304" spans="1:2" ht="135" thickBot="1">
      <c r="A304" s="150">
        <f t="shared" si="8"/>
        <v>607</v>
      </c>
      <c r="B304" s="150">
        <f t="shared" si="9"/>
        <v>608</v>
      </c>
    </row>
    <row r="305" spans="1:2" ht="135" thickBot="1">
      <c r="A305" s="150">
        <f t="shared" si="8"/>
        <v>609</v>
      </c>
      <c r="B305" s="150">
        <f t="shared" si="9"/>
        <v>610</v>
      </c>
    </row>
    <row r="306" spans="1:2" ht="135" thickBot="1">
      <c r="A306" s="150">
        <f t="shared" si="8"/>
        <v>611</v>
      </c>
      <c r="B306" s="150">
        <f t="shared" si="9"/>
        <v>612</v>
      </c>
    </row>
    <row r="307" spans="1:2" ht="135" thickBot="1">
      <c r="A307" s="150">
        <f t="shared" si="8"/>
        <v>613</v>
      </c>
      <c r="B307" s="150">
        <f t="shared" si="9"/>
        <v>614</v>
      </c>
    </row>
    <row r="308" spans="1:2" ht="135" thickBot="1">
      <c r="A308" s="150">
        <f t="shared" si="8"/>
        <v>615</v>
      </c>
      <c r="B308" s="150">
        <f t="shared" si="9"/>
        <v>616</v>
      </c>
    </row>
    <row r="309" spans="1:2" ht="135" thickBot="1">
      <c r="A309" s="150">
        <f t="shared" si="8"/>
        <v>617</v>
      </c>
      <c r="B309" s="150">
        <f t="shared" si="9"/>
        <v>618</v>
      </c>
    </row>
    <row r="310" spans="1:2" ht="135" thickBot="1">
      <c r="A310" s="150">
        <f t="shared" si="8"/>
        <v>619</v>
      </c>
      <c r="B310" s="150">
        <f t="shared" si="9"/>
        <v>620</v>
      </c>
    </row>
    <row r="311" spans="1:2" ht="135" thickBot="1">
      <c r="A311" s="150">
        <f t="shared" si="8"/>
        <v>621</v>
      </c>
      <c r="B311" s="150">
        <f t="shared" si="9"/>
        <v>622</v>
      </c>
    </row>
    <row r="312" spans="1:2" ht="135" thickBot="1">
      <c r="A312" s="150">
        <f t="shared" si="8"/>
        <v>623</v>
      </c>
      <c r="B312" s="150">
        <f t="shared" si="9"/>
        <v>624</v>
      </c>
    </row>
    <row r="313" spans="1:2" ht="135" thickBot="1">
      <c r="A313" s="150">
        <f t="shared" si="8"/>
        <v>625</v>
      </c>
      <c r="B313" s="150">
        <f t="shared" si="9"/>
        <v>626</v>
      </c>
    </row>
    <row r="314" spans="1:2" ht="135" thickBot="1">
      <c r="A314" s="150">
        <f t="shared" si="8"/>
        <v>627</v>
      </c>
      <c r="B314" s="150">
        <f t="shared" si="9"/>
        <v>628</v>
      </c>
    </row>
    <row r="315" spans="1:2" ht="135" thickBot="1">
      <c r="A315" s="150">
        <f t="shared" si="8"/>
        <v>629</v>
      </c>
      <c r="B315" s="150">
        <f t="shared" si="9"/>
        <v>630</v>
      </c>
    </row>
    <row r="316" spans="1:2" ht="135" thickBot="1">
      <c r="A316" s="150">
        <f t="shared" si="8"/>
        <v>631</v>
      </c>
      <c r="B316" s="150">
        <f t="shared" si="9"/>
        <v>632</v>
      </c>
    </row>
    <row r="317" spans="1:2" ht="135" thickBot="1">
      <c r="A317" s="150">
        <f t="shared" si="8"/>
        <v>633</v>
      </c>
      <c r="B317" s="150">
        <f t="shared" si="9"/>
        <v>634</v>
      </c>
    </row>
    <row r="318" spans="1:2" ht="135" thickBot="1">
      <c r="A318" s="150">
        <f t="shared" si="8"/>
        <v>635</v>
      </c>
      <c r="B318" s="150">
        <f t="shared" si="9"/>
        <v>636</v>
      </c>
    </row>
    <row r="319" spans="1:2" ht="135" thickBot="1">
      <c r="A319" s="150">
        <f t="shared" si="8"/>
        <v>637</v>
      </c>
      <c r="B319" s="150">
        <f t="shared" si="9"/>
        <v>638</v>
      </c>
    </row>
    <row r="320" spans="1:2" ht="135" thickBot="1">
      <c r="A320" s="150">
        <f t="shared" si="8"/>
        <v>639</v>
      </c>
      <c r="B320" s="150">
        <f t="shared" si="9"/>
        <v>640</v>
      </c>
    </row>
    <row r="321" spans="1:2" ht="135" thickBot="1">
      <c r="A321" s="150">
        <f t="shared" si="8"/>
        <v>641</v>
      </c>
      <c r="B321" s="150">
        <f t="shared" si="9"/>
        <v>642</v>
      </c>
    </row>
    <row r="322" spans="1:2" ht="135" thickBot="1">
      <c r="A322" s="150">
        <f t="shared" si="8"/>
        <v>643</v>
      </c>
      <c r="B322" s="150">
        <f t="shared" si="9"/>
        <v>644</v>
      </c>
    </row>
    <row r="323" spans="1:2" ht="135" thickBot="1">
      <c r="A323" s="150">
        <f t="shared" ref="A323:A386" si="10">+B322+1</f>
        <v>645</v>
      </c>
      <c r="B323" s="150">
        <f t="shared" ref="B323:B386" si="11">+A323+1</f>
        <v>646</v>
      </c>
    </row>
    <row r="324" spans="1:2" ht="135" thickBot="1">
      <c r="A324" s="150">
        <f t="shared" si="10"/>
        <v>647</v>
      </c>
      <c r="B324" s="150">
        <f t="shared" si="11"/>
        <v>648</v>
      </c>
    </row>
    <row r="325" spans="1:2" ht="135" thickBot="1">
      <c r="A325" s="150">
        <f t="shared" si="10"/>
        <v>649</v>
      </c>
      <c r="B325" s="150">
        <f t="shared" si="11"/>
        <v>650</v>
      </c>
    </row>
    <row r="326" spans="1:2" ht="135" thickBot="1">
      <c r="A326" s="150">
        <f t="shared" si="10"/>
        <v>651</v>
      </c>
      <c r="B326" s="150">
        <f t="shared" si="11"/>
        <v>652</v>
      </c>
    </row>
    <row r="327" spans="1:2" ht="135" thickBot="1">
      <c r="A327" s="150">
        <f t="shared" si="10"/>
        <v>653</v>
      </c>
      <c r="B327" s="150">
        <f t="shared" si="11"/>
        <v>654</v>
      </c>
    </row>
    <row r="328" spans="1:2" ht="135" thickBot="1">
      <c r="A328" s="150">
        <f t="shared" si="10"/>
        <v>655</v>
      </c>
      <c r="B328" s="150">
        <f t="shared" si="11"/>
        <v>656</v>
      </c>
    </row>
    <row r="329" spans="1:2" ht="135" thickBot="1">
      <c r="A329" s="150">
        <f t="shared" si="10"/>
        <v>657</v>
      </c>
      <c r="B329" s="150">
        <f t="shared" si="11"/>
        <v>658</v>
      </c>
    </row>
    <row r="330" spans="1:2" ht="135" thickBot="1">
      <c r="A330" s="150">
        <f t="shared" si="10"/>
        <v>659</v>
      </c>
      <c r="B330" s="150">
        <f t="shared" si="11"/>
        <v>660</v>
      </c>
    </row>
    <row r="331" spans="1:2" ht="135" thickBot="1">
      <c r="A331" s="150">
        <f t="shared" si="10"/>
        <v>661</v>
      </c>
      <c r="B331" s="150">
        <f t="shared" si="11"/>
        <v>662</v>
      </c>
    </row>
    <row r="332" spans="1:2" ht="135" thickBot="1">
      <c r="A332" s="150">
        <f t="shared" si="10"/>
        <v>663</v>
      </c>
      <c r="B332" s="150">
        <f t="shared" si="11"/>
        <v>664</v>
      </c>
    </row>
    <row r="333" spans="1:2" ht="135" thickBot="1">
      <c r="A333" s="150">
        <f t="shared" si="10"/>
        <v>665</v>
      </c>
      <c r="B333" s="150">
        <f t="shared" si="11"/>
        <v>666</v>
      </c>
    </row>
    <row r="334" spans="1:2" ht="135" thickBot="1">
      <c r="A334" s="150">
        <f t="shared" si="10"/>
        <v>667</v>
      </c>
      <c r="B334" s="150">
        <f t="shared" si="11"/>
        <v>668</v>
      </c>
    </row>
    <row r="335" spans="1:2" ht="135" thickBot="1">
      <c r="A335" s="150">
        <f t="shared" si="10"/>
        <v>669</v>
      </c>
      <c r="B335" s="150">
        <f t="shared" si="11"/>
        <v>670</v>
      </c>
    </row>
    <row r="336" spans="1:2" ht="135" thickBot="1">
      <c r="A336" s="150">
        <f t="shared" si="10"/>
        <v>671</v>
      </c>
      <c r="B336" s="150">
        <f t="shared" si="11"/>
        <v>672</v>
      </c>
    </row>
    <row r="337" spans="1:2" ht="135" thickBot="1">
      <c r="A337" s="150">
        <f t="shared" si="10"/>
        <v>673</v>
      </c>
      <c r="B337" s="150">
        <f t="shared" si="11"/>
        <v>674</v>
      </c>
    </row>
    <row r="338" spans="1:2" ht="135" thickBot="1">
      <c r="A338" s="150">
        <f t="shared" si="10"/>
        <v>675</v>
      </c>
      <c r="B338" s="150">
        <f t="shared" si="11"/>
        <v>676</v>
      </c>
    </row>
    <row r="339" spans="1:2" ht="135" thickBot="1">
      <c r="A339" s="150">
        <f t="shared" si="10"/>
        <v>677</v>
      </c>
      <c r="B339" s="150">
        <f t="shared" si="11"/>
        <v>678</v>
      </c>
    </row>
    <row r="340" spans="1:2" ht="135" thickBot="1">
      <c r="A340" s="150">
        <f t="shared" si="10"/>
        <v>679</v>
      </c>
      <c r="B340" s="150">
        <f t="shared" si="11"/>
        <v>680</v>
      </c>
    </row>
    <row r="341" spans="1:2" ht="135" thickBot="1">
      <c r="A341" s="150">
        <f t="shared" si="10"/>
        <v>681</v>
      </c>
      <c r="B341" s="150">
        <f t="shared" si="11"/>
        <v>682</v>
      </c>
    </row>
    <row r="342" spans="1:2" ht="135" thickBot="1">
      <c r="A342" s="150">
        <f t="shared" si="10"/>
        <v>683</v>
      </c>
      <c r="B342" s="150">
        <f t="shared" si="11"/>
        <v>684</v>
      </c>
    </row>
    <row r="343" spans="1:2" ht="135" thickBot="1">
      <c r="A343" s="150">
        <f t="shared" si="10"/>
        <v>685</v>
      </c>
      <c r="B343" s="150">
        <f t="shared" si="11"/>
        <v>686</v>
      </c>
    </row>
    <row r="344" spans="1:2" ht="135" thickBot="1">
      <c r="A344" s="150">
        <f t="shared" si="10"/>
        <v>687</v>
      </c>
      <c r="B344" s="150">
        <f t="shared" si="11"/>
        <v>688</v>
      </c>
    </row>
    <row r="345" spans="1:2" ht="135" thickBot="1">
      <c r="A345" s="150">
        <f t="shared" si="10"/>
        <v>689</v>
      </c>
      <c r="B345" s="150">
        <f t="shared" si="11"/>
        <v>690</v>
      </c>
    </row>
    <row r="346" spans="1:2" ht="135" thickBot="1">
      <c r="A346" s="150">
        <f t="shared" si="10"/>
        <v>691</v>
      </c>
      <c r="B346" s="150">
        <f t="shared" si="11"/>
        <v>692</v>
      </c>
    </row>
    <row r="347" spans="1:2" ht="135" thickBot="1">
      <c r="A347" s="150">
        <f t="shared" si="10"/>
        <v>693</v>
      </c>
      <c r="B347" s="150">
        <f t="shared" si="11"/>
        <v>694</v>
      </c>
    </row>
    <row r="348" spans="1:2" ht="135" thickBot="1">
      <c r="A348" s="150">
        <f t="shared" si="10"/>
        <v>695</v>
      </c>
      <c r="B348" s="150">
        <f t="shared" si="11"/>
        <v>696</v>
      </c>
    </row>
    <row r="349" spans="1:2" ht="135" thickBot="1">
      <c r="A349" s="150">
        <f t="shared" si="10"/>
        <v>697</v>
      </c>
      <c r="B349" s="150">
        <f t="shared" si="11"/>
        <v>698</v>
      </c>
    </row>
    <row r="350" spans="1:2" ht="135" thickBot="1">
      <c r="A350" s="150">
        <f t="shared" si="10"/>
        <v>699</v>
      </c>
      <c r="B350" s="150">
        <f t="shared" si="11"/>
        <v>700</v>
      </c>
    </row>
    <row r="351" spans="1:2" ht="135" thickBot="1">
      <c r="A351" s="150">
        <f t="shared" si="10"/>
        <v>701</v>
      </c>
      <c r="B351" s="150">
        <f t="shared" si="11"/>
        <v>702</v>
      </c>
    </row>
    <row r="352" spans="1:2" ht="135" thickBot="1">
      <c r="A352" s="150">
        <f t="shared" si="10"/>
        <v>703</v>
      </c>
      <c r="B352" s="150">
        <f t="shared" si="11"/>
        <v>704</v>
      </c>
    </row>
    <row r="353" spans="1:2" ht="135" thickBot="1">
      <c r="A353" s="150">
        <f t="shared" si="10"/>
        <v>705</v>
      </c>
      <c r="B353" s="150">
        <f t="shared" si="11"/>
        <v>706</v>
      </c>
    </row>
    <row r="354" spans="1:2" ht="135" thickBot="1">
      <c r="A354" s="150">
        <f t="shared" si="10"/>
        <v>707</v>
      </c>
      <c r="B354" s="150">
        <f t="shared" si="11"/>
        <v>708</v>
      </c>
    </row>
    <row r="355" spans="1:2" ht="135" thickBot="1">
      <c r="A355" s="150">
        <f t="shared" si="10"/>
        <v>709</v>
      </c>
      <c r="B355" s="150">
        <f t="shared" si="11"/>
        <v>710</v>
      </c>
    </row>
    <row r="356" spans="1:2" ht="135" thickBot="1">
      <c r="A356" s="150">
        <f t="shared" si="10"/>
        <v>711</v>
      </c>
      <c r="B356" s="150">
        <f t="shared" si="11"/>
        <v>712</v>
      </c>
    </row>
    <row r="357" spans="1:2" ht="135" thickBot="1">
      <c r="A357" s="150">
        <f t="shared" si="10"/>
        <v>713</v>
      </c>
      <c r="B357" s="150">
        <f t="shared" si="11"/>
        <v>714</v>
      </c>
    </row>
    <row r="358" spans="1:2" ht="135" thickBot="1">
      <c r="A358" s="150">
        <f t="shared" si="10"/>
        <v>715</v>
      </c>
      <c r="B358" s="150">
        <f t="shared" si="11"/>
        <v>716</v>
      </c>
    </row>
    <row r="359" spans="1:2" ht="135" thickBot="1">
      <c r="A359" s="150">
        <f t="shared" si="10"/>
        <v>717</v>
      </c>
      <c r="B359" s="150">
        <f t="shared" si="11"/>
        <v>718</v>
      </c>
    </row>
    <row r="360" spans="1:2" ht="135" thickBot="1">
      <c r="A360" s="150">
        <f t="shared" si="10"/>
        <v>719</v>
      </c>
      <c r="B360" s="150">
        <f t="shared" si="11"/>
        <v>720</v>
      </c>
    </row>
    <row r="361" spans="1:2" ht="135" thickBot="1">
      <c r="A361" s="150">
        <f t="shared" si="10"/>
        <v>721</v>
      </c>
      <c r="B361" s="150">
        <f t="shared" si="11"/>
        <v>722</v>
      </c>
    </row>
    <row r="362" spans="1:2" ht="135" thickBot="1">
      <c r="A362" s="150">
        <f t="shared" si="10"/>
        <v>723</v>
      </c>
      <c r="B362" s="150">
        <f t="shared" si="11"/>
        <v>724</v>
      </c>
    </row>
    <row r="363" spans="1:2" ht="135" thickBot="1">
      <c r="A363" s="150">
        <f t="shared" si="10"/>
        <v>725</v>
      </c>
      <c r="B363" s="150">
        <f t="shared" si="11"/>
        <v>726</v>
      </c>
    </row>
    <row r="364" spans="1:2" ht="135" thickBot="1">
      <c r="A364" s="150">
        <f t="shared" si="10"/>
        <v>727</v>
      </c>
      <c r="B364" s="150">
        <f t="shared" si="11"/>
        <v>728</v>
      </c>
    </row>
    <row r="365" spans="1:2" ht="135" thickBot="1">
      <c r="A365" s="150">
        <f t="shared" si="10"/>
        <v>729</v>
      </c>
      <c r="B365" s="150">
        <f t="shared" si="11"/>
        <v>730</v>
      </c>
    </row>
    <row r="366" spans="1:2" ht="135" thickBot="1">
      <c r="A366" s="150">
        <f t="shared" si="10"/>
        <v>731</v>
      </c>
      <c r="B366" s="150">
        <f t="shared" si="11"/>
        <v>732</v>
      </c>
    </row>
    <row r="367" spans="1:2" ht="135" thickBot="1">
      <c r="A367" s="150">
        <f t="shared" si="10"/>
        <v>733</v>
      </c>
      <c r="B367" s="150">
        <f t="shared" si="11"/>
        <v>734</v>
      </c>
    </row>
    <row r="368" spans="1:2" ht="135" thickBot="1">
      <c r="A368" s="150">
        <f t="shared" si="10"/>
        <v>735</v>
      </c>
      <c r="B368" s="150">
        <f t="shared" si="11"/>
        <v>736</v>
      </c>
    </row>
    <row r="369" spans="1:2" ht="135" thickBot="1">
      <c r="A369" s="150">
        <f t="shared" si="10"/>
        <v>737</v>
      </c>
      <c r="B369" s="150">
        <f t="shared" si="11"/>
        <v>738</v>
      </c>
    </row>
    <row r="370" spans="1:2" ht="135" thickBot="1">
      <c r="A370" s="150">
        <f t="shared" si="10"/>
        <v>739</v>
      </c>
      <c r="B370" s="150">
        <f t="shared" si="11"/>
        <v>740</v>
      </c>
    </row>
    <row r="371" spans="1:2" ht="135" thickBot="1">
      <c r="A371" s="150">
        <f t="shared" si="10"/>
        <v>741</v>
      </c>
      <c r="B371" s="150">
        <f t="shared" si="11"/>
        <v>742</v>
      </c>
    </row>
    <row r="372" spans="1:2" ht="135" thickBot="1">
      <c r="A372" s="150">
        <f t="shared" si="10"/>
        <v>743</v>
      </c>
      <c r="B372" s="150">
        <f t="shared" si="11"/>
        <v>744</v>
      </c>
    </row>
    <row r="373" spans="1:2" ht="135" thickBot="1">
      <c r="A373" s="150">
        <f t="shared" si="10"/>
        <v>745</v>
      </c>
      <c r="B373" s="150">
        <f t="shared" si="11"/>
        <v>746</v>
      </c>
    </row>
    <row r="374" spans="1:2" ht="135" thickBot="1">
      <c r="A374" s="150">
        <f t="shared" si="10"/>
        <v>747</v>
      </c>
      <c r="B374" s="150">
        <f t="shared" si="11"/>
        <v>748</v>
      </c>
    </row>
    <row r="375" spans="1:2" ht="135" thickBot="1">
      <c r="A375" s="150">
        <f t="shared" si="10"/>
        <v>749</v>
      </c>
      <c r="B375" s="150">
        <f t="shared" si="11"/>
        <v>750</v>
      </c>
    </row>
    <row r="376" spans="1:2" ht="135" thickBot="1">
      <c r="A376" s="150">
        <f t="shared" si="10"/>
        <v>751</v>
      </c>
      <c r="B376" s="150">
        <f t="shared" si="11"/>
        <v>752</v>
      </c>
    </row>
    <row r="377" spans="1:2" ht="135" thickBot="1">
      <c r="A377" s="150">
        <f t="shared" si="10"/>
        <v>753</v>
      </c>
      <c r="B377" s="150">
        <f t="shared" si="11"/>
        <v>754</v>
      </c>
    </row>
    <row r="378" spans="1:2" ht="135" thickBot="1">
      <c r="A378" s="150">
        <f t="shared" si="10"/>
        <v>755</v>
      </c>
      <c r="B378" s="150">
        <f t="shared" si="11"/>
        <v>756</v>
      </c>
    </row>
    <row r="379" spans="1:2" ht="135" thickBot="1">
      <c r="A379" s="150">
        <f t="shared" si="10"/>
        <v>757</v>
      </c>
      <c r="B379" s="150">
        <f t="shared" si="11"/>
        <v>758</v>
      </c>
    </row>
    <row r="380" spans="1:2" ht="135" thickBot="1">
      <c r="A380" s="150">
        <f t="shared" si="10"/>
        <v>759</v>
      </c>
      <c r="B380" s="150">
        <f t="shared" si="11"/>
        <v>760</v>
      </c>
    </row>
    <row r="381" spans="1:2" ht="135" thickBot="1">
      <c r="A381" s="150">
        <f t="shared" si="10"/>
        <v>761</v>
      </c>
      <c r="B381" s="150">
        <f t="shared" si="11"/>
        <v>762</v>
      </c>
    </row>
    <row r="382" spans="1:2" ht="135" thickBot="1">
      <c r="A382" s="150">
        <f t="shared" si="10"/>
        <v>763</v>
      </c>
      <c r="B382" s="150">
        <f t="shared" si="11"/>
        <v>764</v>
      </c>
    </row>
    <row r="383" spans="1:2" ht="135" thickBot="1">
      <c r="A383" s="150">
        <f t="shared" si="10"/>
        <v>765</v>
      </c>
      <c r="B383" s="150">
        <f t="shared" si="11"/>
        <v>766</v>
      </c>
    </row>
    <row r="384" spans="1:2" ht="135" thickBot="1">
      <c r="A384" s="150">
        <f t="shared" si="10"/>
        <v>767</v>
      </c>
      <c r="B384" s="150">
        <f t="shared" si="11"/>
        <v>768</v>
      </c>
    </row>
    <row r="385" spans="1:2" ht="135" thickBot="1">
      <c r="A385" s="150">
        <f t="shared" si="10"/>
        <v>769</v>
      </c>
      <c r="B385" s="150">
        <f t="shared" si="11"/>
        <v>770</v>
      </c>
    </row>
    <row r="386" spans="1:2" ht="135" thickBot="1">
      <c r="A386" s="150">
        <f t="shared" si="10"/>
        <v>771</v>
      </c>
      <c r="B386" s="150">
        <f t="shared" si="11"/>
        <v>772</v>
      </c>
    </row>
    <row r="387" spans="1:2" ht="135" thickBot="1">
      <c r="A387" s="150">
        <f t="shared" ref="A387:A450" si="12">+B386+1</f>
        <v>773</v>
      </c>
      <c r="B387" s="150">
        <f t="shared" ref="B387:B450" si="13">+A387+1</f>
        <v>774</v>
      </c>
    </row>
    <row r="388" spans="1:2" ht="135" thickBot="1">
      <c r="A388" s="150">
        <f t="shared" si="12"/>
        <v>775</v>
      </c>
      <c r="B388" s="150">
        <f t="shared" si="13"/>
        <v>776</v>
      </c>
    </row>
    <row r="389" spans="1:2" ht="135" thickBot="1">
      <c r="A389" s="150">
        <f t="shared" si="12"/>
        <v>777</v>
      </c>
      <c r="B389" s="150">
        <f t="shared" si="13"/>
        <v>778</v>
      </c>
    </row>
    <row r="390" spans="1:2" ht="135" thickBot="1">
      <c r="A390" s="150">
        <f t="shared" si="12"/>
        <v>779</v>
      </c>
      <c r="B390" s="150">
        <f t="shared" si="13"/>
        <v>780</v>
      </c>
    </row>
    <row r="391" spans="1:2" ht="135" thickBot="1">
      <c r="A391" s="150">
        <f t="shared" si="12"/>
        <v>781</v>
      </c>
      <c r="B391" s="150">
        <f t="shared" si="13"/>
        <v>782</v>
      </c>
    </row>
    <row r="392" spans="1:2" ht="135" thickBot="1">
      <c r="A392" s="150">
        <f t="shared" si="12"/>
        <v>783</v>
      </c>
      <c r="B392" s="150">
        <f t="shared" si="13"/>
        <v>784</v>
      </c>
    </row>
    <row r="393" spans="1:2" ht="135" thickBot="1">
      <c r="A393" s="150">
        <f t="shared" si="12"/>
        <v>785</v>
      </c>
      <c r="B393" s="150">
        <f t="shared" si="13"/>
        <v>786</v>
      </c>
    </row>
    <row r="394" spans="1:2" ht="135" thickBot="1">
      <c r="A394" s="150">
        <f t="shared" si="12"/>
        <v>787</v>
      </c>
      <c r="B394" s="150">
        <f t="shared" si="13"/>
        <v>788</v>
      </c>
    </row>
    <row r="395" spans="1:2" ht="135" thickBot="1">
      <c r="A395" s="150">
        <f t="shared" si="12"/>
        <v>789</v>
      </c>
      <c r="B395" s="150">
        <f t="shared" si="13"/>
        <v>790</v>
      </c>
    </row>
    <row r="396" spans="1:2" ht="135" thickBot="1">
      <c r="A396" s="150">
        <f t="shared" si="12"/>
        <v>791</v>
      </c>
      <c r="B396" s="150">
        <f t="shared" si="13"/>
        <v>792</v>
      </c>
    </row>
    <row r="397" spans="1:2" ht="135" thickBot="1">
      <c r="A397" s="150">
        <f t="shared" si="12"/>
        <v>793</v>
      </c>
      <c r="B397" s="150">
        <f t="shared" si="13"/>
        <v>794</v>
      </c>
    </row>
    <row r="398" spans="1:2" ht="135" thickBot="1">
      <c r="A398" s="150">
        <f t="shared" si="12"/>
        <v>795</v>
      </c>
      <c r="B398" s="150">
        <f t="shared" si="13"/>
        <v>796</v>
      </c>
    </row>
    <row r="399" spans="1:2" ht="135" thickBot="1">
      <c r="A399" s="150">
        <f t="shared" si="12"/>
        <v>797</v>
      </c>
      <c r="B399" s="150">
        <f t="shared" si="13"/>
        <v>798</v>
      </c>
    </row>
    <row r="400" spans="1:2" ht="135" thickBot="1">
      <c r="A400" s="150">
        <f t="shared" si="12"/>
        <v>799</v>
      </c>
      <c r="B400" s="150">
        <f t="shared" si="13"/>
        <v>800</v>
      </c>
    </row>
    <row r="401" spans="1:2" ht="135" thickBot="1">
      <c r="A401" s="150">
        <f t="shared" si="12"/>
        <v>801</v>
      </c>
      <c r="B401" s="150">
        <f t="shared" si="13"/>
        <v>802</v>
      </c>
    </row>
    <row r="402" spans="1:2" ht="135" thickBot="1">
      <c r="A402" s="150">
        <f t="shared" si="12"/>
        <v>803</v>
      </c>
      <c r="B402" s="150">
        <f t="shared" si="13"/>
        <v>804</v>
      </c>
    </row>
    <row r="403" spans="1:2" ht="135" thickBot="1">
      <c r="A403" s="150">
        <f t="shared" si="12"/>
        <v>805</v>
      </c>
      <c r="B403" s="150">
        <f t="shared" si="13"/>
        <v>806</v>
      </c>
    </row>
    <row r="404" spans="1:2" ht="135" thickBot="1">
      <c r="A404" s="150">
        <f t="shared" si="12"/>
        <v>807</v>
      </c>
      <c r="B404" s="150">
        <f t="shared" si="13"/>
        <v>808</v>
      </c>
    </row>
    <row r="405" spans="1:2" ht="135" thickBot="1">
      <c r="A405" s="150">
        <f t="shared" si="12"/>
        <v>809</v>
      </c>
      <c r="B405" s="150">
        <f t="shared" si="13"/>
        <v>810</v>
      </c>
    </row>
    <row r="406" spans="1:2" ht="135" thickBot="1">
      <c r="A406" s="150">
        <f t="shared" si="12"/>
        <v>811</v>
      </c>
      <c r="B406" s="150">
        <f t="shared" si="13"/>
        <v>812</v>
      </c>
    </row>
    <row r="407" spans="1:2" ht="135" thickBot="1">
      <c r="A407" s="150">
        <f t="shared" si="12"/>
        <v>813</v>
      </c>
      <c r="B407" s="150">
        <f t="shared" si="13"/>
        <v>814</v>
      </c>
    </row>
    <row r="408" spans="1:2" ht="135" thickBot="1">
      <c r="A408" s="150">
        <f t="shared" si="12"/>
        <v>815</v>
      </c>
      <c r="B408" s="150">
        <f t="shared" si="13"/>
        <v>816</v>
      </c>
    </row>
    <row r="409" spans="1:2" ht="135" thickBot="1">
      <c r="A409" s="150">
        <f t="shared" si="12"/>
        <v>817</v>
      </c>
      <c r="B409" s="150">
        <f t="shared" si="13"/>
        <v>818</v>
      </c>
    </row>
    <row r="410" spans="1:2" ht="135" thickBot="1">
      <c r="A410" s="150">
        <f t="shared" si="12"/>
        <v>819</v>
      </c>
      <c r="B410" s="150">
        <f t="shared" si="13"/>
        <v>820</v>
      </c>
    </row>
    <row r="411" spans="1:2" ht="135" thickBot="1">
      <c r="A411" s="150">
        <f t="shared" si="12"/>
        <v>821</v>
      </c>
      <c r="B411" s="150">
        <f t="shared" si="13"/>
        <v>822</v>
      </c>
    </row>
    <row r="412" spans="1:2" ht="135" thickBot="1">
      <c r="A412" s="150">
        <f t="shared" si="12"/>
        <v>823</v>
      </c>
      <c r="B412" s="150">
        <f t="shared" si="13"/>
        <v>824</v>
      </c>
    </row>
    <row r="413" spans="1:2" ht="135" thickBot="1">
      <c r="A413" s="150">
        <f t="shared" si="12"/>
        <v>825</v>
      </c>
      <c r="B413" s="150">
        <f t="shared" si="13"/>
        <v>826</v>
      </c>
    </row>
    <row r="414" spans="1:2" ht="135" thickBot="1">
      <c r="A414" s="150">
        <f t="shared" si="12"/>
        <v>827</v>
      </c>
      <c r="B414" s="150">
        <f t="shared" si="13"/>
        <v>828</v>
      </c>
    </row>
    <row r="415" spans="1:2" ht="135" thickBot="1">
      <c r="A415" s="150">
        <f t="shared" si="12"/>
        <v>829</v>
      </c>
      <c r="B415" s="150">
        <f t="shared" si="13"/>
        <v>830</v>
      </c>
    </row>
    <row r="416" spans="1:2" ht="135" thickBot="1">
      <c r="A416" s="150">
        <f t="shared" si="12"/>
        <v>831</v>
      </c>
      <c r="B416" s="150">
        <f t="shared" si="13"/>
        <v>832</v>
      </c>
    </row>
    <row r="417" spans="1:2" ht="135" thickBot="1">
      <c r="A417" s="150">
        <f t="shared" si="12"/>
        <v>833</v>
      </c>
      <c r="B417" s="150">
        <f t="shared" si="13"/>
        <v>834</v>
      </c>
    </row>
    <row r="418" spans="1:2" ht="135" thickBot="1">
      <c r="A418" s="150">
        <f t="shared" si="12"/>
        <v>835</v>
      </c>
      <c r="B418" s="150">
        <f t="shared" si="13"/>
        <v>836</v>
      </c>
    </row>
    <row r="419" spans="1:2" ht="135" thickBot="1">
      <c r="A419" s="150">
        <f t="shared" si="12"/>
        <v>837</v>
      </c>
      <c r="B419" s="150">
        <f t="shared" si="13"/>
        <v>838</v>
      </c>
    </row>
    <row r="420" spans="1:2" ht="135" thickBot="1">
      <c r="A420" s="150">
        <f t="shared" si="12"/>
        <v>839</v>
      </c>
      <c r="B420" s="150">
        <f t="shared" si="13"/>
        <v>840</v>
      </c>
    </row>
    <row r="421" spans="1:2" ht="135" thickBot="1">
      <c r="A421" s="150">
        <f t="shared" si="12"/>
        <v>841</v>
      </c>
      <c r="B421" s="150">
        <f t="shared" si="13"/>
        <v>842</v>
      </c>
    </row>
    <row r="422" spans="1:2" ht="135" thickBot="1">
      <c r="A422" s="150">
        <f t="shared" si="12"/>
        <v>843</v>
      </c>
      <c r="B422" s="150">
        <f t="shared" si="13"/>
        <v>844</v>
      </c>
    </row>
    <row r="423" spans="1:2" ht="135" thickBot="1">
      <c r="A423" s="150">
        <f t="shared" si="12"/>
        <v>845</v>
      </c>
      <c r="B423" s="150">
        <f t="shared" si="13"/>
        <v>846</v>
      </c>
    </row>
    <row r="424" spans="1:2" ht="135" thickBot="1">
      <c r="A424" s="150">
        <f t="shared" si="12"/>
        <v>847</v>
      </c>
      <c r="B424" s="150">
        <f t="shared" si="13"/>
        <v>848</v>
      </c>
    </row>
    <row r="425" spans="1:2" ht="135" thickBot="1">
      <c r="A425" s="150">
        <f t="shared" si="12"/>
        <v>849</v>
      </c>
      <c r="B425" s="150">
        <f t="shared" si="13"/>
        <v>850</v>
      </c>
    </row>
    <row r="426" spans="1:2" ht="135" thickBot="1">
      <c r="A426" s="150">
        <f t="shared" si="12"/>
        <v>851</v>
      </c>
      <c r="B426" s="150">
        <f t="shared" si="13"/>
        <v>852</v>
      </c>
    </row>
    <row r="427" spans="1:2" ht="135" thickBot="1">
      <c r="A427" s="150">
        <f t="shared" si="12"/>
        <v>853</v>
      </c>
      <c r="B427" s="150">
        <f t="shared" si="13"/>
        <v>854</v>
      </c>
    </row>
    <row r="428" spans="1:2" ht="135" thickBot="1">
      <c r="A428" s="150">
        <f t="shared" si="12"/>
        <v>855</v>
      </c>
      <c r="B428" s="150">
        <f t="shared" si="13"/>
        <v>856</v>
      </c>
    </row>
    <row r="429" spans="1:2" ht="135" thickBot="1">
      <c r="A429" s="150">
        <f t="shared" si="12"/>
        <v>857</v>
      </c>
      <c r="B429" s="150">
        <f t="shared" si="13"/>
        <v>858</v>
      </c>
    </row>
    <row r="430" spans="1:2" ht="135" thickBot="1">
      <c r="A430" s="150">
        <f t="shared" si="12"/>
        <v>859</v>
      </c>
      <c r="B430" s="150">
        <f t="shared" si="13"/>
        <v>860</v>
      </c>
    </row>
    <row r="431" spans="1:2" ht="135" thickBot="1">
      <c r="A431" s="150">
        <f t="shared" si="12"/>
        <v>861</v>
      </c>
      <c r="B431" s="150">
        <f t="shared" si="13"/>
        <v>862</v>
      </c>
    </row>
    <row r="432" spans="1:2" ht="135" thickBot="1">
      <c r="A432" s="150">
        <f t="shared" si="12"/>
        <v>863</v>
      </c>
      <c r="B432" s="150">
        <f t="shared" si="13"/>
        <v>864</v>
      </c>
    </row>
    <row r="433" spans="1:2" ht="135" thickBot="1">
      <c r="A433" s="150">
        <f t="shared" si="12"/>
        <v>865</v>
      </c>
      <c r="B433" s="150">
        <f t="shared" si="13"/>
        <v>866</v>
      </c>
    </row>
    <row r="434" spans="1:2" ht="135" thickBot="1">
      <c r="A434" s="150">
        <f t="shared" si="12"/>
        <v>867</v>
      </c>
      <c r="B434" s="150">
        <f t="shared" si="13"/>
        <v>868</v>
      </c>
    </row>
    <row r="435" spans="1:2" ht="135" thickBot="1">
      <c r="A435" s="150">
        <f t="shared" si="12"/>
        <v>869</v>
      </c>
      <c r="B435" s="150">
        <f t="shared" si="13"/>
        <v>870</v>
      </c>
    </row>
    <row r="436" spans="1:2" ht="135" thickBot="1">
      <c r="A436" s="150">
        <f t="shared" si="12"/>
        <v>871</v>
      </c>
      <c r="B436" s="150">
        <f t="shared" si="13"/>
        <v>872</v>
      </c>
    </row>
    <row r="437" spans="1:2" ht="135" thickBot="1">
      <c r="A437" s="150">
        <f t="shared" si="12"/>
        <v>873</v>
      </c>
      <c r="B437" s="150">
        <f t="shared" si="13"/>
        <v>874</v>
      </c>
    </row>
    <row r="438" spans="1:2" ht="135" thickBot="1">
      <c r="A438" s="150">
        <f t="shared" si="12"/>
        <v>875</v>
      </c>
      <c r="B438" s="150">
        <f t="shared" si="13"/>
        <v>876</v>
      </c>
    </row>
    <row r="439" spans="1:2" ht="135" thickBot="1">
      <c r="A439" s="150">
        <f t="shared" si="12"/>
        <v>877</v>
      </c>
      <c r="B439" s="150">
        <f t="shared" si="13"/>
        <v>878</v>
      </c>
    </row>
    <row r="440" spans="1:2" ht="135" thickBot="1">
      <c r="A440" s="150">
        <f t="shared" si="12"/>
        <v>879</v>
      </c>
      <c r="B440" s="150">
        <f t="shared" si="13"/>
        <v>880</v>
      </c>
    </row>
    <row r="441" spans="1:2" ht="135" thickBot="1">
      <c r="A441" s="150">
        <f t="shared" si="12"/>
        <v>881</v>
      </c>
      <c r="B441" s="150">
        <f t="shared" si="13"/>
        <v>882</v>
      </c>
    </row>
    <row r="442" spans="1:2" ht="135" thickBot="1">
      <c r="A442" s="150">
        <f t="shared" si="12"/>
        <v>883</v>
      </c>
      <c r="B442" s="150">
        <f t="shared" si="13"/>
        <v>884</v>
      </c>
    </row>
    <row r="443" spans="1:2" ht="135" thickBot="1">
      <c r="A443" s="150">
        <f t="shared" si="12"/>
        <v>885</v>
      </c>
      <c r="B443" s="150">
        <f t="shared" si="13"/>
        <v>886</v>
      </c>
    </row>
    <row r="444" spans="1:2" ht="135" thickBot="1">
      <c r="A444" s="150">
        <f t="shared" si="12"/>
        <v>887</v>
      </c>
      <c r="B444" s="150">
        <f t="shared" si="13"/>
        <v>888</v>
      </c>
    </row>
    <row r="445" spans="1:2" ht="135" thickBot="1">
      <c r="A445" s="150">
        <f t="shared" si="12"/>
        <v>889</v>
      </c>
      <c r="B445" s="150">
        <f t="shared" si="13"/>
        <v>890</v>
      </c>
    </row>
    <row r="446" spans="1:2" ht="135" thickBot="1">
      <c r="A446" s="150">
        <f t="shared" si="12"/>
        <v>891</v>
      </c>
      <c r="B446" s="150">
        <f t="shared" si="13"/>
        <v>892</v>
      </c>
    </row>
    <row r="447" spans="1:2" ht="135" thickBot="1">
      <c r="A447" s="150">
        <f t="shared" si="12"/>
        <v>893</v>
      </c>
      <c r="B447" s="150">
        <f t="shared" si="13"/>
        <v>894</v>
      </c>
    </row>
    <row r="448" spans="1:2" ht="135" thickBot="1">
      <c r="A448" s="150">
        <f t="shared" si="12"/>
        <v>895</v>
      </c>
      <c r="B448" s="150">
        <f t="shared" si="13"/>
        <v>896</v>
      </c>
    </row>
    <row r="449" spans="1:2" ht="135" thickBot="1">
      <c r="A449" s="150">
        <f t="shared" si="12"/>
        <v>897</v>
      </c>
      <c r="B449" s="150">
        <f t="shared" si="13"/>
        <v>898</v>
      </c>
    </row>
    <row r="450" spans="1:2" ht="135" thickBot="1">
      <c r="A450" s="150">
        <f t="shared" si="12"/>
        <v>899</v>
      </c>
      <c r="B450" s="150">
        <f t="shared" si="13"/>
        <v>900</v>
      </c>
    </row>
    <row r="451" spans="1:2" ht="135" thickBot="1">
      <c r="A451" s="150">
        <f t="shared" ref="A451:A500" si="14">+B450+1</f>
        <v>901</v>
      </c>
      <c r="B451" s="150">
        <f t="shared" ref="B451:B500" si="15">+A451+1</f>
        <v>902</v>
      </c>
    </row>
    <row r="452" spans="1:2" ht="135" thickBot="1">
      <c r="A452" s="150">
        <f t="shared" si="14"/>
        <v>903</v>
      </c>
      <c r="B452" s="150">
        <f t="shared" si="15"/>
        <v>904</v>
      </c>
    </row>
    <row r="453" spans="1:2" ht="135" thickBot="1">
      <c r="A453" s="150">
        <f t="shared" si="14"/>
        <v>905</v>
      </c>
      <c r="B453" s="150">
        <f t="shared" si="15"/>
        <v>906</v>
      </c>
    </row>
    <row r="454" spans="1:2" ht="135" thickBot="1">
      <c r="A454" s="150">
        <f t="shared" si="14"/>
        <v>907</v>
      </c>
      <c r="B454" s="150">
        <f t="shared" si="15"/>
        <v>908</v>
      </c>
    </row>
    <row r="455" spans="1:2" ht="135" thickBot="1">
      <c r="A455" s="150">
        <f t="shared" si="14"/>
        <v>909</v>
      </c>
      <c r="B455" s="150">
        <f t="shared" si="15"/>
        <v>910</v>
      </c>
    </row>
    <row r="456" spans="1:2" ht="135" thickBot="1">
      <c r="A456" s="150">
        <f t="shared" si="14"/>
        <v>911</v>
      </c>
      <c r="B456" s="150">
        <f t="shared" si="15"/>
        <v>912</v>
      </c>
    </row>
    <row r="457" spans="1:2" ht="135" thickBot="1">
      <c r="A457" s="150">
        <f t="shared" si="14"/>
        <v>913</v>
      </c>
      <c r="B457" s="150">
        <f t="shared" si="15"/>
        <v>914</v>
      </c>
    </row>
    <row r="458" spans="1:2" ht="135" thickBot="1">
      <c r="A458" s="150">
        <f t="shared" si="14"/>
        <v>915</v>
      </c>
      <c r="B458" s="150">
        <f t="shared" si="15"/>
        <v>916</v>
      </c>
    </row>
    <row r="459" spans="1:2" ht="135" thickBot="1">
      <c r="A459" s="150">
        <f t="shared" si="14"/>
        <v>917</v>
      </c>
      <c r="B459" s="150">
        <f t="shared" si="15"/>
        <v>918</v>
      </c>
    </row>
    <row r="460" spans="1:2" ht="135" thickBot="1">
      <c r="A460" s="150">
        <f t="shared" si="14"/>
        <v>919</v>
      </c>
      <c r="B460" s="150">
        <f t="shared" si="15"/>
        <v>920</v>
      </c>
    </row>
    <row r="461" spans="1:2" ht="135" thickBot="1">
      <c r="A461" s="150">
        <f t="shared" si="14"/>
        <v>921</v>
      </c>
      <c r="B461" s="150">
        <f t="shared" si="15"/>
        <v>922</v>
      </c>
    </row>
    <row r="462" spans="1:2" ht="135" thickBot="1">
      <c r="A462" s="150">
        <f t="shared" si="14"/>
        <v>923</v>
      </c>
      <c r="B462" s="150">
        <f t="shared" si="15"/>
        <v>924</v>
      </c>
    </row>
    <row r="463" spans="1:2" ht="135" thickBot="1">
      <c r="A463" s="150">
        <f t="shared" si="14"/>
        <v>925</v>
      </c>
      <c r="B463" s="150">
        <f t="shared" si="15"/>
        <v>926</v>
      </c>
    </row>
    <row r="464" spans="1:2" ht="135" thickBot="1">
      <c r="A464" s="150">
        <f t="shared" si="14"/>
        <v>927</v>
      </c>
      <c r="B464" s="150">
        <f t="shared" si="15"/>
        <v>928</v>
      </c>
    </row>
    <row r="465" spans="1:2" ht="135" thickBot="1">
      <c r="A465" s="150">
        <f t="shared" si="14"/>
        <v>929</v>
      </c>
      <c r="B465" s="150">
        <f t="shared" si="15"/>
        <v>930</v>
      </c>
    </row>
    <row r="466" spans="1:2" ht="135" thickBot="1">
      <c r="A466" s="150">
        <f t="shared" si="14"/>
        <v>931</v>
      </c>
      <c r="B466" s="150">
        <f t="shared" si="15"/>
        <v>932</v>
      </c>
    </row>
    <row r="467" spans="1:2" ht="135" thickBot="1">
      <c r="A467" s="150">
        <f t="shared" si="14"/>
        <v>933</v>
      </c>
      <c r="B467" s="150">
        <f t="shared" si="15"/>
        <v>934</v>
      </c>
    </row>
    <row r="468" spans="1:2" ht="135" thickBot="1">
      <c r="A468" s="150">
        <f t="shared" si="14"/>
        <v>935</v>
      </c>
      <c r="B468" s="150">
        <f t="shared" si="15"/>
        <v>936</v>
      </c>
    </row>
    <row r="469" spans="1:2" ht="135" thickBot="1">
      <c r="A469" s="150">
        <f t="shared" si="14"/>
        <v>937</v>
      </c>
      <c r="B469" s="150">
        <f t="shared" si="15"/>
        <v>938</v>
      </c>
    </row>
    <row r="470" spans="1:2" ht="135" thickBot="1">
      <c r="A470" s="150">
        <f t="shared" si="14"/>
        <v>939</v>
      </c>
      <c r="B470" s="150">
        <f t="shared" si="15"/>
        <v>940</v>
      </c>
    </row>
    <row r="471" spans="1:2" ht="135" thickBot="1">
      <c r="A471" s="150">
        <f t="shared" si="14"/>
        <v>941</v>
      </c>
      <c r="B471" s="150">
        <f t="shared" si="15"/>
        <v>942</v>
      </c>
    </row>
    <row r="472" spans="1:2" ht="135" thickBot="1">
      <c r="A472" s="150">
        <f t="shared" si="14"/>
        <v>943</v>
      </c>
      <c r="B472" s="150">
        <f t="shared" si="15"/>
        <v>944</v>
      </c>
    </row>
    <row r="473" spans="1:2" ht="135" thickBot="1">
      <c r="A473" s="150">
        <f t="shared" si="14"/>
        <v>945</v>
      </c>
      <c r="B473" s="150">
        <f t="shared" si="15"/>
        <v>946</v>
      </c>
    </row>
    <row r="474" spans="1:2" ht="135" thickBot="1">
      <c r="A474" s="150">
        <f t="shared" si="14"/>
        <v>947</v>
      </c>
      <c r="B474" s="150">
        <f t="shared" si="15"/>
        <v>948</v>
      </c>
    </row>
    <row r="475" spans="1:2" ht="135" thickBot="1">
      <c r="A475" s="150">
        <f t="shared" si="14"/>
        <v>949</v>
      </c>
      <c r="B475" s="150">
        <f t="shared" si="15"/>
        <v>950</v>
      </c>
    </row>
    <row r="476" spans="1:2" ht="135" thickBot="1">
      <c r="A476" s="150">
        <f t="shared" si="14"/>
        <v>951</v>
      </c>
      <c r="B476" s="150">
        <f t="shared" si="15"/>
        <v>952</v>
      </c>
    </row>
    <row r="477" spans="1:2" ht="135" thickBot="1">
      <c r="A477" s="150">
        <f t="shared" si="14"/>
        <v>953</v>
      </c>
      <c r="B477" s="150">
        <f t="shared" si="15"/>
        <v>954</v>
      </c>
    </row>
    <row r="478" spans="1:2" ht="135" thickBot="1">
      <c r="A478" s="150">
        <f t="shared" si="14"/>
        <v>955</v>
      </c>
      <c r="B478" s="150">
        <f t="shared" si="15"/>
        <v>956</v>
      </c>
    </row>
    <row r="479" spans="1:2" ht="135" thickBot="1">
      <c r="A479" s="150">
        <f t="shared" si="14"/>
        <v>957</v>
      </c>
      <c r="B479" s="150">
        <f t="shared" si="15"/>
        <v>958</v>
      </c>
    </row>
    <row r="480" spans="1:2" ht="135" thickBot="1">
      <c r="A480" s="150">
        <f t="shared" si="14"/>
        <v>959</v>
      </c>
      <c r="B480" s="150">
        <f t="shared" si="15"/>
        <v>960</v>
      </c>
    </row>
    <row r="481" spans="1:2" ht="135" thickBot="1">
      <c r="A481" s="150">
        <f t="shared" si="14"/>
        <v>961</v>
      </c>
      <c r="B481" s="150">
        <f t="shared" si="15"/>
        <v>962</v>
      </c>
    </row>
    <row r="482" spans="1:2" ht="135" thickBot="1">
      <c r="A482" s="150">
        <f t="shared" si="14"/>
        <v>963</v>
      </c>
      <c r="B482" s="150">
        <f t="shared" si="15"/>
        <v>964</v>
      </c>
    </row>
    <row r="483" spans="1:2" ht="135" thickBot="1">
      <c r="A483" s="150">
        <f t="shared" si="14"/>
        <v>965</v>
      </c>
      <c r="B483" s="150">
        <f t="shared" si="15"/>
        <v>966</v>
      </c>
    </row>
    <row r="484" spans="1:2" ht="135" thickBot="1">
      <c r="A484" s="150">
        <f t="shared" si="14"/>
        <v>967</v>
      </c>
      <c r="B484" s="150">
        <f t="shared" si="15"/>
        <v>968</v>
      </c>
    </row>
    <row r="485" spans="1:2" ht="135" thickBot="1">
      <c r="A485" s="150">
        <f t="shared" si="14"/>
        <v>969</v>
      </c>
      <c r="B485" s="150">
        <f t="shared" si="15"/>
        <v>970</v>
      </c>
    </row>
    <row r="486" spans="1:2" ht="135" thickBot="1">
      <c r="A486" s="150">
        <f t="shared" si="14"/>
        <v>971</v>
      </c>
      <c r="B486" s="150">
        <f t="shared" si="15"/>
        <v>972</v>
      </c>
    </row>
    <row r="487" spans="1:2" ht="135" thickBot="1">
      <c r="A487" s="150">
        <f t="shared" si="14"/>
        <v>973</v>
      </c>
      <c r="B487" s="150">
        <f t="shared" si="15"/>
        <v>974</v>
      </c>
    </row>
    <row r="488" spans="1:2" ht="135" thickBot="1">
      <c r="A488" s="150">
        <f t="shared" si="14"/>
        <v>975</v>
      </c>
      <c r="B488" s="150">
        <f t="shared" si="15"/>
        <v>976</v>
      </c>
    </row>
    <row r="489" spans="1:2" ht="135" thickBot="1">
      <c r="A489" s="150">
        <f t="shared" si="14"/>
        <v>977</v>
      </c>
      <c r="B489" s="150">
        <f t="shared" si="15"/>
        <v>978</v>
      </c>
    </row>
    <row r="490" spans="1:2" ht="135" thickBot="1">
      <c r="A490" s="150">
        <f t="shared" si="14"/>
        <v>979</v>
      </c>
      <c r="B490" s="150">
        <f t="shared" si="15"/>
        <v>980</v>
      </c>
    </row>
    <row r="491" spans="1:2" ht="135" thickBot="1">
      <c r="A491" s="150">
        <f t="shared" si="14"/>
        <v>981</v>
      </c>
      <c r="B491" s="150">
        <f t="shared" si="15"/>
        <v>982</v>
      </c>
    </row>
    <row r="492" spans="1:2" ht="135" thickBot="1">
      <c r="A492" s="150">
        <f t="shared" si="14"/>
        <v>983</v>
      </c>
      <c r="B492" s="150">
        <f t="shared" si="15"/>
        <v>984</v>
      </c>
    </row>
    <row r="493" spans="1:2" ht="135" thickBot="1">
      <c r="A493" s="150">
        <f t="shared" si="14"/>
        <v>985</v>
      </c>
      <c r="B493" s="150">
        <f t="shared" si="15"/>
        <v>986</v>
      </c>
    </row>
    <row r="494" spans="1:2" ht="135" thickBot="1">
      <c r="A494" s="150">
        <f t="shared" si="14"/>
        <v>987</v>
      </c>
      <c r="B494" s="150">
        <f t="shared" si="15"/>
        <v>988</v>
      </c>
    </row>
    <row r="495" spans="1:2" ht="135" thickBot="1">
      <c r="A495" s="150">
        <f t="shared" si="14"/>
        <v>989</v>
      </c>
      <c r="B495" s="150">
        <f t="shared" si="15"/>
        <v>990</v>
      </c>
    </row>
    <row r="496" spans="1:2" ht="135" thickBot="1">
      <c r="A496" s="150">
        <f t="shared" si="14"/>
        <v>991</v>
      </c>
      <c r="B496" s="150">
        <f t="shared" si="15"/>
        <v>992</v>
      </c>
    </row>
    <row r="497" spans="1:2" ht="135" thickBot="1">
      <c r="A497" s="150">
        <f t="shared" si="14"/>
        <v>993</v>
      </c>
      <c r="B497" s="150">
        <f t="shared" si="15"/>
        <v>994</v>
      </c>
    </row>
    <row r="498" spans="1:2" ht="135" thickBot="1">
      <c r="A498" s="150">
        <f t="shared" si="14"/>
        <v>995</v>
      </c>
      <c r="B498" s="150">
        <f t="shared" si="15"/>
        <v>996</v>
      </c>
    </row>
    <row r="499" spans="1:2" ht="135" thickBot="1">
      <c r="A499" s="150">
        <f t="shared" si="14"/>
        <v>997</v>
      </c>
      <c r="B499" s="150">
        <f t="shared" si="15"/>
        <v>998</v>
      </c>
    </row>
    <row r="500" spans="1:2" ht="135" thickBot="1">
      <c r="A500" s="150">
        <f t="shared" si="14"/>
        <v>999</v>
      </c>
      <c r="B500" s="150">
        <f t="shared" si="15"/>
        <v>1000</v>
      </c>
    </row>
  </sheetData>
  <pageMargins left="0.25" right="0.25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showGridLines="0" workbookViewId="0"/>
  </sheetViews>
  <sheetFormatPr baseColWidth="10" defaultRowHeight="15"/>
  <cols>
    <col min="1" max="1" width="9.85546875" style="1" bestFit="1" customWidth="1"/>
    <col min="2" max="2" width="33.5703125" style="1" bestFit="1" customWidth="1"/>
    <col min="3" max="3" width="25.28515625" style="1" bestFit="1" customWidth="1"/>
    <col min="4" max="4" width="30.28515625" style="1" bestFit="1" customWidth="1"/>
    <col min="5" max="16384" width="11.42578125" style="1"/>
  </cols>
  <sheetData>
    <row r="1" spans="1:4">
      <c r="A1" s="1" t="s">
        <v>2</v>
      </c>
      <c r="B1" s="1" t="s">
        <v>1310</v>
      </c>
      <c r="C1" s="1" t="s">
        <v>1311</v>
      </c>
      <c r="D1" s="1" t="s">
        <v>1313</v>
      </c>
    </row>
    <row r="2" spans="1:4" ht="15.75">
      <c r="A2" s="1" t="s">
        <v>1308</v>
      </c>
      <c r="B2" s="109" t="s">
        <v>1309</v>
      </c>
      <c r="C2" s="1" t="s">
        <v>1312</v>
      </c>
      <c r="D2" s="108" t="s">
        <v>1314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showGridLines="0" workbookViewId="0">
      <selection sqref="A1:N14"/>
    </sheetView>
  </sheetViews>
  <sheetFormatPr baseColWidth="10" defaultRowHeight="15"/>
  <cols>
    <col min="1" max="1" width="22.28515625" bestFit="1" customWidth="1"/>
    <col min="2" max="2" width="25.140625" bestFit="1" customWidth="1"/>
    <col min="3" max="4" width="13" style="152" bestFit="1" customWidth="1"/>
    <col min="5" max="5" width="4.42578125" customWidth="1"/>
    <col min="6" max="6" width="22.28515625" bestFit="1" customWidth="1"/>
    <col min="7" max="7" width="12.28515625" bestFit="1" customWidth="1"/>
    <col min="8" max="8" width="12" bestFit="1" customWidth="1"/>
    <col min="9" max="9" width="13" bestFit="1" customWidth="1"/>
    <col min="10" max="10" width="4.28515625" customWidth="1"/>
    <col min="11" max="11" width="22.28515625" bestFit="1" customWidth="1"/>
    <col min="12" max="12" width="12.28515625" bestFit="1" customWidth="1"/>
    <col min="13" max="13" width="12" bestFit="1" customWidth="1"/>
    <col min="14" max="14" width="14" bestFit="1" customWidth="1"/>
  </cols>
  <sheetData>
    <row r="1" spans="1:14">
      <c r="A1" s="322" t="s">
        <v>2319</v>
      </c>
      <c r="B1" s="323"/>
      <c r="C1" s="324" t="s">
        <v>2320</v>
      </c>
      <c r="D1" s="325"/>
      <c r="F1" s="322" t="s">
        <v>2319</v>
      </c>
      <c r="G1" s="323"/>
      <c r="H1" s="317" t="s">
        <v>2340</v>
      </c>
      <c r="I1" s="318"/>
      <c r="K1" s="322" t="s">
        <v>2319</v>
      </c>
      <c r="L1" s="323"/>
      <c r="M1" s="317">
        <v>472</v>
      </c>
      <c r="N1" s="318"/>
    </row>
    <row r="2" spans="1:14">
      <c r="A2" s="159" t="s">
        <v>2321</v>
      </c>
      <c r="B2" s="154" t="s">
        <v>2322</v>
      </c>
      <c r="C2" s="155" t="s">
        <v>2323</v>
      </c>
      <c r="D2" s="160" t="s">
        <v>2324</v>
      </c>
      <c r="F2" s="165" t="s">
        <v>2321</v>
      </c>
      <c r="G2" s="157" t="s">
        <v>2322</v>
      </c>
      <c r="H2" s="158" t="s">
        <v>2323</v>
      </c>
      <c r="I2" s="168" t="s">
        <v>2324</v>
      </c>
      <c r="K2" s="165" t="s">
        <v>2321</v>
      </c>
      <c r="L2" s="157" t="s">
        <v>2322</v>
      </c>
      <c r="M2" s="158" t="s">
        <v>2323</v>
      </c>
      <c r="N2" s="168" t="s">
        <v>2324</v>
      </c>
    </row>
    <row r="3" spans="1:14">
      <c r="A3" s="161" t="s">
        <v>2325</v>
      </c>
      <c r="B3" s="7" t="s">
        <v>2326</v>
      </c>
      <c r="C3" s="153"/>
      <c r="D3" s="162"/>
      <c r="F3" s="319" t="s">
        <v>2325</v>
      </c>
      <c r="G3" s="320"/>
      <c r="H3" s="320"/>
      <c r="I3" s="321"/>
      <c r="K3" s="319" t="s">
        <v>2325</v>
      </c>
      <c r="L3" s="320"/>
      <c r="M3" s="320"/>
      <c r="N3" s="321"/>
    </row>
    <row r="4" spans="1:14" ht="30">
      <c r="A4" s="163" t="s">
        <v>2327</v>
      </c>
      <c r="B4" s="7" t="s">
        <v>2328</v>
      </c>
      <c r="C4" s="153">
        <v>2600000</v>
      </c>
      <c r="D4" s="162">
        <f>+C4*5</f>
        <v>13000000</v>
      </c>
      <c r="F4" s="163" t="s">
        <v>2337</v>
      </c>
      <c r="G4" s="7">
        <v>8</v>
      </c>
      <c r="H4" s="153">
        <v>1090000</v>
      </c>
      <c r="I4" s="162">
        <f>+H4*G4</f>
        <v>8720000</v>
      </c>
      <c r="K4" s="173" t="s">
        <v>2341</v>
      </c>
      <c r="L4" s="7"/>
      <c r="M4" s="153"/>
      <c r="N4" s="162">
        <f>+M4*L4</f>
        <v>0</v>
      </c>
    </row>
    <row r="5" spans="1:14" ht="30">
      <c r="A5" s="164" t="s">
        <v>2329</v>
      </c>
      <c r="B5" s="14">
        <v>12</v>
      </c>
      <c r="C5" s="153">
        <v>80000</v>
      </c>
      <c r="D5" s="162">
        <f>+C5*12</f>
        <v>960000</v>
      </c>
      <c r="F5" s="169" t="s">
        <v>2339</v>
      </c>
      <c r="G5" s="7">
        <f>12*8</f>
        <v>96</v>
      </c>
      <c r="H5" s="153">
        <v>225000</v>
      </c>
      <c r="I5" s="162">
        <f>+H5*G5</f>
        <v>21600000</v>
      </c>
      <c r="K5" s="167" t="s">
        <v>2329</v>
      </c>
      <c r="L5" s="20">
        <v>12</v>
      </c>
      <c r="M5" s="153"/>
      <c r="N5" s="162">
        <f>+M5*12</f>
        <v>0</v>
      </c>
    </row>
    <row r="6" spans="1:14">
      <c r="A6" s="164" t="s">
        <v>2330</v>
      </c>
      <c r="B6" s="14">
        <v>12</v>
      </c>
      <c r="C6" s="153">
        <v>100000</v>
      </c>
      <c r="D6" s="162">
        <f>+C6*12</f>
        <v>1200000</v>
      </c>
      <c r="F6" s="161" t="s">
        <v>2338</v>
      </c>
      <c r="G6" s="7">
        <v>9600</v>
      </c>
      <c r="H6" s="153"/>
      <c r="I6" s="162">
        <v>4800000</v>
      </c>
      <c r="K6" s="167" t="s">
        <v>2330</v>
      </c>
      <c r="L6" s="20">
        <v>12</v>
      </c>
      <c r="M6" s="153"/>
      <c r="N6" s="162">
        <f>+M6*12</f>
        <v>0</v>
      </c>
    </row>
    <row r="7" spans="1:14" ht="15.75" thickBot="1">
      <c r="A7" s="164" t="s">
        <v>2331</v>
      </c>
      <c r="B7" s="14" t="s">
        <v>2332</v>
      </c>
      <c r="C7" s="156">
        <v>60000</v>
      </c>
      <c r="D7" s="162">
        <f>+C7*8</f>
        <v>480000</v>
      </c>
      <c r="F7" s="170" t="s">
        <v>2324</v>
      </c>
      <c r="G7" s="171" t="s">
        <v>2333</v>
      </c>
      <c r="H7" s="172" t="s">
        <v>2334</v>
      </c>
      <c r="I7" s="166">
        <f>SUBTOTAL(109,I3:I6)</f>
        <v>35120000</v>
      </c>
      <c r="K7" s="161"/>
      <c r="L7" s="7">
        <v>9600</v>
      </c>
      <c r="M7" s="153"/>
      <c r="N7" s="162">
        <v>100657500</v>
      </c>
    </row>
    <row r="8" spans="1:14" ht="15.75" thickBot="1">
      <c r="A8" s="165" t="s">
        <v>2324</v>
      </c>
      <c r="B8" s="157" t="s">
        <v>2333</v>
      </c>
      <c r="C8" s="158" t="s">
        <v>2334</v>
      </c>
      <c r="D8" s="162">
        <f>SUBTOTAL(109,D3:D7)</f>
        <v>15640000</v>
      </c>
      <c r="K8" s="170" t="s">
        <v>2324</v>
      </c>
      <c r="L8" s="171" t="s">
        <v>2333</v>
      </c>
      <c r="M8" s="172" t="s">
        <v>2334</v>
      </c>
      <c r="N8" s="166">
        <f>SUBTOTAL(109,N3:N7)</f>
        <v>100657500</v>
      </c>
    </row>
    <row r="9" spans="1:14">
      <c r="A9" s="161" t="s">
        <v>2325</v>
      </c>
      <c r="B9" s="7" t="s">
        <v>2326</v>
      </c>
      <c r="C9" s="153"/>
      <c r="D9" s="162">
        <f>+C9*5</f>
        <v>0</v>
      </c>
    </row>
    <row r="10" spans="1:14">
      <c r="A10" s="163" t="s">
        <v>2335</v>
      </c>
      <c r="B10" s="7" t="s">
        <v>2336</v>
      </c>
      <c r="C10" s="153">
        <v>1200000</v>
      </c>
      <c r="D10" s="162">
        <f>+C10*18</f>
        <v>21600000</v>
      </c>
    </row>
    <row r="11" spans="1:14">
      <c r="A11" s="164" t="s">
        <v>2329</v>
      </c>
      <c r="B11" s="14">
        <v>12</v>
      </c>
      <c r="C11" s="153">
        <v>80000</v>
      </c>
      <c r="D11" s="162">
        <f>+C11*12</f>
        <v>960000</v>
      </c>
    </row>
    <row r="12" spans="1:14">
      <c r="A12" s="164" t="s">
        <v>2330</v>
      </c>
      <c r="B12" s="14">
        <v>12</v>
      </c>
      <c r="C12" s="153">
        <v>100000</v>
      </c>
      <c r="D12" s="162">
        <f>+C12*12</f>
        <v>1200000</v>
      </c>
    </row>
    <row r="13" spans="1:14">
      <c r="A13" s="164" t="s">
        <v>2331</v>
      </c>
      <c r="B13" s="14" t="s">
        <v>2332</v>
      </c>
      <c r="C13" s="156">
        <v>60000</v>
      </c>
      <c r="D13" s="162">
        <f>+C13*8</f>
        <v>480000</v>
      </c>
    </row>
    <row r="14" spans="1:14" ht="15.75" thickBot="1">
      <c r="A14" s="165" t="s">
        <v>2324</v>
      </c>
      <c r="B14" s="157" t="s">
        <v>2333</v>
      </c>
      <c r="C14" s="158" t="s">
        <v>2334</v>
      </c>
      <c r="D14" s="166">
        <f>SUBTOTAL(109,D9:D13)</f>
        <v>24240000</v>
      </c>
    </row>
  </sheetData>
  <mergeCells count="8">
    <mergeCell ref="M1:N1"/>
    <mergeCell ref="F3:I3"/>
    <mergeCell ref="K3:N3"/>
    <mergeCell ref="A1:B1"/>
    <mergeCell ref="C1:D1"/>
    <mergeCell ref="H1:I1"/>
    <mergeCell ref="F1:G1"/>
    <mergeCell ref="K1:L1"/>
  </mergeCells>
  <pageMargins left="0.25" right="0.25" top="0.75" bottom="0.75" header="0.3" footer="0.3"/>
  <pageSetup scale="66" fitToHeight="0" orientation="landscape"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workbookViewId="0">
      <selection activeCell="G21" sqref="G21:G32"/>
    </sheetView>
  </sheetViews>
  <sheetFormatPr baseColWidth="10" defaultColWidth="48.28515625" defaultRowHeight="15"/>
  <cols>
    <col min="1" max="1" width="9.28515625" style="121" bestFit="1" customWidth="1"/>
    <col min="2" max="2" width="36.85546875" style="57" bestFit="1" customWidth="1"/>
    <col min="3" max="3" width="44.140625" style="57" bestFit="1" customWidth="1"/>
    <col min="4" max="4" width="22.42578125" style="127" bestFit="1" customWidth="1"/>
    <col min="5" max="6" width="48.28515625" style="57"/>
    <col min="7" max="7" width="31.85546875" style="57" bestFit="1" customWidth="1"/>
    <col min="8" max="8" width="36" style="57" bestFit="1" customWidth="1"/>
    <col min="9" max="9" width="14" style="57" bestFit="1" customWidth="1"/>
    <col min="10" max="16384" width="48.28515625" style="57"/>
  </cols>
  <sheetData>
    <row r="1" spans="1:7">
      <c r="A1" s="122">
        <v>40200</v>
      </c>
      <c r="B1" s="123" t="s">
        <v>1653</v>
      </c>
      <c r="C1" s="123" t="s">
        <v>1654</v>
      </c>
      <c r="D1" s="125">
        <v>4816270688.75</v>
      </c>
      <c r="F1" s="141" t="s">
        <v>1775</v>
      </c>
      <c r="G1" s="57" t="str">
        <f>+F1&amp;" "&amp;D1</f>
        <v>22/01/2010 PAGOS 4816270688,75</v>
      </c>
    </row>
    <row r="2" spans="1:7">
      <c r="A2" s="122">
        <v>40200</v>
      </c>
      <c r="B2" s="124" t="s">
        <v>1653</v>
      </c>
      <c r="C2" s="124" t="s">
        <v>1654</v>
      </c>
      <c r="D2" s="126">
        <v>4000000000</v>
      </c>
      <c r="F2" s="141" t="s">
        <v>1776</v>
      </c>
      <c r="G2" s="57" t="str">
        <f t="shared" ref="G2:G15" si="0">+F2&amp;" "&amp;D2</f>
        <v>22/01/2010 PAGOS. 4000000000</v>
      </c>
    </row>
    <row r="3" spans="1:7">
      <c r="A3" s="122">
        <v>40227</v>
      </c>
      <c r="B3" s="124" t="s">
        <v>1655</v>
      </c>
      <c r="C3" s="124" t="s">
        <v>1656</v>
      </c>
      <c r="D3" s="126">
        <v>30000000000</v>
      </c>
      <c r="F3" s="141" t="s">
        <v>1777</v>
      </c>
      <c r="G3" s="57" t="str">
        <f t="shared" si="0"/>
        <v>18/02/2010 PAGOS 30000000000</v>
      </c>
    </row>
    <row r="4" spans="1:7">
      <c r="A4" s="122">
        <v>40262</v>
      </c>
      <c r="B4" s="124" t="s">
        <v>1653</v>
      </c>
      <c r="C4" s="124" t="s">
        <v>1657</v>
      </c>
      <c r="D4" s="126">
        <v>13219202000</v>
      </c>
      <c r="F4" s="141" t="s">
        <v>1778</v>
      </c>
      <c r="G4" s="57" t="str">
        <f t="shared" si="0"/>
        <v>25/03/2010 PAGOS 13219202000</v>
      </c>
    </row>
    <row r="5" spans="1:7">
      <c r="A5" s="122">
        <v>40297</v>
      </c>
      <c r="B5" s="124" t="s">
        <v>1653</v>
      </c>
      <c r="C5" s="124" t="s">
        <v>1658</v>
      </c>
      <c r="D5" s="126">
        <v>17000000000</v>
      </c>
      <c r="F5" s="141" t="s">
        <v>1779</v>
      </c>
      <c r="G5" s="57" t="str">
        <f t="shared" si="0"/>
        <v>29/04/2010 PAGOS 17000000000</v>
      </c>
    </row>
    <row r="6" spans="1:7">
      <c r="A6" s="122">
        <v>40318</v>
      </c>
      <c r="B6" s="124" t="s">
        <v>1655</v>
      </c>
      <c r="C6" s="124" t="s">
        <v>1659</v>
      </c>
      <c r="D6" s="126">
        <v>40000000000</v>
      </c>
      <c r="F6" s="141" t="s">
        <v>1780</v>
      </c>
      <c r="G6" s="57" t="str">
        <f t="shared" si="0"/>
        <v>20/05/2010 PAGOS 40000000000</v>
      </c>
    </row>
    <row r="7" spans="1:7">
      <c r="A7" s="122">
        <v>40357</v>
      </c>
      <c r="B7" s="124" t="s">
        <v>1655</v>
      </c>
      <c r="C7" s="124" t="s">
        <v>1659</v>
      </c>
      <c r="D7" s="126">
        <v>18000000000</v>
      </c>
      <c r="F7" s="141" t="s">
        <v>1781</v>
      </c>
      <c r="G7" s="57" t="str">
        <f t="shared" si="0"/>
        <v>28/06/2010 PAGOS 18000000000</v>
      </c>
    </row>
    <row r="8" spans="1:7">
      <c r="A8" s="122">
        <v>40374</v>
      </c>
      <c r="B8" s="124" t="s">
        <v>1653</v>
      </c>
      <c r="C8" s="124" t="s">
        <v>1654</v>
      </c>
      <c r="D8" s="126">
        <v>10000000000</v>
      </c>
      <c r="F8" s="141" t="s">
        <v>1782</v>
      </c>
      <c r="G8" s="57" t="str">
        <f t="shared" si="0"/>
        <v>15/07/2010 PAGOS 10000000000</v>
      </c>
    </row>
    <row r="9" spans="1:7">
      <c r="A9" s="122">
        <v>40417</v>
      </c>
      <c r="B9" s="124" t="s">
        <v>1660</v>
      </c>
      <c r="C9" s="124" t="s">
        <v>1659</v>
      </c>
      <c r="D9" s="126">
        <v>10000000000</v>
      </c>
      <c r="F9" s="141" t="s">
        <v>1783</v>
      </c>
      <c r="G9" s="57" t="str">
        <f t="shared" si="0"/>
        <v>27/08/2010 PAGOS 10000000000</v>
      </c>
    </row>
    <row r="10" spans="1:7">
      <c r="A10" s="122">
        <v>40423</v>
      </c>
      <c r="B10" s="124" t="s">
        <v>1660</v>
      </c>
      <c r="C10" s="124" t="s">
        <v>1661</v>
      </c>
      <c r="D10" s="126">
        <v>10000000000</v>
      </c>
      <c r="F10" s="141" t="s">
        <v>1784</v>
      </c>
      <c r="G10" s="57" t="str">
        <f t="shared" si="0"/>
        <v>2/09/2010 PAGOS 10000000000</v>
      </c>
    </row>
    <row r="11" spans="1:7">
      <c r="A11" s="122">
        <v>40431</v>
      </c>
      <c r="B11" s="124" t="s">
        <v>1660</v>
      </c>
      <c r="C11" s="124" t="s">
        <v>1659</v>
      </c>
      <c r="D11" s="126">
        <v>10000000000</v>
      </c>
      <c r="F11" s="141" t="s">
        <v>1785</v>
      </c>
      <c r="G11" s="57" t="str">
        <f t="shared" si="0"/>
        <v>10/09/2010 PAGOS 10000000000</v>
      </c>
    </row>
    <row r="12" spans="1:7">
      <c r="A12" s="122">
        <v>40444</v>
      </c>
      <c r="B12" s="124" t="s">
        <v>1655</v>
      </c>
      <c r="C12" s="124" t="s">
        <v>1659</v>
      </c>
      <c r="D12" s="126">
        <v>10000000000</v>
      </c>
      <c r="F12" s="141" t="s">
        <v>1786</v>
      </c>
      <c r="G12" s="57" t="str">
        <f t="shared" si="0"/>
        <v>23/09/2010 PAGOS 10000000000</v>
      </c>
    </row>
    <row r="13" spans="1:7">
      <c r="A13" s="122">
        <v>40480</v>
      </c>
      <c r="B13" s="124" t="s">
        <v>1655</v>
      </c>
      <c r="C13" s="124" t="s">
        <v>1659</v>
      </c>
      <c r="D13" s="126">
        <v>10000000000</v>
      </c>
      <c r="F13" s="141" t="s">
        <v>1787</v>
      </c>
      <c r="G13" s="57" t="str">
        <f t="shared" si="0"/>
        <v>29/10/2010 PAGOS 10000000000</v>
      </c>
    </row>
    <row r="14" spans="1:7">
      <c r="A14" s="122">
        <v>40511</v>
      </c>
      <c r="B14" s="124" t="s">
        <v>1655</v>
      </c>
      <c r="C14" s="124" t="s">
        <v>1659</v>
      </c>
      <c r="D14" s="126">
        <v>12000000000</v>
      </c>
      <c r="F14" s="141" t="s">
        <v>1788</v>
      </c>
      <c r="G14" s="57" t="str">
        <f t="shared" si="0"/>
        <v>29/11/2010 PAGOS 12000000000</v>
      </c>
    </row>
    <row r="15" spans="1:7">
      <c r="A15" s="122">
        <v>40541</v>
      </c>
      <c r="B15" s="124" t="s">
        <v>1655</v>
      </c>
      <c r="C15" s="124" t="s">
        <v>1659</v>
      </c>
      <c r="D15" s="126">
        <v>9500000000</v>
      </c>
      <c r="F15" s="142" t="s">
        <v>1789</v>
      </c>
      <c r="G15" s="57" t="str">
        <f t="shared" si="0"/>
        <v>29/12/2010 PAGOS 9500000000</v>
      </c>
    </row>
    <row r="21" spans="1:7">
      <c r="A21" s="128">
        <v>40571</v>
      </c>
      <c r="B21" s="129" t="s">
        <v>1653</v>
      </c>
      <c r="C21" s="129" t="s">
        <v>1662</v>
      </c>
      <c r="D21" s="130">
        <v>16727091633.469999</v>
      </c>
      <c r="F21" s="134" t="s">
        <v>1791</v>
      </c>
      <c r="G21" s="57" t="str">
        <f>+F21&amp;" "&amp;D21</f>
        <v>28/01/2011 PAGOS 16727091633,47</v>
      </c>
    </row>
    <row r="22" spans="1:7">
      <c r="A22" s="122">
        <v>40633</v>
      </c>
      <c r="B22" s="124" t="s">
        <v>1663</v>
      </c>
      <c r="C22" s="124" t="s">
        <v>1664</v>
      </c>
      <c r="D22" s="126">
        <v>10000000000</v>
      </c>
      <c r="F22" s="134" t="s">
        <v>1792</v>
      </c>
      <c r="G22" s="57" t="str">
        <f t="shared" ref="G22:G32" si="1">+F22&amp;" "&amp;D22</f>
        <v>31/03/2011 PAGOS 10000000000</v>
      </c>
    </row>
    <row r="23" spans="1:7">
      <c r="A23" s="122">
        <v>40633</v>
      </c>
      <c r="B23" s="124" t="s">
        <v>1655</v>
      </c>
      <c r="C23" s="124" t="s">
        <v>1665</v>
      </c>
      <c r="D23" s="126">
        <v>10000000000</v>
      </c>
      <c r="F23" s="134" t="s">
        <v>1801</v>
      </c>
      <c r="G23" s="57" t="str">
        <f t="shared" si="1"/>
        <v>31/03/2011 PAGOS. 10000000000</v>
      </c>
    </row>
    <row r="24" spans="1:7">
      <c r="A24" s="122">
        <v>40660</v>
      </c>
      <c r="B24" s="124" t="s">
        <v>1666</v>
      </c>
      <c r="C24" s="124" t="s">
        <v>1667</v>
      </c>
      <c r="D24" s="126">
        <v>22000000000</v>
      </c>
      <c r="F24" s="134" t="s">
        <v>1793</v>
      </c>
      <c r="G24" s="57" t="str">
        <f t="shared" si="1"/>
        <v>27/04/2011 PAGOS 22000000000</v>
      </c>
    </row>
    <row r="25" spans="1:7">
      <c r="A25" s="122">
        <v>40661</v>
      </c>
      <c r="B25" s="124" t="s">
        <v>1668</v>
      </c>
      <c r="C25" s="124" t="s">
        <v>1669</v>
      </c>
      <c r="D25" s="126">
        <v>22000000000</v>
      </c>
      <c r="F25" s="134" t="s">
        <v>1794</v>
      </c>
      <c r="G25" s="57" t="str">
        <f t="shared" si="1"/>
        <v>28/04/2011 PAGOS 22000000000</v>
      </c>
    </row>
    <row r="26" spans="1:7">
      <c r="A26" s="122">
        <v>40681</v>
      </c>
      <c r="B26" s="124" t="s">
        <v>1653</v>
      </c>
      <c r="C26" s="124" t="s">
        <v>1670</v>
      </c>
      <c r="D26" s="126">
        <v>20000000000</v>
      </c>
      <c r="F26" s="134" t="s">
        <v>1795</v>
      </c>
      <c r="G26" s="57" t="str">
        <f t="shared" si="1"/>
        <v>18/05/2011 PAGOS 20000000000</v>
      </c>
    </row>
    <row r="27" spans="1:7">
      <c r="A27" s="122">
        <v>40723</v>
      </c>
      <c r="B27" s="124" t="s">
        <v>1666</v>
      </c>
      <c r="C27" s="124" t="s">
        <v>1671</v>
      </c>
      <c r="D27" s="126">
        <v>15000000000</v>
      </c>
      <c r="F27" s="134" t="s">
        <v>1796</v>
      </c>
      <c r="G27" s="57" t="str">
        <f t="shared" si="1"/>
        <v>29/06/2011 PAGOS 15000000000</v>
      </c>
    </row>
    <row r="28" spans="1:7">
      <c r="A28" s="122">
        <v>40724</v>
      </c>
      <c r="B28" s="124" t="s">
        <v>1672</v>
      </c>
      <c r="C28" s="124" t="s">
        <v>1671</v>
      </c>
      <c r="D28" s="126">
        <v>15000000000</v>
      </c>
      <c r="F28" s="134" t="s">
        <v>1797</v>
      </c>
      <c r="G28" s="57" t="str">
        <f t="shared" si="1"/>
        <v>30/06/2011 PAGOS 15000000000</v>
      </c>
    </row>
    <row r="29" spans="1:7">
      <c r="A29" s="122">
        <v>40752</v>
      </c>
      <c r="B29" s="124" t="s">
        <v>1666</v>
      </c>
      <c r="C29" s="124" t="s">
        <v>1673</v>
      </c>
      <c r="D29" s="126">
        <v>15000000000</v>
      </c>
      <c r="F29" s="134" t="s">
        <v>1798</v>
      </c>
      <c r="G29" s="57" t="str">
        <f t="shared" si="1"/>
        <v>28/07/2011 PAGOS 15000000000</v>
      </c>
    </row>
    <row r="30" spans="1:7">
      <c r="A30" s="122">
        <v>40815</v>
      </c>
      <c r="B30" s="124" t="s">
        <v>1666</v>
      </c>
      <c r="C30" s="124" t="s">
        <v>1674</v>
      </c>
      <c r="D30" s="126">
        <v>24000000000</v>
      </c>
      <c r="F30" s="134" t="s">
        <v>1799</v>
      </c>
      <c r="G30" s="57" t="str">
        <f t="shared" si="1"/>
        <v>29/09/2011 PAGOS 24000000000</v>
      </c>
    </row>
    <row r="31" spans="1:7">
      <c r="A31" s="122">
        <v>40815</v>
      </c>
      <c r="B31" s="124" t="s">
        <v>1653</v>
      </c>
      <c r="C31" s="124" t="s">
        <v>1675</v>
      </c>
      <c r="D31" s="126">
        <v>24000000000</v>
      </c>
      <c r="F31" s="134" t="s">
        <v>1802</v>
      </c>
      <c r="G31" s="57" t="str">
        <f t="shared" si="1"/>
        <v>29/09/2011 PAGOS. 24000000000</v>
      </c>
    </row>
    <row r="32" spans="1:7">
      <c r="A32" s="122">
        <v>40848</v>
      </c>
      <c r="B32" s="124" t="s">
        <v>1655</v>
      </c>
      <c r="C32" s="124" t="s">
        <v>1676</v>
      </c>
      <c r="D32" s="126">
        <v>51000000000</v>
      </c>
      <c r="F32" s="145" t="s">
        <v>1800</v>
      </c>
      <c r="G32" s="57" t="str">
        <f t="shared" si="1"/>
        <v>1/11/2011 PAGOS 51000000000</v>
      </c>
    </row>
    <row r="33" spans="1:9">
      <c r="A33" s="57"/>
    </row>
    <row r="34" spans="1:9">
      <c r="A34" s="57"/>
    </row>
    <row r="35" spans="1:9">
      <c r="A35" s="57"/>
    </row>
    <row r="48" spans="1:9">
      <c r="H48" s="132" t="s">
        <v>1703</v>
      </c>
      <c r="I48" s="132" t="s">
        <v>1704</v>
      </c>
    </row>
    <row r="49" spans="1:9" ht="22.5">
      <c r="A49" s="131" t="s">
        <v>1697</v>
      </c>
      <c r="B49" s="132" t="s">
        <v>1698</v>
      </c>
      <c r="C49" s="132" t="s">
        <v>1699</v>
      </c>
      <c r="D49" s="143" t="s">
        <v>1700</v>
      </c>
      <c r="E49" s="133">
        <v>16497</v>
      </c>
      <c r="F49" s="132" t="s">
        <v>1701</v>
      </c>
      <c r="G49" s="132" t="s">
        <v>1702</v>
      </c>
      <c r="H49" s="132" t="s">
        <v>1707</v>
      </c>
      <c r="I49" s="132" t="s">
        <v>1708</v>
      </c>
    </row>
    <row r="50" spans="1:9" ht="22.5">
      <c r="A50" s="131" t="s">
        <v>1697</v>
      </c>
      <c r="B50" s="132" t="s">
        <v>1698</v>
      </c>
      <c r="C50" s="132" t="s">
        <v>1699</v>
      </c>
      <c r="D50" s="143" t="s">
        <v>1705</v>
      </c>
      <c r="E50" s="133">
        <v>28891</v>
      </c>
      <c r="F50" s="132" t="s">
        <v>1706</v>
      </c>
      <c r="G50" s="132" t="s">
        <v>1702</v>
      </c>
      <c r="H50" s="132" t="s">
        <v>1702</v>
      </c>
      <c r="I50" s="132" t="s">
        <v>1711</v>
      </c>
    </row>
    <row r="51" spans="1:9" ht="22.5">
      <c r="A51" s="131" t="s">
        <v>1697</v>
      </c>
      <c r="B51" s="132" t="s">
        <v>1709</v>
      </c>
      <c r="C51" s="132" t="s">
        <v>1709</v>
      </c>
      <c r="D51" s="143" t="s">
        <v>1700</v>
      </c>
      <c r="E51" s="133">
        <v>20260</v>
      </c>
      <c r="F51" s="132" t="s">
        <v>1710</v>
      </c>
      <c r="G51" s="132" t="s">
        <v>1703</v>
      </c>
      <c r="H51" s="132" t="s">
        <v>1716</v>
      </c>
      <c r="I51" s="132" t="s">
        <v>1704</v>
      </c>
    </row>
    <row r="52" spans="1:9">
      <c r="A52" s="131" t="s">
        <v>1712</v>
      </c>
      <c r="B52" s="132" t="s">
        <v>1713</v>
      </c>
      <c r="C52" s="132" t="s">
        <v>1699</v>
      </c>
      <c r="D52" s="143" t="s">
        <v>1700</v>
      </c>
      <c r="E52" s="133">
        <v>28096</v>
      </c>
      <c r="F52" s="132" t="s">
        <v>1714</v>
      </c>
      <c r="G52" s="132" t="s">
        <v>1715</v>
      </c>
      <c r="H52" s="120"/>
      <c r="I52" s="120"/>
    </row>
    <row r="53" spans="1:9">
      <c r="A53" s="131" t="s">
        <v>1717</v>
      </c>
      <c r="B53" s="132" t="s">
        <v>1713</v>
      </c>
      <c r="C53" s="120"/>
      <c r="D53" s="144"/>
      <c r="E53" s="120"/>
      <c r="F53" s="120"/>
      <c r="G53" s="120"/>
    </row>
  </sheetData>
  <conditionalFormatting sqref="F1:F15">
    <cfRule type="duplicateValues" dxfId="2178" priority="7"/>
    <cfRule type="duplicateValues" dxfId="2177" priority="8"/>
  </conditionalFormatting>
  <conditionalFormatting sqref="F1:F15">
    <cfRule type="duplicateValues" dxfId="2176" priority="6"/>
  </conditionalFormatting>
  <conditionalFormatting sqref="F1:F15">
    <cfRule type="duplicateValues" dxfId="2175" priority="5"/>
  </conditionalFormatting>
  <conditionalFormatting sqref="F21:F32">
    <cfRule type="duplicateValues" dxfId="2174" priority="3"/>
    <cfRule type="duplicateValues" dxfId="2173" priority="4"/>
  </conditionalFormatting>
  <conditionalFormatting sqref="F21:F32">
    <cfRule type="duplicateValues" dxfId="2172" priority="2"/>
  </conditionalFormatting>
  <conditionalFormatting sqref="F21:F32">
    <cfRule type="duplicateValues" dxfId="2171" priority="1"/>
  </conditionalFormatting>
  <pageMargins left="0.7" right="0.7" top="0.75" bottom="0.75" header="0.3" footer="0.3"/>
  <pageSetup scale="3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topLeftCell="A5" workbookViewId="0">
      <selection sqref="A1:C28"/>
    </sheetView>
  </sheetViews>
  <sheetFormatPr baseColWidth="10" defaultRowHeight="15"/>
  <cols>
    <col min="1" max="1" width="18.7109375" style="60" bestFit="1" customWidth="1"/>
    <col min="2" max="2" width="24.42578125" style="60" bestFit="1" customWidth="1"/>
    <col min="3" max="3" width="37.85546875" style="60" bestFit="1" customWidth="1"/>
    <col min="4" max="4" width="11.42578125" style="60"/>
    <col min="5" max="5" width="23.28515625" style="60" bestFit="1" customWidth="1"/>
    <col min="6" max="6" width="39.85546875" style="60" bestFit="1" customWidth="1"/>
    <col min="7" max="7" width="37.85546875" style="60" bestFit="1" customWidth="1"/>
    <col min="8" max="16384" width="11.42578125" style="60"/>
  </cols>
  <sheetData>
    <row r="1" spans="1:7">
      <c r="A1" s="326" t="s">
        <v>1774</v>
      </c>
      <c r="B1" s="326"/>
      <c r="C1" s="326"/>
      <c r="E1" s="326" t="s">
        <v>1831</v>
      </c>
      <c r="F1" s="326"/>
      <c r="G1" s="326"/>
    </row>
    <row r="2" spans="1:7">
      <c r="A2" s="326"/>
      <c r="B2" s="326"/>
      <c r="C2" s="326"/>
      <c r="E2" s="326"/>
      <c r="F2" s="326"/>
      <c r="G2" s="326"/>
    </row>
    <row r="3" spans="1:7" ht="23.25">
      <c r="A3" s="137" t="s">
        <v>1749</v>
      </c>
      <c r="B3" s="137" t="s">
        <v>2</v>
      </c>
      <c r="C3" s="137" t="s">
        <v>1773</v>
      </c>
      <c r="E3" s="137" t="s">
        <v>1749</v>
      </c>
      <c r="F3" s="137" t="s">
        <v>2</v>
      </c>
      <c r="G3" s="137" t="s">
        <v>1773</v>
      </c>
    </row>
    <row r="4" spans="1:7" ht="23.25">
      <c r="A4" s="138">
        <v>1</v>
      </c>
      <c r="B4" s="138" t="s">
        <v>1737</v>
      </c>
      <c r="C4" s="138" t="s">
        <v>1752</v>
      </c>
      <c r="E4" s="138">
        <v>1</v>
      </c>
      <c r="F4" s="138" t="s">
        <v>635</v>
      </c>
      <c r="G4" s="138"/>
    </row>
    <row r="5" spans="1:7" ht="23.25">
      <c r="A5" s="138">
        <v>2</v>
      </c>
      <c r="B5" s="138" t="s">
        <v>837</v>
      </c>
      <c r="C5" s="138" t="s">
        <v>1762</v>
      </c>
      <c r="E5" s="138">
        <v>2</v>
      </c>
      <c r="F5" s="138" t="s">
        <v>1844</v>
      </c>
      <c r="G5" s="138"/>
    </row>
    <row r="6" spans="1:7" ht="23.25">
      <c r="A6" s="138">
        <v>3</v>
      </c>
      <c r="B6" s="138" t="s">
        <v>1739</v>
      </c>
      <c r="C6" s="138" t="s">
        <v>1754</v>
      </c>
      <c r="E6" s="138">
        <v>3</v>
      </c>
      <c r="F6" s="138" t="s">
        <v>32</v>
      </c>
      <c r="G6" s="138"/>
    </row>
    <row r="7" spans="1:7" ht="23.25">
      <c r="A7" s="138">
        <v>4</v>
      </c>
      <c r="B7" s="138" t="s">
        <v>1743</v>
      </c>
      <c r="C7" s="138" t="s">
        <v>1767</v>
      </c>
      <c r="E7" s="138">
        <v>4</v>
      </c>
      <c r="F7" s="138" t="s">
        <v>741</v>
      </c>
      <c r="G7" s="138"/>
    </row>
    <row r="8" spans="1:7" ht="23.25">
      <c r="A8" s="138">
        <v>5</v>
      </c>
      <c r="B8" s="138" t="s">
        <v>1746</v>
      </c>
      <c r="C8" s="138" t="s">
        <v>1771</v>
      </c>
      <c r="E8" s="138">
        <v>5</v>
      </c>
      <c r="F8" s="138" t="s">
        <v>1832</v>
      </c>
      <c r="G8" s="138"/>
    </row>
    <row r="9" spans="1:7" ht="23.25">
      <c r="A9" s="138">
        <v>6</v>
      </c>
      <c r="B9" s="138" t="s">
        <v>1745</v>
      </c>
      <c r="C9" s="138" t="s">
        <v>1769</v>
      </c>
      <c r="E9" s="138">
        <v>6</v>
      </c>
      <c r="F9" s="138" t="s">
        <v>429</v>
      </c>
      <c r="G9" s="138"/>
    </row>
    <row r="10" spans="1:7" ht="23.25">
      <c r="A10" s="138">
        <v>7</v>
      </c>
      <c r="B10" s="138" t="s">
        <v>263</v>
      </c>
      <c r="C10" s="138">
        <v>120</v>
      </c>
      <c r="E10" s="146">
        <v>7</v>
      </c>
      <c r="F10" s="146" t="s">
        <v>51</v>
      </c>
      <c r="G10" s="146"/>
    </row>
    <row r="11" spans="1:7" ht="23.25">
      <c r="A11" s="138">
        <v>8</v>
      </c>
      <c r="B11" s="138" t="s">
        <v>1738</v>
      </c>
      <c r="C11" s="138">
        <v>124</v>
      </c>
      <c r="E11" s="146">
        <v>8</v>
      </c>
      <c r="F11" s="146" t="s">
        <v>1833</v>
      </c>
      <c r="G11" s="146"/>
    </row>
    <row r="12" spans="1:7" ht="23.25">
      <c r="A12" s="138">
        <v>25</v>
      </c>
      <c r="B12" s="138" t="s">
        <v>1742</v>
      </c>
      <c r="C12" s="138">
        <v>130</v>
      </c>
      <c r="E12" s="146">
        <v>9</v>
      </c>
      <c r="F12" s="146" t="s">
        <v>1709</v>
      </c>
      <c r="G12" s="146"/>
    </row>
    <row r="13" spans="1:7" ht="23.25">
      <c r="A13" s="138">
        <v>10</v>
      </c>
      <c r="B13" s="138" t="s">
        <v>1747</v>
      </c>
      <c r="C13" s="138">
        <v>132</v>
      </c>
      <c r="E13" s="146">
        <v>10</v>
      </c>
      <c r="F13" s="146" t="s">
        <v>167</v>
      </c>
      <c r="G13" s="146"/>
    </row>
    <row r="14" spans="1:7" ht="23.25">
      <c r="A14" s="138">
        <v>11</v>
      </c>
      <c r="B14" s="138" t="s">
        <v>1744</v>
      </c>
      <c r="C14" s="138">
        <v>134</v>
      </c>
      <c r="E14" s="146">
        <v>11</v>
      </c>
      <c r="F14" s="146" t="s">
        <v>1834</v>
      </c>
      <c r="G14" s="146"/>
    </row>
    <row r="15" spans="1:7" ht="23.25">
      <c r="A15" s="138">
        <v>12</v>
      </c>
      <c r="B15" s="138" t="s">
        <v>823</v>
      </c>
      <c r="C15" s="138">
        <v>192</v>
      </c>
      <c r="E15" s="146">
        <v>12</v>
      </c>
      <c r="F15" s="146" t="s">
        <v>823</v>
      </c>
      <c r="G15" s="146"/>
    </row>
    <row r="16" spans="1:7" ht="23.25">
      <c r="A16" s="138">
        <v>13</v>
      </c>
      <c r="B16" s="138" t="s">
        <v>830</v>
      </c>
      <c r="C16" s="138">
        <v>196</v>
      </c>
      <c r="E16" s="146">
        <v>13</v>
      </c>
      <c r="F16" s="146" t="s">
        <v>1308</v>
      </c>
      <c r="G16" s="146"/>
    </row>
    <row r="17" spans="1:7" ht="23.25">
      <c r="A17" s="138">
        <v>14</v>
      </c>
      <c r="B17" s="138" t="s">
        <v>751</v>
      </c>
      <c r="C17" s="138">
        <v>232</v>
      </c>
      <c r="E17" s="146">
        <v>14</v>
      </c>
      <c r="F17" s="146" t="s">
        <v>499</v>
      </c>
      <c r="G17" s="146"/>
    </row>
    <row r="18" spans="1:7" ht="23.25">
      <c r="A18" s="138">
        <v>15</v>
      </c>
      <c r="B18" s="138" t="s">
        <v>524</v>
      </c>
      <c r="C18" s="138">
        <v>236</v>
      </c>
      <c r="E18" s="146">
        <v>15</v>
      </c>
      <c r="F18" s="146" t="s">
        <v>1835</v>
      </c>
      <c r="G18" s="146"/>
    </row>
    <row r="19" spans="1:7" ht="23.25">
      <c r="A19" s="138">
        <v>16</v>
      </c>
      <c r="B19" s="138" t="s">
        <v>1748</v>
      </c>
      <c r="C19" s="138">
        <v>260</v>
      </c>
      <c r="E19" s="146">
        <v>16</v>
      </c>
      <c r="F19" s="146" t="s">
        <v>1836</v>
      </c>
      <c r="G19" s="146"/>
    </row>
    <row r="20" spans="1:7" ht="23.25">
      <c r="A20" s="138">
        <v>17</v>
      </c>
      <c r="B20" s="138" t="s">
        <v>1740</v>
      </c>
      <c r="C20" s="138">
        <v>266</v>
      </c>
      <c r="E20" s="146">
        <v>17</v>
      </c>
      <c r="F20" s="146" t="s">
        <v>407</v>
      </c>
      <c r="G20" s="146"/>
    </row>
    <row r="21" spans="1:7" ht="23.25">
      <c r="A21" s="138">
        <v>18</v>
      </c>
      <c r="B21" s="138" t="s">
        <v>687</v>
      </c>
      <c r="C21" s="138">
        <v>340</v>
      </c>
      <c r="E21" s="146">
        <v>18</v>
      </c>
      <c r="F21" s="146" t="s">
        <v>671</v>
      </c>
      <c r="G21" s="146"/>
    </row>
    <row r="22" spans="1:7" ht="23.25">
      <c r="A22" s="138">
        <v>19</v>
      </c>
      <c r="B22" s="138" t="s">
        <v>291</v>
      </c>
      <c r="C22" s="138">
        <v>342</v>
      </c>
      <c r="E22" s="146">
        <v>19</v>
      </c>
      <c r="F22" s="146" t="s">
        <v>60</v>
      </c>
      <c r="G22" s="146"/>
    </row>
    <row r="23" spans="1:7" ht="23.25">
      <c r="A23" s="138">
        <v>20</v>
      </c>
      <c r="B23" s="138" t="s">
        <v>802</v>
      </c>
      <c r="C23" s="138">
        <v>350</v>
      </c>
      <c r="E23" s="146">
        <v>20</v>
      </c>
      <c r="F23" s="146" t="s">
        <v>837</v>
      </c>
      <c r="G23" s="146"/>
    </row>
    <row r="24" spans="1:7" ht="23.25">
      <c r="A24" s="138">
        <v>21</v>
      </c>
      <c r="B24" s="138" t="s">
        <v>635</v>
      </c>
      <c r="C24" s="138">
        <v>355</v>
      </c>
      <c r="E24" s="146">
        <v>21</v>
      </c>
      <c r="F24" s="146" t="s">
        <v>436</v>
      </c>
      <c r="G24" s="146"/>
    </row>
    <row r="25" spans="1:7" ht="23.25">
      <c r="A25" s="138">
        <v>22</v>
      </c>
      <c r="B25" s="138" t="s">
        <v>1741</v>
      </c>
      <c r="C25" s="138">
        <v>360</v>
      </c>
      <c r="E25" s="146">
        <v>22</v>
      </c>
      <c r="F25" s="146" t="s">
        <v>1436</v>
      </c>
      <c r="G25" s="146"/>
    </row>
    <row r="26" spans="1:7" ht="23.25">
      <c r="A26" s="138">
        <v>23</v>
      </c>
      <c r="B26" s="138" t="s">
        <v>819</v>
      </c>
      <c r="C26" s="138">
        <v>368</v>
      </c>
      <c r="E26" s="146">
        <v>23</v>
      </c>
      <c r="F26" s="146" t="s">
        <v>984</v>
      </c>
      <c r="G26" s="146"/>
    </row>
    <row r="27" spans="1:7" ht="23.25">
      <c r="A27" s="138">
        <v>24</v>
      </c>
      <c r="B27" s="138" t="s">
        <v>407</v>
      </c>
      <c r="C27" s="138">
        <v>420</v>
      </c>
      <c r="E27" s="146">
        <v>24</v>
      </c>
      <c r="F27" s="146" t="s">
        <v>1837</v>
      </c>
      <c r="G27" s="146"/>
    </row>
    <row r="28" spans="1:7" ht="23.25">
      <c r="A28" s="138">
        <v>25</v>
      </c>
      <c r="B28" s="138" t="s">
        <v>288</v>
      </c>
      <c r="C28" s="138">
        <v>442</v>
      </c>
      <c r="E28" s="146">
        <v>25</v>
      </c>
      <c r="F28" s="146" t="s">
        <v>1838</v>
      </c>
      <c r="G28" s="146"/>
    </row>
    <row r="29" spans="1:7" ht="23.25">
      <c r="E29" s="146">
        <v>26</v>
      </c>
      <c r="F29" s="146" t="s">
        <v>218</v>
      </c>
      <c r="G29" s="146"/>
    </row>
    <row r="30" spans="1:7" ht="23.25">
      <c r="E30" s="146">
        <v>27</v>
      </c>
      <c r="F30" s="146" t="s">
        <v>1839</v>
      </c>
      <c r="G30" s="146"/>
    </row>
    <row r="31" spans="1:7" ht="23.25">
      <c r="E31" s="146">
        <v>28</v>
      </c>
      <c r="F31" s="146" t="s">
        <v>23</v>
      </c>
      <c r="G31" s="146"/>
    </row>
    <row r="32" spans="1:7" ht="23.25">
      <c r="E32" s="146">
        <v>29</v>
      </c>
      <c r="F32" s="146" t="s">
        <v>1840</v>
      </c>
      <c r="G32" s="146"/>
    </row>
    <row r="33" spans="5:7" ht="23.25">
      <c r="E33" s="146">
        <v>30</v>
      </c>
      <c r="F33" s="146" t="s">
        <v>8</v>
      </c>
      <c r="G33" s="146"/>
    </row>
    <row r="34" spans="5:7" ht="23.25">
      <c r="E34" s="146">
        <v>31</v>
      </c>
      <c r="F34" s="146" t="s">
        <v>827</v>
      </c>
      <c r="G34" s="146"/>
    </row>
    <row r="35" spans="5:7" ht="23.25">
      <c r="E35" s="146">
        <v>32</v>
      </c>
      <c r="F35" s="146" t="s">
        <v>1744</v>
      </c>
      <c r="G35" s="146"/>
    </row>
    <row r="36" spans="5:7" ht="23.25">
      <c r="E36" s="146">
        <v>33</v>
      </c>
      <c r="F36" s="146" t="s">
        <v>1841</v>
      </c>
      <c r="G36" s="146"/>
    </row>
    <row r="37" spans="5:7" ht="23.25">
      <c r="E37" s="146">
        <v>34</v>
      </c>
      <c r="F37" s="146" t="s">
        <v>1842</v>
      </c>
      <c r="G37" s="146"/>
    </row>
    <row r="38" spans="5:7" ht="23.25">
      <c r="E38" s="146">
        <v>35</v>
      </c>
      <c r="F38" s="146" t="s">
        <v>1843</v>
      </c>
      <c r="G38" s="146"/>
    </row>
    <row r="39" spans="5:7" ht="23.25">
      <c r="E39" s="146">
        <v>36</v>
      </c>
      <c r="F39" s="146" t="s">
        <v>277</v>
      </c>
      <c r="G39" s="146"/>
    </row>
    <row r="40" spans="5:7">
      <c r="F40"/>
    </row>
    <row r="41" spans="5:7">
      <c r="F41"/>
    </row>
    <row r="42" spans="5:7">
      <c r="F42"/>
    </row>
    <row r="43" spans="5:7">
      <c r="F43"/>
    </row>
    <row r="44" spans="5:7">
      <c r="F44"/>
    </row>
    <row r="45" spans="5:7">
      <c r="F45"/>
    </row>
    <row r="46" spans="5:7">
      <c r="F46"/>
    </row>
    <row r="47" spans="5:7">
      <c r="F47"/>
    </row>
    <row r="48" spans="5:7">
      <c r="F48"/>
    </row>
    <row r="49" spans="6:6">
      <c r="F49"/>
    </row>
    <row r="50" spans="6:6">
      <c r="F50"/>
    </row>
  </sheetData>
  <autoFilter ref="E3:G39"/>
  <mergeCells count="2">
    <mergeCell ref="A1:C2"/>
    <mergeCell ref="E1:G2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showGridLines="0" topLeftCell="A13" zoomScaleNormal="100" workbookViewId="0">
      <selection sqref="A1:K50"/>
    </sheetView>
  </sheetViews>
  <sheetFormatPr baseColWidth="10" defaultRowHeight="15"/>
  <cols>
    <col min="1" max="1" width="23.140625" style="136" bestFit="1" customWidth="1"/>
    <col min="2" max="2" width="15.28515625" style="136" bestFit="1" customWidth="1"/>
    <col min="3" max="3" width="4.7109375" style="136" customWidth="1"/>
    <col min="4" max="4" width="20.5703125" style="136" bestFit="1" customWidth="1"/>
    <col min="5" max="5" width="10.7109375" style="136" bestFit="1" customWidth="1"/>
    <col min="6" max="6" width="4.7109375" style="136" customWidth="1"/>
    <col min="7" max="7" width="21.42578125" style="136" bestFit="1" customWidth="1"/>
    <col min="8" max="8" width="10.7109375" style="136" bestFit="1" customWidth="1"/>
    <col min="9" max="9" width="4.7109375" style="136" customWidth="1"/>
    <col min="10" max="10" width="23.85546875" style="136" bestFit="1" customWidth="1"/>
    <col min="11" max="11" width="10.7109375" style="136" bestFit="1" customWidth="1"/>
    <col min="12" max="16384" width="11.42578125" style="136"/>
  </cols>
  <sheetData>
    <row r="1" spans="1:11" ht="15.75">
      <c r="A1" s="147" t="s">
        <v>1849</v>
      </c>
      <c r="B1" s="147" t="s">
        <v>1850</v>
      </c>
      <c r="D1" s="147" t="s">
        <v>1849</v>
      </c>
      <c r="E1" s="147" t="s">
        <v>1850</v>
      </c>
      <c r="G1" s="147" t="s">
        <v>1849</v>
      </c>
      <c r="H1" s="147" t="s">
        <v>1850</v>
      </c>
      <c r="J1" s="147" t="s">
        <v>1849</v>
      </c>
      <c r="K1" s="147" t="s">
        <v>1850</v>
      </c>
    </row>
    <row r="2" spans="1:11">
      <c r="A2" s="136" t="s">
        <v>1878</v>
      </c>
      <c r="B2" s="136" t="s">
        <v>1879</v>
      </c>
      <c r="D2" s="136" t="s">
        <v>1924</v>
      </c>
      <c r="E2" s="136" t="s">
        <v>1925</v>
      </c>
      <c r="G2" s="136" t="s">
        <v>823</v>
      </c>
      <c r="H2" s="136" t="s">
        <v>1756</v>
      </c>
      <c r="J2" s="136" t="s">
        <v>2083</v>
      </c>
      <c r="K2" s="136" t="s">
        <v>2084</v>
      </c>
    </row>
    <row r="3" spans="1:11">
      <c r="A3" s="136" t="s">
        <v>1852</v>
      </c>
      <c r="B3" s="136" t="s">
        <v>1853</v>
      </c>
      <c r="D3" s="136" t="s">
        <v>1957</v>
      </c>
      <c r="E3" s="136" t="s">
        <v>1958</v>
      </c>
      <c r="G3" s="136" t="s">
        <v>2008</v>
      </c>
      <c r="H3" s="136" t="s">
        <v>2009</v>
      </c>
      <c r="J3" s="136" t="s">
        <v>2088</v>
      </c>
      <c r="K3" s="136" t="s">
        <v>2089</v>
      </c>
    </row>
    <row r="4" spans="1:11">
      <c r="A4" s="136" t="s">
        <v>1854</v>
      </c>
      <c r="B4" s="136" t="s">
        <v>1855</v>
      </c>
      <c r="D4" s="136" t="s">
        <v>384</v>
      </c>
      <c r="E4" s="136" t="s">
        <v>1926</v>
      </c>
      <c r="G4" s="136" t="s">
        <v>830</v>
      </c>
      <c r="H4" s="136" t="s">
        <v>1751</v>
      </c>
      <c r="J4" s="136" t="s">
        <v>988</v>
      </c>
      <c r="K4" s="136" t="s">
        <v>2095</v>
      </c>
    </row>
    <row r="5" spans="1:11">
      <c r="A5" s="136" t="s">
        <v>1737</v>
      </c>
      <c r="B5" s="136" t="s">
        <v>1752</v>
      </c>
      <c r="D5" s="136" t="s">
        <v>1927</v>
      </c>
      <c r="E5" s="136" t="s">
        <v>1928</v>
      </c>
      <c r="G5" s="136" t="s">
        <v>2019</v>
      </c>
      <c r="H5" s="136" t="s">
        <v>2020</v>
      </c>
      <c r="J5" s="136" t="s">
        <v>2090</v>
      </c>
      <c r="K5" s="136" t="s">
        <v>2091</v>
      </c>
    </row>
    <row r="6" spans="1:11">
      <c r="A6" s="136" t="s">
        <v>1856</v>
      </c>
      <c r="B6" s="136" t="s">
        <v>1857</v>
      </c>
      <c r="D6" s="136" t="s">
        <v>1929</v>
      </c>
      <c r="E6" s="136" t="s">
        <v>1930</v>
      </c>
      <c r="G6" s="136" t="s">
        <v>942</v>
      </c>
      <c r="H6" s="136" t="s">
        <v>2021</v>
      </c>
      <c r="J6" s="136" t="s">
        <v>285</v>
      </c>
      <c r="K6" s="136" t="s">
        <v>2092</v>
      </c>
    </row>
    <row r="7" spans="1:11">
      <c r="A7" s="136" t="s">
        <v>1858</v>
      </c>
      <c r="B7" s="136" t="s">
        <v>1859</v>
      </c>
      <c r="D7" s="136" t="s">
        <v>1933</v>
      </c>
      <c r="E7" s="136" t="s">
        <v>1934</v>
      </c>
      <c r="G7" s="136" t="s">
        <v>2022</v>
      </c>
      <c r="H7" s="136" t="s">
        <v>2023</v>
      </c>
      <c r="J7" s="136" t="s">
        <v>2093</v>
      </c>
      <c r="K7" s="136" t="s">
        <v>2094</v>
      </c>
    </row>
    <row r="8" spans="1:11">
      <c r="A8" s="136" t="s">
        <v>1880</v>
      </c>
      <c r="B8" s="136" t="s">
        <v>1881</v>
      </c>
      <c r="D8" s="136" t="s">
        <v>1842</v>
      </c>
      <c r="E8" s="136" t="s">
        <v>1935</v>
      </c>
      <c r="G8" s="136" t="s">
        <v>1533</v>
      </c>
      <c r="H8" s="136" t="s">
        <v>2024</v>
      </c>
      <c r="J8" s="136" t="s">
        <v>687</v>
      </c>
      <c r="K8" s="136" t="s">
        <v>1770</v>
      </c>
    </row>
    <row r="9" spans="1:11">
      <c r="A9" s="136" t="s">
        <v>1836</v>
      </c>
      <c r="B9" s="136" t="s">
        <v>1882</v>
      </c>
      <c r="D9" s="136" t="s">
        <v>1843</v>
      </c>
      <c r="E9" s="136" t="s">
        <v>1936</v>
      </c>
      <c r="G9" s="136" t="s">
        <v>2012</v>
      </c>
      <c r="H9" s="136" t="s">
        <v>2013</v>
      </c>
      <c r="J9" s="136" t="s">
        <v>291</v>
      </c>
      <c r="K9" s="136" t="s">
        <v>1758</v>
      </c>
    </row>
    <row r="10" spans="1:11">
      <c r="A10" s="136" t="s">
        <v>1898</v>
      </c>
      <c r="B10" s="136" t="s">
        <v>1899</v>
      </c>
      <c r="D10" s="136" t="s">
        <v>965</v>
      </c>
      <c r="E10" s="136" t="s">
        <v>1937</v>
      </c>
      <c r="G10" s="136" t="s">
        <v>2015</v>
      </c>
      <c r="H10" s="136" t="s">
        <v>2016</v>
      </c>
      <c r="J10" s="136" t="s">
        <v>1507</v>
      </c>
      <c r="K10" s="136" t="s">
        <v>2096</v>
      </c>
    </row>
    <row r="11" spans="1:11">
      <c r="A11" s="136" t="s">
        <v>1860</v>
      </c>
      <c r="B11" s="136" t="s">
        <v>1861</v>
      </c>
      <c r="D11" s="136" t="s">
        <v>1940</v>
      </c>
      <c r="E11" s="136" t="s">
        <v>1941</v>
      </c>
      <c r="G11" s="136" t="s">
        <v>8</v>
      </c>
      <c r="H11" s="136" t="s">
        <v>2014</v>
      </c>
      <c r="J11" s="136" t="s">
        <v>1356</v>
      </c>
      <c r="K11" s="136" t="s">
        <v>2097</v>
      </c>
    </row>
    <row r="12" spans="1:11">
      <c r="A12" s="136" t="s">
        <v>1883</v>
      </c>
      <c r="B12" s="136" t="s">
        <v>1884</v>
      </c>
      <c r="D12" s="136" t="s">
        <v>1938</v>
      </c>
      <c r="E12" s="136" t="s">
        <v>1939</v>
      </c>
      <c r="G12" s="136" t="s">
        <v>2025</v>
      </c>
      <c r="H12" s="136">
        <v>220</v>
      </c>
      <c r="J12" s="136" t="s">
        <v>802</v>
      </c>
      <c r="K12" s="136" t="s">
        <v>1761</v>
      </c>
    </row>
    <row r="13" spans="1:11">
      <c r="A13" s="136" t="s">
        <v>1885</v>
      </c>
      <c r="B13" s="136" t="s">
        <v>1886</v>
      </c>
      <c r="D13" s="136" t="s">
        <v>1724</v>
      </c>
      <c r="E13" s="136" t="s">
        <v>1942</v>
      </c>
      <c r="G13" s="136" t="s">
        <v>499</v>
      </c>
      <c r="H13" s="136" t="s">
        <v>2026</v>
      </c>
      <c r="J13" s="136" t="s">
        <v>2100</v>
      </c>
      <c r="K13" s="136" t="s">
        <v>2101</v>
      </c>
    </row>
    <row r="14" spans="1:11">
      <c r="A14" s="136" t="s">
        <v>837</v>
      </c>
      <c r="B14" s="136" t="s">
        <v>1762</v>
      </c>
      <c r="D14" s="136" t="s">
        <v>1943</v>
      </c>
      <c r="E14" s="136" t="s">
        <v>1944</v>
      </c>
      <c r="G14" s="136" t="s">
        <v>2030</v>
      </c>
      <c r="H14" s="136" t="s">
        <v>2031</v>
      </c>
      <c r="J14" s="136" t="s">
        <v>2102</v>
      </c>
      <c r="K14" s="136" t="s">
        <v>2103</v>
      </c>
    </row>
    <row r="15" spans="1:11">
      <c r="A15" s="136" t="s">
        <v>1864</v>
      </c>
      <c r="B15" s="136" t="s">
        <v>1865</v>
      </c>
      <c r="D15" s="136" t="s">
        <v>1945</v>
      </c>
      <c r="E15" s="136" t="s">
        <v>1946</v>
      </c>
      <c r="G15" s="136" t="s">
        <v>671</v>
      </c>
      <c r="H15" s="136" t="s">
        <v>2027</v>
      </c>
      <c r="J15" s="136" t="s">
        <v>2098</v>
      </c>
      <c r="K15" s="136" t="s">
        <v>2099</v>
      </c>
    </row>
    <row r="16" spans="1:11">
      <c r="A16" s="136" t="s">
        <v>1739</v>
      </c>
      <c r="B16" s="136" t="s">
        <v>1754</v>
      </c>
      <c r="D16" s="136" t="s">
        <v>1947</v>
      </c>
      <c r="E16" s="136" t="s">
        <v>1948</v>
      </c>
      <c r="G16" s="136" t="s">
        <v>2028</v>
      </c>
      <c r="H16" s="136" t="s">
        <v>2029</v>
      </c>
      <c r="J16" s="136" t="s">
        <v>635</v>
      </c>
      <c r="K16" s="136" t="s">
        <v>1755</v>
      </c>
    </row>
    <row r="17" spans="1:11">
      <c r="A17" s="136" t="s">
        <v>1862</v>
      </c>
      <c r="B17" s="136" t="s">
        <v>1863</v>
      </c>
      <c r="D17" s="136" t="s">
        <v>915</v>
      </c>
      <c r="E17" s="136" t="s">
        <v>1949</v>
      </c>
      <c r="G17" s="136" t="s">
        <v>898</v>
      </c>
      <c r="H17" s="136" t="s">
        <v>2032</v>
      </c>
      <c r="J17" s="136" t="s">
        <v>2104</v>
      </c>
      <c r="K17" s="136" t="s">
        <v>2105</v>
      </c>
    </row>
    <row r="18" spans="1:11">
      <c r="A18" s="136" t="s">
        <v>1866</v>
      </c>
      <c r="B18" s="136" t="s">
        <v>1867</v>
      </c>
      <c r="D18" s="136" t="s">
        <v>23</v>
      </c>
      <c r="E18" s="136" t="s">
        <v>1950</v>
      </c>
      <c r="G18" s="136" t="s">
        <v>1698</v>
      </c>
      <c r="H18" s="136" t="s">
        <v>2033</v>
      </c>
      <c r="J18" s="136" t="s">
        <v>2106</v>
      </c>
      <c r="K18" s="136" t="s">
        <v>2107</v>
      </c>
    </row>
    <row r="19" spans="1:11">
      <c r="A19" s="136" t="s">
        <v>1887</v>
      </c>
      <c r="B19" s="136" t="s">
        <v>1888</v>
      </c>
      <c r="D19" s="136" t="s">
        <v>1951</v>
      </c>
      <c r="E19" s="136" t="s">
        <v>1952</v>
      </c>
      <c r="G19" s="136" t="s">
        <v>751</v>
      </c>
      <c r="H19" s="136" t="s">
        <v>1750</v>
      </c>
      <c r="J19" s="136" t="s">
        <v>1741</v>
      </c>
      <c r="K19" s="136" t="s">
        <v>1760</v>
      </c>
    </row>
    <row r="20" spans="1:11">
      <c r="A20" s="136" t="s">
        <v>1868</v>
      </c>
      <c r="B20" s="136" t="s">
        <v>1869</v>
      </c>
      <c r="D20" s="136" t="s">
        <v>263</v>
      </c>
      <c r="E20" s="136" t="s">
        <v>1763</v>
      </c>
      <c r="G20" s="136" t="s">
        <v>1713</v>
      </c>
      <c r="H20" s="136" t="s">
        <v>2035</v>
      </c>
      <c r="J20" s="136" t="s">
        <v>2108</v>
      </c>
      <c r="K20" s="136" t="s">
        <v>2109</v>
      </c>
    </row>
    <row r="21" spans="1:11">
      <c r="A21" s="136" t="s">
        <v>1870</v>
      </c>
      <c r="B21" s="136" t="s">
        <v>1871</v>
      </c>
      <c r="D21" s="136" t="s">
        <v>1834</v>
      </c>
      <c r="E21" s="136" t="s">
        <v>1961</v>
      </c>
      <c r="G21" s="136" t="s">
        <v>524</v>
      </c>
      <c r="H21" s="136" t="s">
        <v>2034</v>
      </c>
      <c r="J21" s="136" t="s">
        <v>2110</v>
      </c>
      <c r="K21" s="136" t="s">
        <v>2111</v>
      </c>
    </row>
    <row r="22" spans="1:11">
      <c r="A22" s="136" t="s">
        <v>1889</v>
      </c>
      <c r="B22" s="136" t="s">
        <v>1890</v>
      </c>
      <c r="D22" s="136" t="s">
        <v>1738</v>
      </c>
      <c r="E22" s="136" t="s">
        <v>1753</v>
      </c>
      <c r="G22" s="136" t="s">
        <v>1838</v>
      </c>
      <c r="H22" s="136" t="s">
        <v>2036</v>
      </c>
      <c r="J22" s="136" t="s">
        <v>1687</v>
      </c>
      <c r="K22" s="136" t="s">
        <v>2112</v>
      </c>
    </row>
    <row r="23" spans="1:11">
      <c r="A23" s="136" t="s">
        <v>1891</v>
      </c>
      <c r="B23" s="136" t="s">
        <v>1892</v>
      </c>
      <c r="D23" s="136" t="s">
        <v>1965</v>
      </c>
      <c r="E23" s="136" t="s">
        <v>1966</v>
      </c>
      <c r="G23" s="136" t="s">
        <v>2039</v>
      </c>
      <c r="H23" s="136" t="s">
        <v>2040</v>
      </c>
      <c r="J23" s="136" t="s">
        <v>819</v>
      </c>
      <c r="K23" s="136" t="s">
        <v>1766</v>
      </c>
    </row>
    <row r="24" spans="1:11">
      <c r="A24" s="136" t="s">
        <v>1893</v>
      </c>
      <c r="B24" s="136" t="s">
        <v>1894</v>
      </c>
      <c r="D24" s="136" t="s">
        <v>693</v>
      </c>
      <c r="E24" s="136" t="s">
        <v>1964</v>
      </c>
      <c r="G24" s="136" t="s">
        <v>2037</v>
      </c>
      <c r="H24" s="136" t="s">
        <v>2038</v>
      </c>
      <c r="J24" s="136" t="s">
        <v>846</v>
      </c>
      <c r="K24" s="136" t="s">
        <v>2113</v>
      </c>
    </row>
    <row r="25" spans="1:11">
      <c r="A25" s="136" t="s">
        <v>1743</v>
      </c>
      <c r="B25" s="136" t="s">
        <v>1767</v>
      </c>
      <c r="D25" s="136" t="s">
        <v>1742</v>
      </c>
      <c r="E25" s="136" t="s">
        <v>1765</v>
      </c>
      <c r="G25" s="136" t="s">
        <v>777</v>
      </c>
      <c r="H25" s="136" t="s">
        <v>2042</v>
      </c>
      <c r="J25" s="136" t="s">
        <v>2114</v>
      </c>
      <c r="K25" s="136" t="s">
        <v>2115</v>
      </c>
    </row>
    <row r="26" spans="1:11">
      <c r="A26" s="136" t="s">
        <v>1872</v>
      </c>
      <c r="B26" s="136" t="s">
        <v>1873</v>
      </c>
      <c r="D26" s="136" t="s">
        <v>1962</v>
      </c>
      <c r="E26" s="136" t="s">
        <v>1963</v>
      </c>
      <c r="G26" s="136" t="s">
        <v>436</v>
      </c>
      <c r="H26" s="136" t="s">
        <v>2041</v>
      </c>
      <c r="J26" s="136" t="s">
        <v>60</v>
      </c>
      <c r="K26" s="136" t="s">
        <v>2118</v>
      </c>
    </row>
    <row r="27" spans="1:11">
      <c r="A27" s="136" t="s">
        <v>1895</v>
      </c>
      <c r="B27" s="136" t="s">
        <v>1896</v>
      </c>
      <c r="D27" s="136" t="s">
        <v>1744</v>
      </c>
      <c r="E27" s="136" t="s">
        <v>1768</v>
      </c>
      <c r="G27" s="136" t="s">
        <v>2043</v>
      </c>
      <c r="H27" s="136" t="s">
        <v>2044</v>
      </c>
      <c r="J27" s="136" t="s">
        <v>2119</v>
      </c>
      <c r="K27" s="136" t="s">
        <v>2120</v>
      </c>
    </row>
    <row r="28" spans="1:11">
      <c r="A28" s="136" t="s">
        <v>1874</v>
      </c>
      <c r="B28" s="136" t="s">
        <v>1875</v>
      </c>
      <c r="D28" s="136" t="s">
        <v>741</v>
      </c>
      <c r="E28" s="136" t="s">
        <v>1967</v>
      </c>
      <c r="G28" s="136" t="s">
        <v>429</v>
      </c>
      <c r="H28" s="136" t="s">
        <v>2047</v>
      </c>
      <c r="J28" s="136" t="s">
        <v>2116</v>
      </c>
      <c r="K28" s="136" t="s">
        <v>2117</v>
      </c>
    </row>
    <row r="29" spans="1:11">
      <c r="A29" s="136" t="s">
        <v>1876</v>
      </c>
      <c r="B29" s="136" t="s">
        <v>1877</v>
      </c>
      <c r="D29" s="136" t="s">
        <v>1968</v>
      </c>
      <c r="E29" s="136" t="s">
        <v>1969</v>
      </c>
      <c r="G29" s="136" t="s">
        <v>2045</v>
      </c>
      <c r="H29" s="136" t="s">
        <v>2046</v>
      </c>
      <c r="J29" s="136" t="s">
        <v>2121</v>
      </c>
      <c r="K29" s="136" t="s">
        <v>2122</v>
      </c>
    </row>
    <row r="30" spans="1:11">
      <c r="A30" s="136" t="s">
        <v>744</v>
      </c>
      <c r="B30" s="136" t="s">
        <v>1897</v>
      </c>
      <c r="D30" s="136" t="s">
        <v>32</v>
      </c>
      <c r="E30" s="136">
        <v>142</v>
      </c>
      <c r="G30" s="136" t="s">
        <v>1748</v>
      </c>
      <c r="H30" s="136" t="s">
        <v>1772</v>
      </c>
      <c r="J30" s="136" t="s">
        <v>2123</v>
      </c>
      <c r="K30" s="136" t="s">
        <v>2124</v>
      </c>
    </row>
    <row r="31" spans="1:11">
      <c r="A31" s="136" t="s">
        <v>1900</v>
      </c>
      <c r="B31" s="136" t="s">
        <v>1901</v>
      </c>
      <c r="D31" s="136" t="s">
        <v>1970</v>
      </c>
      <c r="E31" s="136" t="s">
        <v>1971</v>
      </c>
      <c r="G31" s="136" t="s">
        <v>2048</v>
      </c>
      <c r="H31" s="136" t="s">
        <v>2049</v>
      </c>
      <c r="J31" s="136" t="s">
        <v>2125</v>
      </c>
      <c r="K31" s="136" t="s">
        <v>2126</v>
      </c>
    </row>
    <row r="32" spans="1:11">
      <c r="A32" s="136" t="s">
        <v>1746</v>
      </c>
      <c r="B32" s="136" t="s">
        <v>1771</v>
      </c>
      <c r="D32" s="136" t="s">
        <v>1308</v>
      </c>
      <c r="E32" s="136" t="s">
        <v>1972</v>
      </c>
      <c r="G32" s="136" t="s">
        <v>1740</v>
      </c>
      <c r="H32" s="136" t="s">
        <v>1757</v>
      </c>
      <c r="J32" s="136" t="s">
        <v>1851</v>
      </c>
      <c r="K32" s="136">
        <v>400</v>
      </c>
    </row>
    <row r="33" spans="1:11">
      <c r="A33" s="136" t="s">
        <v>1902</v>
      </c>
      <c r="B33" s="136" t="s">
        <v>1903</v>
      </c>
      <c r="D33" s="136" t="s">
        <v>1973</v>
      </c>
      <c r="E33" s="136" t="s">
        <v>1974</v>
      </c>
      <c r="G33" s="136" t="s">
        <v>1832</v>
      </c>
      <c r="H33" s="136" t="s">
        <v>2050</v>
      </c>
      <c r="J33" s="136" t="s">
        <v>1709</v>
      </c>
      <c r="K33" s="136" t="s">
        <v>1904</v>
      </c>
    </row>
    <row r="34" spans="1:11">
      <c r="A34" s="136" t="s">
        <v>38</v>
      </c>
      <c r="B34" s="136" t="s">
        <v>1905</v>
      </c>
      <c r="D34" s="136" t="s">
        <v>1975</v>
      </c>
      <c r="E34" s="136" t="s">
        <v>1976</v>
      </c>
      <c r="G34" s="136" t="s">
        <v>1351</v>
      </c>
      <c r="H34" s="136" t="s">
        <v>2051</v>
      </c>
      <c r="J34" s="136" t="s">
        <v>407</v>
      </c>
      <c r="K34" s="136" t="s">
        <v>1759</v>
      </c>
    </row>
    <row r="35" spans="1:11">
      <c r="A35" s="136" t="s">
        <v>432</v>
      </c>
      <c r="B35" s="136" t="s">
        <v>1906</v>
      </c>
      <c r="D35" s="136" t="s">
        <v>1978</v>
      </c>
      <c r="E35" s="136" t="s">
        <v>1979</v>
      </c>
      <c r="G35" s="136" t="s">
        <v>2052</v>
      </c>
      <c r="H35" s="136" t="s">
        <v>2053</v>
      </c>
      <c r="J35" s="136" t="s">
        <v>1953</v>
      </c>
      <c r="K35" s="136" t="s">
        <v>1954</v>
      </c>
    </row>
    <row r="36" spans="1:11">
      <c r="A36" s="136" t="s">
        <v>167</v>
      </c>
      <c r="B36" s="136" t="s">
        <v>1996</v>
      </c>
      <c r="D36" s="136" t="s">
        <v>294</v>
      </c>
      <c r="E36" s="136" t="s">
        <v>1980</v>
      </c>
      <c r="G36" s="136" t="s">
        <v>66</v>
      </c>
      <c r="H36" s="136" t="s">
        <v>2055</v>
      </c>
      <c r="J36" s="136" t="s">
        <v>984</v>
      </c>
      <c r="K36" s="136" t="s">
        <v>2054</v>
      </c>
    </row>
    <row r="37" spans="1:11">
      <c r="A37" s="136" t="s">
        <v>783</v>
      </c>
      <c r="B37" s="136" t="s">
        <v>1984</v>
      </c>
      <c r="D37" s="136" t="s">
        <v>1985</v>
      </c>
      <c r="E37" s="136" t="s">
        <v>1986</v>
      </c>
      <c r="G37" s="136" t="s">
        <v>856</v>
      </c>
      <c r="H37" s="136" t="s">
        <v>2056</v>
      </c>
      <c r="J37" s="136" t="s">
        <v>288</v>
      </c>
      <c r="K37" s="136" t="s">
        <v>1764</v>
      </c>
    </row>
    <row r="38" spans="1:11">
      <c r="A38" s="136" t="s">
        <v>44</v>
      </c>
      <c r="B38" s="136" t="s">
        <v>1977</v>
      </c>
      <c r="D38" s="136" t="s">
        <v>1997</v>
      </c>
      <c r="E38" s="136" t="s">
        <v>1998</v>
      </c>
      <c r="G38" s="136" t="s">
        <v>2057</v>
      </c>
      <c r="H38" s="136" t="s">
        <v>2058</v>
      </c>
      <c r="J38" s="136" t="s">
        <v>1840</v>
      </c>
      <c r="K38" s="136" t="s">
        <v>2070</v>
      </c>
    </row>
    <row r="39" spans="1:11">
      <c r="A39" s="136" t="s">
        <v>51</v>
      </c>
      <c r="B39" s="136" t="s">
        <v>1907</v>
      </c>
      <c r="D39" s="136" t="s">
        <v>1982</v>
      </c>
      <c r="E39" s="136" t="s">
        <v>1983</v>
      </c>
      <c r="G39" s="136" t="s">
        <v>2059</v>
      </c>
      <c r="H39" s="136" t="s">
        <v>2060</v>
      </c>
      <c r="J39" s="136" t="s">
        <v>1955</v>
      </c>
      <c r="K39" s="136" t="s">
        <v>1956</v>
      </c>
    </row>
    <row r="40" spans="1:11">
      <c r="A40" s="136" t="s">
        <v>1844</v>
      </c>
      <c r="B40" s="136" t="s">
        <v>1908</v>
      </c>
      <c r="D40" s="136" t="s">
        <v>1987</v>
      </c>
      <c r="E40" s="136" t="s">
        <v>1988</v>
      </c>
      <c r="G40" s="136" t="s">
        <v>678</v>
      </c>
      <c r="H40" s="136" t="s">
        <v>2061</v>
      </c>
      <c r="J40" s="136" t="s">
        <v>1959</v>
      </c>
      <c r="K40" s="136" t="s">
        <v>1960</v>
      </c>
    </row>
    <row r="41" spans="1:11">
      <c r="A41" s="136" t="s">
        <v>1436</v>
      </c>
      <c r="B41" s="136" t="s">
        <v>1909</v>
      </c>
      <c r="D41" s="136" t="s">
        <v>1835</v>
      </c>
      <c r="E41" s="136" t="s">
        <v>2077</v>
      </c>
      <c r="G41" s="136" t="s">
        <v>2062</v>
      </c>
      <c r="H41" s="136" t="s">
        <v>2063</v>
      </c>
      <c r="J41" s="136" t="s">
        <v>2017</v>
      </c>
      <c r="K41" s="136" t="s">
        <v>2018</v>
      </c>
    </row>
    <row r="42" spans="1:11">
      <c r="A42" s="136" t="s">
        <v>1910</v>
      </c>
      <c r="B42" s="136" t="s">
        <v>1911</v>
      </c>
      <c r="D42" s="136" t="s">
        <v>1999</v>
      </c>
      <c r="E42" s="136" t="s">
        <v>2000</v>
      </c>
      <c r="G42" s="136" t="s">
        <v>2066</v>
      </c>
      <c r="H42" s="136" t="s">
        <v>2067</v>
      </c>
      <c r="J42" s="136" t="s">
        <v>2010</v>
      </c>
      <c r="K42" s="136" t="s">
        <v>2011</v>
      </c>
    </row>
    <row r="43" spans="1:11">
      <c r="A43" s="136" t="s">
        <v>1745</v>
      </c>
      <c r="B43" s="136" t="s">
        <v>1769</v>
      </c>
      <c r="D43" s="136" t="s">
        <v>2001</v>
      </c>
      <c r="E43" s="136" t="s">
        <v>2002</v>
      </c>
      <c r="G43" s="136" t="s">
        <v>2064</v>
      </c>
      <c r="H43" s="136" t="s">
        <v>2065</v>
      </c>
      <c r="J43" s="136" t="s">
        <v>2127</v>
      </c>
      <c r="K43" s="136" t="s">
        <v>2128</v>
      </c>
    </row>
    <row r="44" spans="1:11">
      <c r="A44" s="136" t="s">
        <v>1912</v>
      </c>
      <c r="B44" s="136" t="s">
        <v>1913</v>
      </c>
      <c r="D44" s="136" t="s">
        <v>1989</v>
      </c>
      <c r="E44" s="136" t="s">
        <v>1990</v>
      </c>
      <c r="G44" s="136" t="s">
        <v>2068</v>
      </c>
      <c r="H44" s="136" t="s">
        <v>2069</v>
      </c>
      <c r="J44" s="136" t="s">
        <v>1840</v>
      </c>
      <c r="K44" s="136" t="s">
        <v>2087</v>
      </c>
    </row>
    <row r="45" spans="1:11">
      <c r="A45" s="136" t="s">
        <v>1914</v>
      </c>
      <c r="B45" s="136" t="s">
        <v>1915</v>
      </c>
      <c r="D45" s="136" t="s">
        <v>11</v>
      </c>
      <c r="E45" s="136" t="s">
        <v>1991</v>
      </c>
      <c r="G45" s="136" t="s">
        <v>2071</v>
      </c>
      <c r="H45" s="136" t="s">
        <v>2072</v>
      </c>
    </row>
    <row r="46" spans="1:11">
      <c r="A46" s="136" t="s">
        <v>1931</v>
      </c>
      <c r="B46" s="136" t="s">
        <v>1932</v>
      </c>
      <c r="D46" s="136" t="s">
        <v>1992</v>
      </c>
      <c r="E46" s="136" t="s">
        <v>1993</v>
      </c>
      <c r="G46" s="136" t="s">
        <v>2073</v>
      </c>
      <c r="H46" s="136" t="s">
        <v>2074</v>
      </c>
    </row>
    <row r="47" spans="1:11">
      <c r="A47" s="136" t="s">
        <v>1916</v>
      </c>
      <c r="B47" s="136" t="s">
        <v>1917</v>
      </c>
      <c r="D47" s="136" t="s">
        <v>1994</v>
      </c>
      <c r="E47" s="136" t="s">
        <v>1995</v>
      </c>
      <c r="G47" s="136" t="s">
        <v>2075</v>
      </c>
      <c r="H47" s="136" t="s">
        <v>2076</v>
      </c>
    </row>
    <row r="48" spans="1:11">
      <c r="A48" s="136" t="s">
        <v>1918</v>
      </c>
      <c r="B48" s="136" t="s">
        <v>1919</v>
      </c>
      <c r="D48" s="136" t="s">
        <v>590</v>
      </c>
      <c r="E48" s="136" t="s">
        <v>2003</v>
      </c>
      <c r="G48" s="136" t="s">
        <v>2078</v>
      </c>
      <c r="H48" s="136" t="s">
        <v>2079</v>
      </c>
    </row>
    <row r="49" spans="1:8">
      <c r="A49" s="136" t="s">
        <v>1920</v>
      </c>
      <c r="B49" s="136" t="s">
        <v>1921</v>
      </c>
      <c r="D49" s="136" t="s">
        <v>2004</v>
      </c>
      <c r="E49" s="136" t="s">
        <v>2005</v>
      </c>
      <c r="G49" s="136" t="s">
        <v>64</v>
      </c>
      <c r="H49" s="136" t="s">
        <v>1981</v>
      </c>
    </row>
    <row r="50" spans="1:8">
      <c r="A50" s="136" t="s">
        <v>1922</v>
      </c>
      <c r="B50" s="136" t="s">
        <v>1923</v>
      </c>
      <c r="D50" s="136" t="s">
        <v>1837</v>
      </c>
      <c r="E50" s="136" t="s">
        <v>2006</v>
      </c>
      <c r="G50" s="136" t="s">
        <v>201</v>
      </c>
      <c r="H50" s="136" t="s">
        <v>2082</v>
      </c>
    </row>
    <row r="51" spans="1:8">
      <c r="D51" s="136" t="s">
        <v>277</v>
      </c>
      <c r="E51" s="136" t="s">
        <v>2007</v>
      </c>
      <c r="G51" s="136" t="s">
        <v>2080</v>
      </c>
      <c r="H51" s="136" t="s">
        <v>2081</v>
      </c>
    </row>
    <row r="52" spans="1:8">
      <c r="G52" s="136" t="s">
        <v>2085</v>
      </c>
      <c r="H52" s="136" t="s">
        <v>2086</v>
      </c>
    </row>
  </sheetData>
  <autoFilter ref="A1:B147">
    <sortState ref="A2:B194">
      <sortCondition ref="B1:B194"/>
    </sortState>
  </autoFilter>
  <pageMargins left="0.7" right="0.7" top="0.75" bottom="0.75" header="0.3" footer="0.3"/>
  <pageSetup scale="90" fitToWidth="0" orientation="portrait" r:id="rId1"/>
  <colBreaks count="1" manualBreakCount="1">
    <brk id="6" max="51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workbookViewId="0"/>
  </sheetViews>
  <sheetFormatPr baseColWidth="10" defaultRowHeight="15"/>
  <cols>
    <col min="1" max="1" width="24.7109375" bestFit="1" customWidth="1"/>
    <col min="2" max="2" width="12" bestFit="1" customWidth="1"/>
  </cols>
  <sheetData>
    <row r="1" spans="1:6" ht="15.75">
      <c r="A1" s="98" t="s">
        <v>1045</v>
      </c>
      <c r="B1" s="99" t="s">
        <v>1046</v>
      </c>
      <c r="C1" s="99" t="s">
        <v>1047</v>
      </c>
      <c r="D1" s="99" t="s">
        <v>1048</v>
      </c>
      <c r="E1" s="99" t="s">
        <v>1049</v>
      </c>
      <c r="F1" s="100" t="s">
        <v>1050</v>
      </c>
    </row>
    <row r="2" spans="1:6" ht="16.5" thickBot="1">
      <c r="A2" s="96" t="s">
        <v>1051</v>
      </c>
      <c r="B2" s="97" t="s">
        <v>1052</v>
      </c>
      <c r="C2" s="97" t="s">
        <v>1053</v>
      </c>
      <c r="D2" s="97" t="s">
        <v>1054</v>
      </c>
      <c r="E2" s="97" t="s">
        <v>1055</v>
      </c>
      <c r="F2" s="101" t="s">
        <v>1056</v>
      </c>
    </row>
    <row r="3" spans="1:6" ht="16.5" thickBot="1">
      <c r="A3" s="96" t="s">
        <v>1051</v>
      </c>
      <c r="B3" s="97" t="s">
        <v>1057</v>
      </c>
      <c r="C3" s="97" t="s">
        <v>1053</v>
      </c>
      <c r="D3" s="97" t="s">
        <v>1030</v>
      </c>
      <c r="E3" s="97" t="s">
        <v>1058</v>
      </c>
      <c r="F3" s="101" t="s">
        <v>1025</v>
      </c>
    </row>
    <row r="4" spans="1:6" ht="16.5" thickBot="1">
      <c r="A4" s="96" t="s">
        <v>1051</v>
      </c>
      <c r="B4" s="97" t="s">
        <v>1059</v>
      </c>
      <c r="C4" s="97" t="s">
        <v>1053</v>
      </c>
      <c r="D4" s="97" t="s">
        <v>1054</v>
      </c>
      <c r="E4" s="97" t="s">
        <v>1060</v>
      </c>
      <c r="F4" s="101" t="s">
        <v>1061</v>
      </c>
    </row>
    <row r="5" spans="1:6" ht="16.5" thickBot="1">
      <c r="A5" s="96" t="s">
        <v>1051</v>
      </c>
      <c r="B5" s="97" t="s">
        <v>1062</v>
      </c>
      <c r="C5" s="97" t="s">
        <v>1053</v>
      </c>
      <c r="D5" s="97" t="s">
        <v>1054</v>
      </c>
      <c r="E5" s="97" t="s">
        <v>1063</v>
      </c>
      <c r="F5" s="101" t="s">
        <v>1064</v>
      </c>
    </row>
    <row r="6" spans="1:6" ht="16.5" thickBot="1">
      <c r="A6" s="96" t="s">
        <v>1051</v>
      </c>
      <c r="B6" s="97" t="s">
        <v>1065</v>
      </c>
      <c r="C6" s="97" t="s">
        <v>1053</v>
      </c>
      <c r="D6" s="97" t="s">
        <v>1054</v>
      </c>
      <c r="E6" s="97" t="s">
        <v>1066</v>
      </c>
      <c r="F6" s="101" t="s">
        <v>1067</v>
      </c>
    </row>
    <row r="7" spans="1:6" ht="16.5" thickBot="1">
      <c r="A7" s="96" t="s">
        <v>1051</v>
      </c>
      <c r="B7" s="97" t="s">
        <v>1068</v>
      </c>
      <c r="C7" s="97" t="s">
        <v>1053</v>
      </c>
      <c r="D7" s="97" t="s">
        <v>1030</v>
      </c>
      <c r="E7" s="97" t="s">
        <v>1069</v>
      </c>
      <c r="F7" s="101" t="s">
        <v>1067</v>
      </c>
    </row>
    <row r="8" spans="1:6" ht="16.5" thickBot="1">
      <c r="A8" s="96" t="s">
        <v>1051</v>
      </c>
      <c r="B8" s="97" t="s">
        <v>1070</v>
      </c>
      <c r="C8" s="97" t="s">
        <v>1053</v>
      </c>
      <c r="D8" s="97" t="s">
        <v>1054</v>
      </c>
      <c r="E8" s="97" t="s">
        <v>1071</v>
      </c>
      <c r="F8" s="101" t="s">
        <v>1067</v>
      </c>
    </row>
    <row r="9" spans="1:6" ht="16.5" thickBot="1">
      <c r="A9" s="96" t="s">
        <v>1051</v>
      </c>
      <c r="B9" s="97" t="s">
        <v>1072</v>
      </c>
      <c r="C9" s="97" t="s">
        <v>1053</v>
      </c>
      <c r="D9" s="97" t="s">
        <v>1054</v>
      </c>
      <c r="E9" s="97" t="s">
        <v>1073</v>
      </c>
      <c r="F9" s="101" t="s">
        <v>1064</v>
      </c>
    </row>
    <row r="10" spans="1:6" ht="16.5" thickBot="1">
      <c r="A10" s="96" t="s">
        <v>1051</v>
      </c>
      <c r="B10" s="97" t="s">
        <v>1074</v>
      </c>
      <c r="C10" s="97" t="s">
        <v>1053</v>
      </c>
      <c r="D10" s="97" t="s">
        <v>1030</v>
      </c>
      <c r="E10" s="97" t="s">
        <v>1075</v>
      </c>
      <c r="F10" s="101" t="s">
        <v>1076</v>
      </c>
    </row>
    <row r="11" spans="1:6" ht="16.5" thickBot="1">
      <c r="A11" s="96" t="s">
        <v>1051</v>
      </c>
      <c r="B11" s="97" t="s">
        <v>1077</v>
      </c>
      <c r="C11" s="97" t="s">
        <v>1053</v>
      </c>
      <c r="D11" s="97" t="s">
        <v>1030</v>
      </c>
      <c r="E11" s="97" t="s">
        <v>1078</v>
      </c>
      <c r="F11" s="101" t="s">
        <v>1067</v>
      </c>
    </row>
    <row r="12" spans="1:6" ht="16.5" thickBot="1">
      <c r="A12" s="96" t="s">
        <v>1051</v>
      </c>
      <c r="B12" s="97" t="s">
        <v>1079</v>
      </c>
      <c r="C12" s="97" t="s">
        <v>1053</v>
      </c>
      <c r="D12" s="97" t="s">
        <v>1054</v>
      </c>
      <c r="E12" s="97" t="s">
        <v>1080</v>
      </c>
      <c r="F12" s="101" t="s">
        <v>1064</v>
      </c>
    </row>
    <row r="13" spans="1:6" ht="16.5" thickBot="1">
      <c r="A13" s="96" t="s">
        <v>1051</v>
      </c>
      <c r="B13" s="97" t="s">
        <v>1081</v>
      </c>
      <c r="C13" s="97" t="s">
        <v>1053</v>
      </c>
      <c r="D13" s="97" t="s">
        <v>1082</v>
      </c>
      <c r="E13" s="97" t="s">
        <v>1083</v>
      </c>
      <c r="F13" s="101" t="s">
        <v>1064</v>
      </c>
    </row>
    <row r="14" spans="1:6" ht="16.5" thickBot="1">
      <c r="A14" s="96" t="s">
        <v>1051</v>
      </c>
      <c r="B14" s="97" t="s">
        <v>1084</v>
      </c>
      <c r="C14" s="97" t="s">
        <v>1053</v>
      </c>
      <c r="D14" s="97" t="s">
        <v>1054</v>
      </c>
      <c r="E14" s="97" t="s">
        <v>1085</v>
      </c>
      <c r="F14" s="101" t="s">
        <v>1067</v>
      </c>
    </row>
    <row r="15" spans="1:6" ht="16.5" thickBot="1">
      <c r="A15" s="96" t="s">
        <v>1051</v>
      </c>
      <c r="B15" s="97" t="s">
        <v>1086</v>
      </c>
      <c r="C15" s="97" t="s">
        <v>1053</v>
      </c>
      <c r="D15" s="97" t="s">
        <v>1054</v>
      </c>
      <c r="E15" s="97" t="s">
        <v>1087</v>
      </c>
      <c r="F15" s="101" t="s">
        <v>1076</v>
      </c>
    </row>
    <row r="16" spans="1:6" ht="16.5" thickBot="1">
      <c r="A16" s="96" t="s">
        <v>1051</v>
      </c>
      <c r="B16" s="97" t="s">
        <v>1088</v>
      </c>
      <c r="C16" s="97" t="s">
        <v>1053</v>
      </c>
      <c r="D16" s="97" t="s">
        <v>1054</v>
      </c>
      <c r="E16" s="97" t="s">
        <v>1089</v>
      </c>
      <c r="F16" s="101" t="s">
        <v>1067</v>
      </c>
    </row>
    <row r="17" spans="1:6" ht="16.5" thickBot="1">
      <c r="A17" s="96" t="s">
        <v>1051</v>
      </c>
      <c r="B17" s="97" t="s">
        <v>1090</v>
      </c>
      <c r="C17" s="97" t="s">
        <v>1053</v>
      </c>
      <c r="D17" s="97" t="s">
        <v>1091</v>
      </c>
      <c r="E17" s="97" t="s">
        <v>1092</v>
      </c>
      <c r="F17" s="101" t="s">
        <v>1064</v>
      </c>
    </row>
    <row r="18" spans="1:6" ht="16.5" thickBot="1">
      <c r="A18" s="96" t="s">
        <v>1051</v>
      </c>
      <c r="B18" s="97" t="s">
        <v>1093</v>
      </c>
      <c r="C18" s="97" t="s">
        <v>1053</v>
      </c>
      <c r="D18" s="97" t="s">
        <v>1094</v>
      </c>
      <c r="E18" s="97" t="s">
        <v>1095</v>
      </c>
      <c r="F18" s="101" t="s">
        <v>1064</v>
      </c>
    </row>
    <row r="19" spans="1:6" ht="16.5" thickBot="1">
      <c r="A19" s="96" t="s">
        <v>1051</v>
      </c>
      <c r="B19" s="97" t="s">
        <v>1096</v>
      </c>
      <c r="C19" s="97" t="s">
        <v>1053</v>
      </c>
      <c r="D19" s="97" t="s">
        <v>1054</v>
      </c>
      <c r="E19" s="97" t="s">
        <v>1097</v>
      </c>
      <c r="F19" s="101" t="s">
        <v>1064</v>
      </c>
    </row>
    <row r="20" spans="1:6" ht="16.5" thickBot="1">
      <c r="A20" s="96" t="s">
        <v>1051</v>
      </c>
      <c r="B20" s="97" t="s">
        <v>1098</v>
      </c>
      <c r="C20" s="97" t="s">
        <v>1053</v>
      </c>
      <c r="D20" s="97" t="s">
        <v>1054</v>
      </c>
      <c r="E20" s="97" t="s">
        <v>1099</v>
      </c>
      <c r="F20" s="101" t="s">
        <v>1064</v>
      </c>
    </row>
    <row r="21" spans="1:6" ht="16.5" thickBot="1">
      <c r="A21" s="96" t="s">
        <v>1051</v>
      </c>
      <c r="B21" s="97" t="s">
        <v>1100</v>
      </c>
      <c r="C21" s="97" t="s">
        <v>1053</v>
      </c>
      <c r="D21" s="97" t="s">
        <v>1054</v>
      </c>
      <c r="E21" s="97" t="s">
        <v>1101</v>
      </c>
      <c r="F21" s="101" t="s">
        <v>1064</v>
      </c>
    </row>
    <row r="22" spans="1:6" ht="16.5" thickBot="1">
      <c r="A22" s="96" t="s">
        <v>1051</v>
      </c>
      <c r="B22" s="97" t="s">
        <v>1102</v>
      </c>
      <c r="C22" s="97" t="s">
        <v>1053</v>
      </c>
      <c r="D22" s="97" t="s">
        <v>1094</v>
      </c>
      <c r="E22" s="97" t="s">
        <v>1103</v>
      </c>
      <c r="F22" s="101" t="s">
        <v>1104</v>
      </c>
    </row>
    <row r="23" spans="1:6" ht="16.5" thickBot="1">
      <c r="A23" s="96" t="s">
        <v>1051</v>
      </c>
      <c r="B23" s="97" t="s">
        <v>1105</v>
      </c>
      <c r="C23" s="97" t="s">
        <v>1053</v>
      </c>
      <c r="D23" s="97" t="s">
        <v>1054</v>
      </c>
      <c r="E23" s="97" t="s">
        <v>1106</v>
      </c>
      <c r="F23" s="101" t="s">
        <v>1064</v>
      </c>
    </row>
    <row r="24" spans="1:6" ht="16.5" thickBot="1">
      <c r="A24" s="96" t="s">
        <v>1051</v>
      </c>
      <c r="B24" s="97" t="s">
        <v>1107</v>
      </c>
      <c r="C24" s="97" t="s">
        <v>1053</v>
      </c>
      <c r="D24" s="97" t="s">
        <v>1094</v>
      </c>
      <c r="E24" s="97" t="s">
        <v>1108</v>
      </c>
      <c r="F24" s="101" t="s">
        <v>1067</v>
      </c>
    </row>
    <row r="25" spans="1:6" ht="16.5" thickBot="1">
      <c r="A25" s="96" t="s">
        <v>1051</v>
      </c>
      <c r="B25" s="97" t="s">
        <v>1109</v>
      </c>
      <c r="C25" s="97" t="s">
        <v>1053</v>
      </c>
      <c r="D25" s="97" t="s">
        <v>1082</v>
      </c>
      <c r="E25" s="97" t="s">
        <v>1110</v>
      </c>
      <c r="F25" s="101" t="s">
        <v>1111</v>
      </c>
    </row>
    <row r="26" spans="1:6" ht="16.5" thickBot="1">
      <c r="A26" s="96" t="s">
        <v>1051</v>
      </c>
      <c r="B26" s="97" t="s">
        <v>1112</v>
      </c>
      <c r="C26" s="97" t="s">
        <v>1053</v>
      </c>
      <c r="D26" s="97" t="s">
        <v>1030</v>
      </c>
      <c r="E26" s="97" t="s">
        <v>1113</v>
      </c>
      <c r="F26" s="101" t="s">
        <v>1064</v>
      </c>
    </row>
    <row r="27" spans="1:6" ht="16.5" thickBot="1">
      <c r="A27" s="96" t="s">
        <v>1051</v>
      </c>
      <c r="B27" s="97" t="s">
        <v>1114</v>
      </c>
      <c r="C27" s="97" t="s">
        <v>1053</v>
      </c>
      <c r="D27" s="97" t="s">
        <v>1054</v>
      </c>
      <c r="E27" s="97" t="s">
        <v>1115</v>
      </c>
      <c r="F27" s="101" t="s">
        <v>1067</v>
      </c>
    </row>
    <row r="28" spans="1:6" ht="16.5" thickBot="1">
      <c r="A28" s="96" t="s">
        <v>1051</v>
      </c>
      <c r="B28" s="97" t="s">
        <v>1116</v>
      </c>
      <c r="C28" s="97" t="s">
        <v>1053</v>
      </c>
      <c r="D28" s="97" t="s">
        <v>1054</v>
      </c>
      <c r="E28" s="97" t="s">
        <v>1117</v>
      </c>
      <c r="F28" s="101" t="s">
        <v>1064</v>
      </c>
    </row>
    <row r="29" spans="1:6" ht="16.5" thickBot="1">
      <c r="A29" s="96" t="s">
        <v>1051</v>
      </c>
      <c r="B29" s="97" t="s">
        <v>1118</v>
      </c>
      <c r="C29" s="97" t="s">
        <v>1053</v>
      </c>
      <c r="D29" s="97" t="s">
        <v>1054</v>
      </c>
      <c r="E29" s="97" t="s">
        <v>1119</v>
      </c>
      <c r="F29" s="101" t="s">
        <v>1120</v>
      </c>
    </row>
    <row r="30" spans="1:6" ht="16.5" thickBot="1">
      <c r="A30" s="96" t="s">
        <v>1051</v>
      </c>
      <c r="B30" s="97" t="s">
        <v>1121</v>
      </c>
      <c r="C30" s="97" t="s">
        <v>1053</v>
      </c>
      <c r="D30" s="97" t="s">
        <v>1054</v>
      </c>
      <c r="E30" s="97" t="s">
        <v>1122</v>
      </c>
      <c r="F30" s="101" t="s">
        <v>1067</v>
      </c>
    </row>
    <row r="31" spans="1:6" ht="16.5" thickBot="1">
      <c r="A31" s="96" t="s">
        <v>1051</v>
      </c>
      <c r="B31" s="97" t="s">
        <v>1123</v>
      </c>
      <c r="C31" s="97" t="s">
        <v>1053</v>
      </c>
      <c r="D31" s="97" t="s">
        <v>1054</v>
      </c>
      <c r="E31" s="97" t="s">
        <v>1122</v>
      </c>
      <c r="F31" s="101" t="s">
        <v>1067</v>
      </c>
    </row>
    <row r="32" spans="1:6" ht="16.5" thickBot="1">
      <c r="A32" s="96" t="s">
        <v>1051</v>
      </c>
      <c r="B32" s="97" t="s">
        <v>1124</v>
      </c>
      <c r="C32" s="97" t="s">
        <v>1053</v>
      </c>
      <c r="D32" s="97" t="s">
        <v>1054</v>
      </c>
      <c r="E32" s="97" t="s">
        <v>1125</v>
      </c>
      <c r="F32" s="101" t="s">
        <v>1126</v>
      </c>
    </row>
    <row r="33" spans="1:6" ht="16.5" thickBot="1">
      <c r="A33" s="96" t="s">
        <v>1051</v>
      </c>
      <c r="B33" s="97" t="s">
        <v>1127</v>
      </c>
      <c r="C33" s="97" t="s">
        <v>1053</v>
      </c>
      <c r="D33" s="97" t="s">
        <v>1030</v>
      </c>
      <c r="E33" s="97" t="s">
        <v>1128</v>
      </c>
      <c r="F33" s="101" t="s">
        <v>1067</v>
      </c>
    </row>
    <row r="34" spans="1:6" ht="16.5" thickBot="1">
      <c r="A34" s="96" t="s">
        <v>1051</v>
      </c>
      <c r="B34" s="97" t="s">
        <v>1129</v>
      </c>
      <c r="C34" s="97" t="s">
        <v>1053</v>
      </c>
      <c r="D34" s="97" t="s">
        <v>1082</v>
      </c>
      <c r="E34" s="97" t="s">
        <v>1130</v>
      </c>
      <c r="F34" s="101" t="s">
        <v>1067</v>
      </c>
    </row>
    <row r="35" spans="1:6" ht="16.5" thickBot="1">
      <c r="A35" s="96" t="s">
        <v>1051</v>
      </c>
      <c r="B35" s="97" t="s">
        <v>1131</v>
      </c>
      <c r="C35" s="97" t="s">
        <v>1053</v>
      </c>
      <c r="D35" s="97" t="s">
        <v>1091</v>
      </c>
      <c r="E35" s="97" t="s">
        <v>1130</v>
      </c>
      <c r="F35" s="101" t="s">
        <v>1067</v>
      </c>
    </row>
    <row r="36" spans="1:6" ht="16.5" thickBot="1">
      <c r="A36" s="96" t="s">
        <v>1051</v>
      </c>
      <c r="B36" s="97" t="s">
        <v>1132</v>
      </c>
      <c r="C36" s="97" t="s">
        <v>1053</v>
      </c>
      <c r="D36" s="97" t="s">
        <v>1054</v>
      </c>
      <c r="E36" s="97" t="s">
        <v>1133</v>
      </c>
      <c r="F36" s="101" t="s">
        <v>1067</v>
      </c>
    </row>
    <row r="37" spans="1:6" ht="16.5" thickBot="1">
      <c r="A37" s="96" t="s">
        <v>1051</v>
      </c>
      <c r="B37" s="97" t="s">
        <v>1134</v>
      </c>
      <c r="C37" s="97" t="s">
        <v>1053</v>
      </c>
      <c r="D37" s="97" t="s">
        <v>1054</v>
      </c>
      <c r="E37" s="97" t="s">
        <v>1135</v>
      </c>
      <c r="F37" s="101" t="s">
        <v>1026</v>
      </c>
    </row>
    <row r="38" spans="1:6" ht="16.5" thickBot="1">
      <c r="A38" s="96" t="s">
        <v>1051</v>
      </c>
      <c r="B38" s="97" t="s">
        <v>1136</v>
      </c>
      <c r="C38" s="97" t="s">
        <v>1053</v>
      </c>
      <c r="D38" s="97" t="s">
        <v>1054</v>
      </c>
      <c r="E38" s="97" t="s">
        <v>1137</v>
      </c>
      <c r="F38" s="101" t="s">
        <v>1067</v>
      </c>
    </row>
    <row r="39" spans="1:6" ht="16.5" thickBot="1">
      <c r="A39" s="96" t="s">
        <v>1051</v>
      </c>
      <c r="B39" s="97" t="s">
        <v>1138</v>
      </c>
      <c r="C39" s="97" t="s">
        <v>1053</v>
      </c>
      <c r="D39" s="97" t="s">
        <v>1054</v>
      </c>
      <c r="E39" s="97" t="s">
        <v>1139</v>
      </c>
      <c r="F39" s="101" t="s">
        <v>1064</v>
      </c>
    </row>
    <row r="40" spans="1:6" ht="16.5" thickBot="1">
      <c r="A40" s="96" t="s">
        <v>1051</v>
      </c>
      <c r="B40" s="97" t="s">
        <v>1140</v>
      </c>
      <c r="C40" s="97" t="s">
        <v>1053</v>
      </c>
      <c r="D40" s="97" t="s">
        <v>1054</v>
      </c>
      <c r="E40" s="97" t="s">
        <v>1141</v>
      </c>
      <c r="F40" s="101" t="s">
        <v>1142</v>
      </c>
    </row>
    <row r="41" spans="1:6" ht="16.5" thickBot="1">
      <c r="A41" s="96" t="s">
        <v>1051</v>
      </c>
      <c r="B41" s="97" t="s">
        <v>1143</v>
      </c>
      <c r="C41" s="97" t="s">
        <v>1053</v>
      </c>
      <c r="D41" s="97" t="s">
        <v>1054</v>
      </c>
      <c r="E41" s="97" t="s">
        <v>1144</v>
      </c>
      <c r="F41" s="101" t="s">
        <v>1026</v>
      </c>
    </row>
    <row r="42" spans="1:6" ht="16.5" thickBot="1">
      <c r="A42" s="96" t="s">
        <v>1051</v>
      </c>
      <c r="B42" s="97" t="s">
        <v>1145</v>
      </c>
      <c r="C42" s="97" t="s">
        <v>1053</v>
      </c>
      <c r="D42" s="97" t="s">
        <v>1054</v>
      </c>
      <c r="E42" s="97" t="s">
        <v>1146</v>
      </c>
      <c r="F42" s="101" t="s">
        <v>1064</v>
      </c>
    </row>
    <row r="43" spans="1:6" ht="16.5" thickBot="1">
      <c r="A43" s="96" t="s">
        <v>1051</v>
      </c>
      <c r="B43" s="97" t="s">
        <v>1147</v>
      </c>
      <c r="C43" s="97" t="s">
        <v>1053</v>
      </c>
      <c r="D43" s="97" t="s">
        <v>1054</v>
      </c>
      <c r="E43" s="97" t="s">
        <v>1148</v>
      </c>
      <c r="F43" s="101" t="s">
        <v>1149</v>
      </c>
    </row>
    <row r="44" spans="1:6" ht="16.5" thickBot="1">
      <c r="A44" s="96" t="s">
        <v>1051</v>
      </c>
      <c r="B44" s="97" t="s">
        <v>1150</v>
      </c>
      <c r="C44" s="97" t="s">
        <v>1053</v>
      </c>
      <c r="D44" s="97" t="s">
        <v>1054</v>
      </c>
      <c r="E44" s="97" t="s">
        <v>1151</v>
      </c>
      <c r="F44" s="101" t="s">
        <v>1152</v>
      </c>
    </row>
    <row r="45" spans="1:6" ht="16.5" thickBot="1">
      <c r="A45" s="96" t="s">
        <v>1051</v>
      </c>
      <c r="B45" s="97" t="s">
        <v>1153</v>
      </c>
      <c r="C45" s="97" t="s">
        <v>1053</v>
      </c>
      <c r="D45" s="97" t="s">
        <v>1054</v>
      </c>
      <c r="E45" s="97" t="s">
        <v>1154</v>
      </c>
      <c r="F45" s="101" t="s">
        <v>1155</v>
      </c>
    </row>
    <row r="46" spans="1:6" ht="16.5" thickBot="1">
      <c r="A46" s="96" t="s">
        <v>1051</v>
      </c>
      <c r="B46" s="97" t="s">
        <v>1156</v>
      </c>
      <c r="C46" s="97" t="s">
        <v>1053</v>
      </c>
      <c r="D46" s="97" t="s">
        <v>1054</v>
      </c>
      <c r="E46" s="97" t="s">
        <v>1157</v>
      </c>
      <c r="F46" s="101" t="s">
        <v>1158</v>
      </c>
    </row>
    <row r="47" spans="1:6" ht="16.5" thickBot="1">
      <c r="A47" s="96" t="s">
        <v>1051</v>
      </c>
      <c r="B47" s="97" t="s">
        <v>1159</v>
      </c>
      <c r="C47" s="97" t="s">
        <v>1053</v>
      </c>
      <c r="D47" s="97" t="s">
        <v>1030</v>
      </c>
      <c r="E47" s="97" t="s">
        <v>1160</v>
      </c>
      <c r="F47" s="101" t="s">
        <v>1161</v>
      </c>
    </row>
    <row r="48" spans="1:6" ht="16.5" thickBot="1">
      <c r="A48" s="96" t="s">
        <v>1051</v>
      </c>
      <c r="B48" s="97" t="s">
        <v>1162</v>
      </c>
      <c r="C48" s="97" t="s">
        <v>1053</v>
      </c>
      <c r="D48" s="97" t="s">
        <v>1094</v>
      </c>
      <c r="E48" s="97" t="s">
        <v>1163</v>
      </c>
      <c r="F48" s="101" t="s">
        <v>1064</v>
      </c>
    </row>
    <row r="49" spans="1:6" ht="16.5" thickBot="1">
      <c r="A49" s="96" t="s">
        <v>1051</v>
      </c>
      <c r="B49" s="97" t="s">
        <v>1022</v>
      </c>
      <c r="C49" s="97" t="s">
        <v>1023</v>
      </c>
      <c r="D49" s="97" t="s">
        <v>1024</v>
      </c>
      <c r="E49" s="97" t="s">
        <v>1164</v>
      </c>
      <c r="F49" s="101" t="s">
        <v>1165</v>
      </c>
    </row>
    <row r="50" spans="1:6" ht="16.5" thickBot="1">
      <c r="A50" s="96" t="s">
        <v>1051</v>
      </c>
      <c r="B50" s="97" t="s">
        <v>1035</v>
      </c>
      <c r="C50" s="97" t="s">
        <v>1023</v>
      </c>
      <c r="D50" s="97" t="s">
        <v>741</v>
      </c>
      <c r="E50" s="97" t="s">
        <v>1166</v>
      </c>
      <c r="F50" s="101" t="s">
        <v>1026</v>
      </c>
    </row>
    <row r="51" spans="1:6" ht="16.5" thickBot="1">
      <c r="A51" s="96" t="s">
        <v>1051</v>
      </c>
      <c r="B51" s="97" t="s">
        <v>1036</v>
      </c>
      <c r="C51" s="97" t="s">
        <v>1023</v>
      </c>
      <c r="D51" s="97" t="s">
        <v>1024</v>
      </c>
      <c r="E51" s="97" t="s">
        <v>1027</v>
      </c>
      <c r="F51" s="101" t="s">
        <v>1028</v>
      </c>
    </row>
    <row r="52" spans="1:6" ht="16.5" thickBot="1">
      <c r="A52" s="96" t="s">
        <v>1051</v>
      </c>
      <c r="B52" s="97" t="s">
        <v>1167</v>
      </c>
      <c r="C52" s="97" t="s">
        <v>1023</v>
      </c>
      <c r="D52" s="97" t="s">
        <v>1030</v>
      </c>
      <c r="E52" s="97" t="s">
        <v>1168</v>
      </c>
      <c r="F52" s="101" t="s">
        <v>1126</v>
      </c>
    </row>
    <row r="53" spans="1:6" ht="16.5" thickBot="1">
      <c r="A53" s="96" t="s">
        <v>1051</v>
      </c>
      <c r="B53" s="97" t="s">
        <v>1031</v>
      </c>
      <c r="C53" s="97" t="s">
        <v>1023</v>
      </c>
      <c r="D53" s="97" t="s">
        <v>1030</v>
      </c>
      <c r="E53" s="97" t="s">
        <v>1168</v>
      </c>
      <c r="F53" s="101" t="s">
        <v>1026</v>
      </c>
    </row>
    <row r="54" spans="1:6" ht="16.5" thickBot="1">
      <c r="A54" s="96" t="s">
        <v>1051</v>
      </c>
      <c r="B54" s="97" t="s">
        <v>1032</v>
      </c>
      <c r="C54" s="97" t="s">
        <v>1023</v>
      </c>
      <c r="D54" s="97" t="s">
        <v>1024</v>
      </c>
      <c r="E54" s="97" t="s">
        <v>1169</v>
      </c>
      <c r="F54" s="101" t="s">
        <v>1064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4"/>
  <sheetViews>
    <sheetView topLeftCell="A368" zoomScale="71" zoomScaleNormal="71" workbookViewId="0">
      <selection activeCell="K2" sqref="K2:K414"/>
    </sheetView>
  </sheetViews>
  <sheetFormatPr baseColWidth="10" defaultRowHeight="15"/>
  <cols>
    <col min="1" max="1" width="17.140625" style="1" bestFit="1" customWidth="1"/>
    <col min="2" max="2" width="22.7109375" style="61" bestFit="1" customWidth="1"/>
    <col min="3" max="3" width="21.85546875" style="61" bestFit="1" customWidth="1"/>
    <col min="4" max="4" width="84.140625" style="62" customWidth="1"/>
    <col min="5" max="5" width="33" style="1" bestFit="1" customWidth="1"/>
    <col min="6" max="6" width="50.7109375" style="1" bestFit="1" customWidth="1"/>
    <col min="7" max="7" width="20.7109375" style="1" bestFit="1" customWidth="1"/>
    <col min="8" max="8" width="27.7109375" style="1" bestFit="1" customWidth="1"/>
    <col min="9" max="9" width="19.28515625" style="1" bestFit="1" customWidth="1"/>
    <col min="10" max="10" width="19.7109375" style="1" bestFit="1" customWidth="1"/>
    <col min="11" max="16384" width="11.42578125" style="65"/>
  </cols>
  <sheetData>
    <row r="1" spans="1:11" s="66" customFormat="1" ht="15.75" customHeight="1">
      <c r="A1" s="26" t="s">
        <v>655</v>
      </c>
      <c r="B1" s="58" t="s">
        <v>656</v>
      </c>
      <c r="C1" s="59" t="s">
        <v>657</v>
      </c>
      <c r="D1" s="50" t="s">
        <v>658</v>
      </c>
      <c r="E1" s="51" t="s">
        <v>659</v>
      </c>
      <c r="F1" s="26" t="s">
        <v>660</v>
      </c>
      <c r="G1" s="26" t="s">
        <v>661</v>
      </c>
      <c r="H1" s="26" t="s">
        <v>662</v>
      </c>
      <c r="I1" s="52" t="s">
        <v>663</v>
      </c>
      <c r="J1" s="49" t="s">
        <v>664</v>
      </c>
    </row>
    <row r="2" spans="1:11" s="64" customFormat="1" ht="15.75">
      <c r="A2" s="27">
        <v>1</v>
      </c>
      <c r="B2" s="28">
        <v>45684</v>
      </c>
      <c r="C2" s="29" t="s">
        <v>213</v>
      </c>
      <c r="D2" s="53" t="s">
        <v>145</v>
      </c>
      <c r="E2" s="30" t="s">
        <v>146</v>
      </c>
      <c r="F2" s="30" t="s">
        <v>53</v>
      </c>
      <c r="G2" s="31" t="s">
        <v>56</v>
      </c>
      <c r="H2" s="32" t="s">
        <v>53</v>
      </c>
      <c r="I2" s="33" t="s">
        <v>271</v>
      </c>
      <c r="J2" s="34"/>
      <c r="K2" s="64" t="str">
        <f>VLOOKUP(D2,FEBRERO!C:C,1,0)</f>
        <v>ESCRITURAS 50N-1004058</v>
      </c>
    </row>
    <row r="3" spans="1:11" ht="15.75">
      <c r="A3" s="27">
        <v>1</v>
      </c>
      <c r="B3" s="28">
        <v>45684</v>
      </c>
      <c r="C3" s="29" t="s">
        <v>213</v>
      </c>
      <c r="D3" s="53" t="s">
        <v>148</v>
      </c>
      <c r="E3" s="30" t="s">
        <v>146</v>
      </c>
      <c r="F3" s="30" t="s">
        <v>53</v>
      </c>
      <c r="G3" s="31" t="s">
        <v>56</v>
      </c>
      <c r="H3" s="32" t="s">
        <v>53</v>
      </c>
      <c r="I3" s="33" t="s">
        <v>271</v>
      </c>
      <c r="J3" s="34"/>
      <c r="K3" s="64" t="str">
        <f>VLOOKUP(D3,FEBRERO!C:C,1,0)</f>
        <v>ESCRITURAS 50N-1050289</v>
      </c>
    </row>
    <row r="4" spans="1:11" ht="15.75">
      <c r="A4" s="27">
        <v>1</v>
      </c>
      <c r="B4" s="28">
        <v>45685</v>
      </c>
      <c r="C4" s="29">
        <v>45686</v>
      </c>
      <c r="D4" s="53" t="s">
        <v>665</v>
      </c>
      <c r="E4" s="30" t="s">
        <v>666</v>
      </c>
      <c r="F4" s="30" t="s">
        <v>24</v>
      </c>
      <c r="G4" s="31" t="s">
        <v>639</v>
      </c>
      <c r="H4" s="32" t="s">
        <v>53</v>
      </c>
      <c r="I4" s="33" t="s">
        <v>53</v>
      </c>
      <c r="J4" s="34"/>
      <c r="K4" s="64" t="str">
        <f>VLOOKUP(D4,Tabla1[MATRICULA],1,0)</f>
        <v>LIBRO 1 TOMO 2 IMPAR FOLIO 131 PARTIDA 445 DE 1955</v>
      </c>
    </row>
    <row r="5" spans="1:11" ht="15.75">
      <c r="A5" s="27">
        <v>1</v>
      </c>
      <c r="B5" s="28">
        <v>45686</v>
      </c>
      <c r="C5" s="29">
        <v>45692</v>
      </c>
      <c r="D5" s="53" t="s">
        <v>669</v>
      </c>
      <c r="E5" s="30" t="s">
        <v>38</v>
      </c>
      <c r="F5" s="30" t="s">
        <v>163</v>
      </c>
      <c r="G5" s="31" t="s">
        <v>639</v>
      </c>
      <c r="H5" s="32" t="s">
        <v>53</v>
      </c>
      <c r="I5" s="33" t="s">
        <v>53</v>
      </c>
      <c r="J5" s="34"/>
      <c r="K5" s="64" t="str">
        <f>VLOOKUP(D5,Tabla1[MATRICULA],1,0)</f>
        <v>040-285051</v>
      </c>
    </row>
    <row r="6" spans="1:11" ht="15.75">
      <c r="A6" s="27">
        <v>1</v>
      </c>
      <c r="B6" s="28">
        <v>45686</v>
      </c>
      <c r="C6" s="29">
        <v>45694</v>
      </c>
      <c r="D6" s="53" t="s">
        <v>676</v>
      </c>
      <c r="E6" s="30" t="s">
        <v>263</v>
      </c>
      <c r="F6" s="30" t="s">
        <v>289</v>
      </c>
      <c r="G6" s="31" t="s">
        <v>639</v>
      </c>
      <c r="H6" s="32" t="s">
        <v>53</v>
      </c>
      <c r="I6" s="33" t="s">
        <v>53</v>
      </c>
      <c r="J6" s="34"/>
      <c r="K6" s="64" t="str">
        <f>VLOOKUP(D6,Tabla1[MATRICULA],1,0)</f>
        <v>120-19626</v>
      </c>
    </row>
    <row r="7" spans="1:11" ht="15.75">
      <c r="A7" s="27">
        <v>1</v>
      </c>
      <c r="B7" s="28">
        <v>45686</v>
      </c>
      <c r="C7" s="29">
        <v>45692</v>
      </c>
      <c r="D7" s="53" t="s">
        <v>667</v>
      </c>
      <c r="E7" s="30" t="s">
        <v>668</v>
      </c>
      <c r="F7" s="30">
        <v>1040</v>
      </c>
      <c r="G7" s="31" t="s">
        <v>639</v>
      </c>
      <c r="H7" s="32" t="s">
        <v>43</v>
      </c>
      <c r="I7" s="33" t="s">
        <v>43</v>
      </c>
      <c r="J7" s="34"/>
      <c r="K7" s="64" t="str">
        <f>VLOOKUP(D7,Tabla1[MATRICULA],1,0)</f>
        <v>140-87908</v>
      </c>
    </row>
    <row r="8" spans="1:11" ht="15.75">
      <c r="A8" s="27">
        <v>1</v>
      </c>
      <c r="B8" s="28">
        <v>45686</v>
      </c>
      <c r="C8" s="29">
        <v>45693</v>
      </c>
      <c r="D8" s="53" t="s">
        <v>675</v>
      </c>
      <c r="E8" s="30" t="s">
        <v>674</v>
      </c>
      <c r="F8" s="30">
        <v>334</v>
      </c>
      <c r="G8" s="31" t="s">
        <v>639</v>
      </c>
      <c r="H8" s="32" t="s">
        <v>420</v>
      </c>
      <c r="I8" s="33" t="s">
        <v>420</v>
      </c>
      <c r="J8" s="34"/>
      <c r="K8" s="64" t="str">
        <f>VLOOKUP(D8,Tabla1[MATRICULA],1,0)</f>
        <v>214-24017</v>
      </c>
    </row>
    <row r="9" spans="1:11" ht="15.75">
      <c r="A9" s="27">
        <v>1</v>
      </c>
      <c r="B9" s="28">
        <v>45686</v>
      </c>
      <c r="C9" s="29">
        <v>45693</v>
      </c>
      <c r="D9" s="53" t="s">
        <v>673</v>
      </c>
      <c r="E9" s="30" t="s">
        <v>674</v>
      </c>
      <c r="F9" s="30" t="s">
        <v>53</v>
      </c>
      <c r="G9" s="31" t="s">
        <v>648</v>
      </c>
      <c r="H9" s="32" t="s">
        <v>53</v>
      </c>
      <c r="I9" s="33" t="s">
        <v>53</v>
      </c>
      <c r="J9" s="34"/>
      <c r="K9" s="64" t="str">
        <f>VLOOKUP(D9,Tabla1[MATRICULA],1,0)</f>
        <v>214-39584</v>
      </c>
    </row>
    <row r="10" spans="1:11" ht="15.75">
      <c r="A10" s="27">
        <v>1</v>
      </c>
      <c r="B10" s="28">
        <v>45686</v>
      </c>
      <c r="C10" s="29">
        <v>45692</v>
      </c>
      <c r="D10" s="53" t="s">
        <v>672</v>
      </c>
      <c r="E10" s="30" t="s">
        <v>671</v>
      </c>
      <c r="F10" s="30" t="s">
        <v>53</v>
      </c>
      <c r="G10" s="31" t="s">
        <v>648</v>
      </c>
      <c r="H10" s="32" t="s">
        <v>53</v>
      </c>
      <c r="I10" s="33" t="s">
        <v>53</v>
      </c>
      <c r="J10" s="34"/>
      <c r="K10" s="64" t="str">
        <f>VLOOKUP(D10,Tabla1[MATRICULA],1,0)</f>
        <v>225-736</v>
      </c>
    </row>
    <row r="11" spans="1:11" ht="15.75">
      <c r="A11" s="27">
        <v>1</v>
      </c>
      <c r="B11" s="28">
        <v>45686</v>
      </c>
      <c r="C11" s="29">
        <v>45692</v>
      </c>
      <c r="D11" s="53" t="s">
        <v>670</v>
      </c>
      <c r="E11" s="30" t="s">
        <v>671</v>
      </c>
      <c r="F11" s="30" t="s">
        <v>53</v>
      </c>
      <c r="G11" s="31" t="s">
        <v>648</v>
      </c>
      <c r="H11" s="32" t="s">
        <v>53</v>
      </c>
      <c r="I11" s="33" t="s">
        <v>53</v>
      </c>
      <c r="J11" s="34"/>
      <c r="K11" s="64" t="str">
        <f>VLOOKUP(D11,Tabla1[MATRICULA],1,0)</f>
        <v>225-8162</v>
      </c>
    </row>
    <row r="12" spans="1:11" ht="15.75">
      <c r="A12" s="27">
        <v>1</v>
      </c>
      <c r="B12" s="28">
        <v>45687</v>
      </c>
      <c r="C12" s="29">
        <v>45692</v>
      </c>
      <c r="D12" s="53" t="s">
        <v>681</v>
      </c>
      <c r="E12" s="30" t="s">
        <v>38</v>
      </c>
      <c r="F12" s="30" t="s">
        <v>163</v>
      </c>
      <c r="G12" s="31" t="s">
        <v>639</v>
      </c>
      <c r="H12" s="32" t="s">
        <v>53</v>
      </c>
      <c r="I12" s="33" t="s">
        <v>53</v>
      </c>
      <c r="J12" s="34"/>
      <c r="K12" s="64" t="str">
        <f>VLOOKUP(D12,Tabla1[MATRICULA],1,0)</f>
        <v>040-69633</v>
      </c>
    </row>
    <row r="13" spans="1:11" ht="15.75">
      <c r="A13" s="27">
        <v>1</v>
      </c>
      <c r="B13" s="28">
        <v>45687</v>
      </c>
      <c r="C13" s="29">
        <v>45692</v>
      </c>
      <c r="D13" s="53" t="s">
        <v>680</v>
      </c>
      <c r="E13" s="30" t="s">
        <v>167</v>
      </c>
      <c r="F13" s="30">
        <v>67</v>
      </c>
      <c r="G13" s="31" t="s">
        <v>639</v>
      </c>
      <c r="H13" s="32" t="s">
        <v>420</v>
      </c>
      <c r="I13" s="33" t="s">
        <v>420</v>
      </c>
      <c r="J13" s="34"/>
      <c r="K13" s="64" t="str">
        <f>VLOOKUP(D13,Tabla1[MATRICULA],1,0)</f>
        <v>2004-60422</v>
      </c>
    </row>
    <row r="14" spans="1:11" ht="15.75">
      <c r="A14" s="27">
        <v>1</v>
      </c>
      <c r="B14" s="28">
        <v>45687</v>
      </c>
      <c r="C14" s="29">
        <v>45692</v>
      </c>
      <c r="D14" s="53" t="s">
        <v>679</v>
      </c>
      <c r="E14" s="30" t="s">
        <v>263</v>
      </c>
      <c r="F14" s="30" t="s">
        <v>289</v>
      </c>
      <c r="G14" s="31" t="s">
        <v>639</v>
      </c>
      <c r="H14" s="32" t="s">
        <v>53</v>
      </c>
      <c r="I14" s="33" t="s">
        <v>53</v>
      </c>
      <c r="J14" s="34"/>
      <c r="K14" s="64" t="str">
        <f>VLOOKUP(D14,Tabla1[MATRICULA],1,0)</f>
        <v>2021-120-6-3343</v>
      </c>
    </row>
    <row r="15" spans="1:11" s="64" customFormat="1" ht="15.75">
      <c r="A15" s="27">
        <v>1</v>
      </c>
      <c r="B15" s="28">
        <v>45687</v>
      </c>
      <c r="C15" s="29">
        <v>45692</v>
      </c>
      <c r="D15" s="53" t="s">
        <v>677</v>
      </c>
      <c r="E15" s="30" t="s">
        <v>678</v>
      </c>
      <c r="F15" s="30" t="s">
        <v>53</v>
      </c>
      <c r="G15" s="31" t="s">
        <v>648</v>
      </c>
      <c r="H15" s="32" t="s">
        <v>53</v>
      </c>
      <c r="I15" s="33" t="s">
        <v>53</v>
      </c>
      <c r="J15" s="34"/>
      <c r="K15" s="64" t="str">
        <f>VLOOKUP(D15,Tabla1[MATRICULA],1,0)</f>
        <v>292-2543</v>
      </c>
    </row>
    <row r="16" spans="1:11" s="64" customFormat="1" ht="15.75">
      <c r="A16" s="27">
        <v>1</v>
      </c>
      <c r="B16" s="28">
        <v>45687</v>
      </c>
      <c r="C16" s="29">
        <v>45692</v>
      </c>
      <c r="D16" s="53" t="s">
        <v>682</v>
      </c>
      <c r="E16" s="30" t="s">
        <v>167</v>
      </c>
      <c r="F16" s="30">
        <v>947</v>
      </c>
      <c r="G16" s="31" t="s">
        <v>639</v>
      </c>
      <c r="H16" s="32" t="s">
        <v>420</v>
      </c>
      <c r="I16" s="33" t="s">
        <v>420</v>
      </c>
      <c r="J16" s="34"/>
      <c r="K16" s="64" t="str">
        <f>VLOOKUP(D16,Tabla1[MATRICULA],1,0)</f>
        <v>50C-1184117</v>
      </c>
    </row>
    <row r="17" spans="1:11" ht="15.75">
      <c r="A17" s="27">
        <v>1</v>
      </c>
      <c r="B17" s="28">
        <v>45687</v>
      </c>
      <c r="C17" s="29">
        <v>45695</v>
      </c>
      <c r="D17" s="53" t="s">
        <v>683</v>
      </c>
      <c r="E17" s="30" t="s">
        <v>666</v>
      </c>
      <c r="F17" s="30" t="s">
        <v>24</v>
      </c>
      <c r="G17" s="31" t="s">
        <v>639</v>
      </c>
      <c r="H17" s="32" t="s">
        <v>53</v>
      </c>
      <c r="I17" s="33" t="s">
        <v>53</v>
      </c>
      <c r="J17" s="34"/>
      <c r="K17" s="64" t="str">
        <f>VLOOKUP(D17,Tabla1[MATRICULA],1,0)</f>
        <v>LIBRO PRIMERO A TOMO 2 1969</v>
      </c>
    </row>
    <row r="18" spans="1:11" ht="15.75">
      <c r="A18" s="27">
        <v>1</v>
      </c>
      <c r="B18" s="28">
        <v>45687</v>
      </c>
      <c r="C18" s="35" t="s">
        <v>775</v>
      </c>
      <c r="D18" s="53" t="s">
        <v>474</v>
      </c>
      <c r="E18" s="30" t="s">
        <v>294</v>
      </c>
      <c r="F18" s="30" t="s">
        <v>24</v>
      </c>
      <c r="G18" s="31" t="s">
        <v>773</v>
      </c>
      <c r="H18" s="32" t="s">
        <v>470</v>
      </c>
      <c r="I18" s="33" t="s">
        <v>53</v>
      </c>
      <c r="J18" s="34"/>
      <c r="K18" s="64" t="str">
        <f>VLOOKUP(D18,Tabla1[MATRICULA],1,0)</f>
        <v>Matricula Inmobiliaria No 152-5877</v>
      </c>
    </row>
    <row r="19" spans="1:11" ht="15.75">
      <c r="A19" s="27">
        <v>1</v>
      </c>
      <c r="B19" s="28">
        <v>45687</v>
      </c>
      <c r="C19" s="29">
        <v>45695</v>
      </c>
      <c r="D19" s="53" t="s">
        <v>684</v>
      </c>
      <c r="E19" s="30" t="s">
        <v>666</v>
      </c>
      <c r="F19" s="30" t="s">
        <v>24</v>
      </c>
      <c r="G19" s="31" t="s">
        <v>639</v>
      </c>
      <c r="H19" s="32" t="s">
        <v>53</v>
      </c>
      <c r="I19" s="33" t="s">
        <v>53</v>
      </c>
      <c r="J19" s="34"/>
      <c r="K19" s="64" t="str">
        <f>VLOOKUP(D19,Tabla1[MATRICULA],1,0)</f>
        <v>UD LAS 060-3800720</v>
      </c>
    </row>
    <row r="20" spans="1:11" ht="15.75">
      <c r="A20" s="27">
        <v>1</v>
      </c>
      <c r="B20" s="28">
        <v>45688</v>
      </c>
      <c r="C20" s="29">
        <v>45691</v>
      </c>
      <c r="D20" s="53" t="s">
        <v>685</v>
      </c>
      <c r="E20" s="30" t="s">
        <v>263</v>
      </c>
      <c r="F20" s="30" t="s">
        <v>289</v>
      </c>
      <c r="G20" s="31" t="s">
        <v>639</v>
      </c>
      <c r="H20" s="32" t="s">
        <v>53</v>
      </c>
      <c r="I20" s="33" t="s">
        <v>53</v>
      </c>
      <c r="J20" s="34"/>
      <c r="K20" s="64" t="str">
        <f>VLOOKUP(D20,Tabla1[MATRICULA],1,0)</f>
        <v>120-13868</v>
      </c>
    </row>
    <row r="21" spans="1:11" ht="15.75">
      <c r="A21" s="27">
        <v>1</v>
      </c>
      <c r="B21" s="28">
        <v>45688</v>
      </c>
      <c r="C21" s="29">
        <v>45698</v>
      </c>
      <c r="D21" s="53" t="s">
        <v>4</v>
      </c>
      <c r="E21" s="30" t="s">
        <v>167</v>
      </c>
      <c r="F21" s="30">
        <v>227</v>
      </c>
      <c r="G21" s="31" t="s">
        <v>639</v>
      </c>
      <c r="H21" s="32" t="s">
        <v>53</v>
      </c>
      <c r="I21" s="33" t="s">
        <v>53</v>
      </c>
      <c r="J21" s="34"/>
      <c r="K21" s="64" t="str">
        <f>VLOOKUP(D21,FEBRERO!C:C,1,0)</f>
        <v>2003-119792</v>
      </c>
    </row>
    <row r="22" spans="1:11" s="64" customFormat="1" ht="15.75">
      <c r="A22" s="27">
        <v>1</v>
      </c>
      <c r="B22" s="28">
        <v>45688</v>
      </c>
      <c r="C22" s="29">
        <v>45698</v>
      </c>
      <c r="D22" s="53" t="s">
        <v>689</v>
      </c>
      <c r="E22" s="30" t="s">
        <v>167</v>
      </c>
      <c r="F22" s="30">
        <v>251</v>
      </c>
      <c r="G22" s="31" t="s">
        <v>639</v>
      </c>
      <c r="H22" s="32" t="s">
        <v>53</v>
      </c>
      <c r="I22" s="33" t="s">
        <v>53</v>
      </c>
      <c r="J22" s="34"/>
      <c r="K22" s="64" t="str">
        <f>VLOOKUP(D22,Tabla1[MATRICULA],1,0)</f>
        <v>2004-20885</v>
      </c>
    </row>
    <row r="23" spans="1:11" s="64" customFormat="1" ht="15.75">
      <c r="A23" s="27">
        <v>1</v>
      </c>
      <c r="B23" s="28">
        <v>45688</v>
      </c>
      <c r="C23" s="29">
        <v>45698</v>
      </c>
      <c r="D23" s="53" t="s">
        <v>688</v>
      </c>
      <c r="E23" s="30" t="s">
        <v>499</v>
      </c>
      <c r="F23" s="30" t="s">
        <v>246</v>
      </c>
      <c r="G23" s="31" t="s">
        <v>648</v>
      </c>
      <c r="H23" s="32" t="s">
        <v>53</v>
      </c>
      <c r="I23" s="33" t="s">
        <v>53</v>
      </c>
      <c r="J23" s="34"/>
      <c r="K23" s="64" t="str">
        <f>VLOOKUP(D23,Tabla1[MATRICULA],1,0)</f>
        <v>222-51920</v>
      </c>
    </row>
    <row r="24" spans="1:11" ht="15.75">
      <c r="A24" s="27">
        <v>1</v>
      </c>
      <c r="B24" s="28">
        <v>45688</v>
      </c>
      <c r="C24" s="29">
        <v>45691</v>
      </c>
      <c r="D24" s="53" t="s">
        <v>686</v>
      </c>
      <c r="E24" s="30" t="s">
        <v>687</v>
      </c>
      <c r="F24" s="30" t="s">
        <v>289</v>
      </c>
      <c r="G24" s="31" t="s">
        <v>639</v>
      </c>
      <c r="H24" s="32" t="s">
        <v>53</v>
      </c>
      <c r="I24" s="33" t="s">
        <v>53</v>
      </c>
      <c r="J24" s="34"/>
      <c r="K24" s="64" t="str">
        <f>VLOOKUP(D24,Tabla1[MATRICULA],1,0)</f>
        <v>340-25263</v>
      </c>
    </row>
    <row r="25" spans="1:11" ht="15.75">
      <c r="A25" s="27">
        <v>1</v>
      </c>
      <c r="B25" s="28">
        <v>45688</v>
      </c>
      <c r="C25" s="29">
        <v>45698</v>
      </c>
      <c r="D25" s="53" t="s">
        <v>694</v>
      </c>
      <c r="E25" s="30" t="s">
        <v>693</v>
      </c>
      <c r="F25" s="30" t="s">
        <v>53</v>
      </c>
      <c r="G25" s="31" t="s">
        <v>648</v>
      </c>
      <c r="H25" s="32" t="s">
        <v>53</v>
      </c>
      <c r="I25" s="33" t="s">
        <v>53</v>
      </c>
      <c r="J25" s="34"/>
      <c r="K25" s="64" t="str">
        <f>VLOOKUP(D25,Tabla1[MATRICULA],1,0)</f>
        <v>DAVID LAVERDE OLAYA     C.C 12.199.532</v>
      </c>
    </row>
    <row r="26" spans="1:11" ht="15.75">
      <c r="A26" s="27">
        <v>1</v>
      </c>
      <c r="B26" s="28">
        <v>45688</v>
      </c>
      <c r="C26" s="29">
        <v>45695</v>
      </c>
      <c r="D26" s="53" t="s">
        <v>691</v>
      </c>
      <c r="E26" s="30" t="s">
        <v>167</v>
      </c>
      <c r="F26" s="30" t="s">
        <v>24</v>
      </c>
      <c r="G26" s="31" t="s">
        <v>639</v>
      </c>
      <c r="H26" s="32" t="s">
        <v>420</v>
      </c>
      <c r="I26" s="33" t="s">
        <v>420</v>
      </c>
      <c r="J26" s="34"/>
      <c r="K26" s="64" t="str">
        <f>VLOOKUP(D26,Tabla1[MATRICULA],1,0)</f>
        <v>LIBRO PRIMERO FOLIO 258 # 16.882 DE 1950</v>
      </c>
    </row>
    <row r="27" spans="1:11" ht="15.75">
      <c r="A27" s="27">
        <v>1</v>
      </c>
      <c r="B27" s="28">
        <v>45688</v>
      </c>
      <c r="C27" s="35" t="s">
        <v>775</v>
      </c>
      <c r="D27" s="53" t="s">
        <v>472</v>
      </c>
      <c r="E27" s="30" t="s">
        <v>294</v>
      </c>
      <c r="F27" s="30" t="s">
        <v>24</v>
      </c>
      <c r="G27" s="31" t="s">
        <v>773</v>
      </c>
      <c r="H27" s="32" t="s">
        <v>470</v>
      </c>
      <c r="I27" s="33" t="s">
        <v>53</v>
      </c>
      <c r="J27" s="34"/>
      <c r="K27" s="64" t="str">
        <f>VLOOKUP(D27,Tabla1[MATRICULA],1,0)</f>
        <v>Matriculas 152-4364</v>
      </c>
    </row>
    <row r="28" spans="1:11" ht="15.75">
      <c r="A28" s="27">
        <v>1</v>
      </c>
      <c r="B28" s="28">
        <v>45688</v>
      </c>
      <c r="C28" s="35" t="s">
        <v>775</v>
      </c>
      <c r="D28" s="53" t="s">
        <v>473</v>
      </c>
      <c r="E28" s="30" t="s">
        <v>294</v>
      </c>
      <c r="F28" s="30" t="s">
        <v>24</v>
      </c>
      <c r="G28" s="31" t="s">
        <v>773</v>
      </c>
      <c r="H28" s="32" t="s">
        <v>470</v>
      </c>
      <c r="I28" s="33" t="s">
        <v>53</v>
      </c>
      <c r="J28" s="34"/>
      <c r="K28" s="64" t="str">
        <f>VLOOKUP(D28,Tabla1[MATRICULA],1,0)</f>
        <v>Matriculas 152-4366</v>
      </c>
    </row>
    <row r="29" spans="1:11" ht="15.75">
      <c r="A29" s="27">
        <v>1</v>
      </c>
      <c r="B29" s="28">
        <v>45688</v>
      </c>
      <c r="C29" s="29">
        <v>45698</v>
      </c>
      <c r="D29" s="53" t="s">
        <v>692</v>
      </c>
      <c r="E29" s="30" t="s">
        <v>693</v>
      </c>
      <c r="F29" s="30" t="s">
        <v>53</v>
      </c>
      <c r="G29" s="31" t="s">
        <v>648</v>
      </c>
      <c r="H29" s="32" t="s">
        <v>53</v>
      </c>
      <c r="I29" s="33" t="s">
        <v>53</v>
      </c>
      <c r="J29" s="34"/>
      <c r="K29" s="64" t="str">
        <f>VLOOKUP(D29,Tabla1[MATRICULA],1,0)</f>
        <v>SOCIEDAD COLOMBIA FERRELECTICA S.A.S     NIT: 900.508.800-8</v>
      </c>
    </row>
    <row r="30" spans="1:11" ht="15.75">
      <c r="A30" s="27">
        <v>1</v>
      </c>
      <c r="B30" s="28">
        <v>45688</v>
      </c>
      <c r="C30" s="29">
        <v>45695</v>
      </c>
      <c r="D30" s="53" t="s">
        <v>690</v>
      </c>
      <c r="E30" s="30" t="s">
        <v>666</v>
      </c>
      <c r="F30" s="30" t="s">
        <v>24</v>
      </c>
      <c r="G30" s="31" t="s">
        <v>639</v>
      </c>
      <c r="H30" s="32" t="s">
        <v>53</v>
      </c>
      <c r="I30" s="33" t="s">
        <v>53</v>
      </c>
      <c r="J30" s="34"/>
      <c r="K30" s="64" t="str">
        <f>VLOOKUP(D30,Tabla1[MATRICULA],1,0)</f>
        <v>UD LAS 060-3800171</v>
      </c>
    </row>
    <row r="31" spans="1:11" s="64" customFormat="1" ht="15.75">
      <c r="A31" s="27">
        <v>1</v>
      </c>
      <c r="B31" s="28">
        <v>45689</v>
      </c>
      <c r="C31" s="29">
        <v>45699</v>
      </c>
      <c r="D31" s="53" t="s">
        <v>695</v>
      </c>
      <c r="E31" s="30" t="s">
        <v>285</v>
      </c>
      <c r="F31" s="30" t="s">
        <v>53</v>
      </c>
      <c r="G31" s="31" t="s">
        <v>648</v>
      </c>
      <c r="H31" s="32" t="s">
        <v>53</v>
      </c>
      <c r="I31" s="33" t="s">
        <v>53</v>
      </c>
      <c r="J31" s="34"/>
      <c r="K31" s="64" t="str">
        <f>VLOOKUP(D31,Tabla1[MATRICULA],1,0)</f>
        <v>ACTAS DE VISITA NOTARIA SEGUNDA DE VELEZ DEL 70 A 76</v>
      </c>
    </row>
    <row r="32" spans="1:11" s="64" customFormat="1" ht="15.75">
      <c r="A32" s="27">
        <v>1</v>
      </c>
      <c r="B32" s="28">
        <v>45691</v>
      </c>
      <c r="C32" s="29">
        <v>45698</v>
      </c>
      <c r="D32" s="53" t="s">
        <v>700</v>
      </c>
      <c r="E32" s="30" t="s">
        <v>263</v>
      </c>
      <c r="F32" s="30" t="s">
        <v>289</v>
      </c>
      <c r="G32" s="31" t="s">
        <v>648</v>
      </c>
      <c r="H32" s="32" t="s">
        <v>53</v>
      </c>
      <c r="I32" s="33" t="s">
        <v>53</v>
      </c>
      <c r="J32" s="34"/>
      <c r="K32" s="64" t="str">
        <f>VLOOKUP(D32,Tabla1[MATRICULA],1,0)</f>
        <v>2019-120-6-16019</v>
      </c>
    </row>
    <row r="33" spans="1:11" ht="15.75">
      <c r="A33" s="27">
        <v>1</v>
      </c>
      <c r="B33" s="28">
        <v>45691</v>
      </c>
      <c r="C33" s="29">
        <v>45698</v>
      </c>
      <c r="D33" s="53" t="s">
        <v>698</v>
      </c>
      <c r="E33" s="30" t="s">
        <v>499</v>
      </c>
      <c r="F33" s="30" t="s">
        <v>699</v>
      </c>
      <c r="G33" s="31" t="s">
        <v>639</v>
      </c>
      <c r="H33" s="32" t="s">
        <v>53</v>
      </c>
      <c r="I33" s="33" t="s">
        <v>53</v>
      </c>
      <c r="J33" s="34"/>
      <c r="K33" s="64" t="str">
        <f>VLOOKUP(D33,Tabla1[MATRICULA],1,0)</f>
        <v>222-15537</v>
      </c>
    </row>
    <row r="34" spans="1:11" s="64" customFormat="1" ht="15.75">
      <c r="A34" s="27">
        <v>1</v>
      </c>
      <c r="B34" s="28">
        <v>45691</v>
      </c>
      <c r="C34" s="29">
        <v>45692</v>
      </c>
      <c r="D34" s="53" t="s">
        <v>696</v>
      </c>
      <c r="E34" s="30" t="s">
        <v>167</v>
      </c>
      <c r="F34" s="30" t="s">
        <v>697</v>
      </c>
      <c r="G34" s="31" t="s">
        <v>639</v>
      </c>
      <c r="H34" s="32" t="s">
        <v>420</v>
      </c>
      <c r="I34" s="33" t="s">
        <v>420</v>
      </c>
      <c r="J34" s="34"/>
      <c r="K34" s="64" t="str">
        <f>VLOOKUP(D34,Tabla1[MATRICULA],1,0)</f>
        <v>50C-490182</v>
      </c>
    </row>
    <row r="35" spans="1:11" s="64" customFormat="1" ht="15.75">
      <c r="A35" s="27">
        <v>1</v>
      </c>
      <c r="B35" s="28">
        <v>45691</v>
      </c>
      <c r="C35" s="29">
        <v>45690</v>
      </c>
      <c r="D35" s="53" t="s">
        <v>703</v>
      </c>
      <c r="E35" s="30" t="s">
        <v>167</v>
      </c>
      <c r="F35" s="30" t="s">
        <v>24</v>
      </c>
      <c r="G35" s="31" t="s">
        <v>639</v>
      </c>
      <c r="H35" s="32" t="s">
        <v>420</v>
      </c>
      <c r="I35" s="33" t="s">
        <v>420</v>
      </c>
      <c r="J35" s="34"/>
      <c r="K35" s="64" t="str">
        <f>VLOOKUP(D35,Tabla1[MATRICULA],1,0)</f>
        <v>escritura 1622 del 16/08/1923</v>
      </c>
    </row>
    <row r="36" spans="1:11" ht="15.75">
      <c r="A36" s="27">
        <v>1</v>
      </c>
      <c r="B36" s="28">
        <v>45691</v>
      </c>
      <c r="C36" s="29">
        <v>45698</v>
      </c>
      <c r="D36" s="53" t="s">
        <v>701</v>
      </c>
      <c r="E36" s="30" t="s">
        <v>20</v>
      </c>
      <c r="F36" s="30" t="s">
        <v>53</v>
      </c>
      <c r="G36" s="31" t="s">
        <v>648</v>
      </c>
      <c r="H36" s="32" t="s">
        <v>53</v>
      </c>
      <c r="I36" s="33" t="s">
        <v>53</v>
      </c>
      <c r="J36" s="34"/>
      <c r="K36" s="64" t="str">
        <f>VLOOKUP(D36,Tabla1[MATRICULA],1,0)</f>
        <v>MARIA ELSI ACEVEDO RAMIREZ   - identificada con documento N° 41641104.</v>
      </c>
    </row>
    <row r="37" spans="1:11" ht="15.75">
      <c r="A37" s="27">
        <v>1</v>
      </c>
      <c r="B37" s="28">
        <v>45691</v>
      </c>
      <c r="C37" s="29">
        <v>45695</v>
      </c>
      <c r="D37" s="53" t="s">
        <v>704</v>
      </c>
      <c r="E37" s="30" t="s">
        <v>666</v>
      </c>
      <c r="F37" s="30" t="s">
        <v>24</v>
      </c>
      <c r="G37" s="31" t="s">
        <v>639</v>
      </c>
      <c r="H37" s="32" t="s">
        <v>53</v>
      </c>
      <c r="I37" s="33" t="s">
        <v>53</v>
      </c>
      <c r="J37" s="34"/>
      <c r="K37" s="64" t="str">
        <f>VLOOKUP(D37,Tabla1[MATRICULA],1,0)</f>
        <v>UD LAS 060-3800276</v>
      </c>
    </row>
    <row r="38" spans="1:11" ht="15.75">
      <c r="A38" s="27">
        <v>1</v>
      </c>
      <c r="B38" s="28">
        <v>45691</v>
      </c>
      <c r="C38" s="29">
        <v>45695</v>
      </c>
      <c r="D38" s="53" t="s">
        <v>702</v>
      </c>
      <c r="E38" s="30" t="s">
        <v>666</v>
      </c>
      <c r="F38" s="30" t="s">
        <v>24</v>
      </c>
      <c r="G38" s="31" t="s">
        <v>639</v>
      </c>
      <c r="H38" s="32" t="s">
        <v>420</v>
      </c>
      <c r="I38" s="33" t="s">
        <v>420</v>
      </c>
      <c r="J38" s="34"/>
      <c r="K38" s="64" t="str">
        <f>VLOOKUP(D38,Tabla1[MATRICULA],1,0)</f>
        <v>UD LAS 50C-3800696</v>
      </c>
    </row>
    <row r="39" spans="1:11" ht="15.75">
      <c r="A39" s="27">
        <v>1</v>
      </c>
      <c r="B39" s="28">
        <v>45692</v>
      </c>
      <c r="C39" s="29">
        <v>45698</v>
      </c>
      <c r="D39" s="53" t="s">
        <v>705</v>
      </c>
      <c r="E39" s="30" t="s">
        <v>499</v>
      </c>
      <c r="F39" s="30">
        <v>410</v>
      </c>
      <c r="G39" s="31" t="s">
        <v>639</v>
      </c>
      <c r="H39" s="32" t="s">
        <v>53</v>
      </c>
      <c r="I39" s="33" t="s">
        <v>53</v>
      </c>
      <c r="J39" s="34"/>
      <c r="K39" s="64" t="str">
        <f>VLOOKUP(D39,Tabla1[MATRICULA],1,0)</f>
        <v>222-31076</v>
      </c>
    </row>
    <row r="40" spans="1:11" ht="15.75">
      <c r="A40" s="27">
        <v>1</v>
      </c>
      <c r="B40" s="28">
        <v>45692</v>
      </c>
      <c r="C40" s="29">
        <v>45698</v>
      </c>
      <c r="D40" s="53" t="s">
        <v>706</v>
      </c>
      <c r="E40" s="30" t="s">
        <v>20</v>
      </c>
      <c r="F40" s="30" t="s">
        <v>707</v>
      </c>
      <c r="G40" s="31" t="s">
        <v>639</v>
      </c>
      <c r="H40" s="32" t="s">
        <v>53</v>
      </c>
      <c r="I40" s="33" t="s">
        <v>53</v>
      </c>
      <c r="J40" s="34"/>
      <c r="K40" s="64" t="str">
        <f>VLOOKUP(D40,Tabla1[MATRICULA],1,0)</f>
        <v>EDGAR HENAO CUBIDES C.C. 15907599</v>
      </c>
    </row>
    <row r="41" spans="1:11" ht="15.75">
      <c r="A41" s="27">
        <v>1</v>
      </c>
      <c r="B41" s="28">
        <v>45692</v>
      </c>
      <c r="C41" s="29">
        <v>45695</v>
      </c>
      <c r="D41" s="53" t="s">
        <v>711</v>
      </c>
      <c r="E41" s="30" t="s">
        <v>666</v>
      </c>
      <c r="F41" s="30" t="s">
        <v>24</v>
      </c>
      <c r="G41" s="31" t="s">
        <v>639</v>
      </c>
      <c r="H41" s="32" t="s">
        <v>420</v>
      </c>
      <c r="I41" s="33" t="s">
        <v>420</v>
      </c>
      <c r="J41" s="34"/>
      <c r="K41" s="64" t="str">
        <f>VLOOKUP(D41,Tabla1[MATRICULA],1,0)</f>
        <v>UD LAS 060-3800094</v>
      </c>
    </row>
    <row r="42" spans="1:11" ht="15.75">
      <c r="A42" s="27">
        <v>1</v>
      </c>
      <c r="B42" s="28">
        <v>45692</v>
      </c>
      <c r="C42" s="29">
        <v>45695</v>
      </c>
      <c r="D42" s="53" t="s">
        <v>708</v>
      </c>
      <c r="E42" s="30" t="s">
        <v>666</v>
      </c>
      <c r="F42" s="30" t="s">
        <v>24</v>
      </c>
      <c r="G42" s="31" t="s">
        <v>639</v>
      </c>
      <c r="H42" s="32" t="s">
        <v>420</v>
      </c>
      <c r="I42" s="33" t="s">
        <v>420</v>
      </c>
      <c r="J42" s="34"/>
      <c r="K42" s="64" t="str">
        <f>VLOOKUP(D42,Tabla1[MATRICULA],1,0)</f>
        <v>UD LAS 060-3800174</v>
      </c>
    </row>
    <row r="43" spans="1:11" ht="15.75">
      <c r="A43" s="27">
        <v>1</v>
      </c>
      <c r="B43" s="28">
        <v>45692</v>
      </c>
      <c r="C43" s="29">
        <v>45695</v>
      </c>
      <c r="D43" s="53" t="s">
        <v>710</v>
      </c>
      <c r="E43" s="30" t="s">
        <v>666</v>
      </c>
      <c r="F43" s="30" t="s">
        <v>24</v>
      </c>
      <c r="G43" s="31" t="s">
        <v>639</v>
      </c>
      <c r="H43" s="32" t="s">
        <v>420</v>
      </c>
      <c r="I43" s="33" t="s">
        <v>420</v>
      </c>
      <c r="J43" s="34"/>
      <c r="K43" s="64" t="str">
        <f>VLOOKUP(D43,Tabla1[MATRICULA],1,0)</f>
        <v>UD LAS 060-3800224</v>
      </c>
    </row>
    <row r="44" spans="1:11" ht="15.75">
      <c r="A44" s="27">
        <v>1</v>
      </c>
      <c r="B44" s="28">
        <v>45692</v>
      </c>
      <c r="C44" s="29">
        <v>45695</v>
      </c>
      <c r="D44" s="53" t="s">
        <v>709</v>
      </c>
      <c r="E44" s="30" t="s">
        <v>666</v>
      </c>
      <c r="F44" s="30" t="s">
        <v>24</v>
      </c>
      <c r="G44" s="31" t="s">
        <v>639</v>
      </c>
      <c r="H44" s="32" t="s">
        <v>420</v>
      </c>
      <c r="I44" s="33" t="s">
        <v>420</v>
      </c>
      <c r="J44" s="34"/>
      <c r="K44" s="64" t="str">
        <f>VLOOKUP(D44,Tabla1[MATRICULA],1,0)</f>
        <v>UD LAS 060-3800722</v>
      </c>
    </row>
    <row r="45" spans="1:11" ht="15.75">
      <c r="A45" s="27">
        <v>1</v>
      </c>
      <c r="B45" s="28">
        <v>45693</v>
      </c>
      <c r="C45" s="29">
        <v>45698</v>
      </c>
      <c r="D45" s="53" t="s">
        <v>717</v>
      </c>
      <c r="E45" s="30" t="s">
        <v>38</v>
      </c>
      <c r="F45" s="30" t="s">
        <v>529</v>
      </c>
      <c r="G45" s="31" t="s">
        <v>639</v>
      </c>
      <c r="H45" s="32" t="s">
        <v>53</v>
      </c>
      <c r="I45" s="33" t="s">
        <v>53</v>
      </c>
      <c r="J45" s="34"/>
      <c r="K45" s="64" t="str">
        <f>VLOOKUP(D45,Tabla1[MATRICULA],1,0)</f>
        <v>040-214756</v>
      </c>
    </row>
    <row r="46" spans="1:11" ht="15.75">
      <c r="A46" s="27">
        <v>1</v>
      </c>
      <c r="B46" s="28">
        <v>45693</v>
      </c>
      <c r="C46" s="29">
        <v>45695</v>
      </c>
      <c r="D46" s="53" t="s">
        <v>718</v>
      </c>
      <c r="E46" s="30" t="s">
        <v>263</v>
      </c>
      <c r="F46" s="30" t="s">
        <v>53</v>
      </c>
      <c r="G46" s="31" t="s">
        <v>648</v>
      </c>
      <c r="H46" s="32" t="s">
        <v>53</v>
      </c>
      <c r="I46" s="33" t="s">
        <v>53</v>
      </c>
      <c r="J46" s="34"/>
      <c r="K46" s="64" t="str">
        <f>VLOOKUP(D46,Tabla1[MATRICULA],1,0)</f>
        <v>2019-120-6-16838</v>
      </c>
    </row>
    <row r="47" spans="1:11" ht="15.75">
      <c r="A47" s="27">
        <v>1</v>
      </c>
      <c r="B47" s="28">
        <v>45693</v>
      </c>
      <c r="C47" s="29">
        <v>45698</v>
      </c>
      <c r="D47" s="53" t="s">
        <v>716</v>
      </c>
      <c r="E47" s="30" t="s">
        <v>693</v>
      </c>
      <c r="F47" s="30" t="s">
        <v>53</v>
      </c>
      <c r="G47" s="31" t="s">
        <v>648</v>
      </c>
      <c r="H47" s="32" t="s">
        <v>53</v>
      </c>
      <c r="I47" s="33" t="s">
        <v>53</v>
      </c>
      <c r="J47" s="34"/>
      <c r="K47" s="64" t="str">
        <f>VLOOKUP(D47,Tabla1[MATRICULA],1,0)</f>
        <v>JULIAN ANDRES ROCHA MEDINA  C.C. 1.020.718.699</v>
      </c>
    </row>
    <row r="48" spans="1:11" ht="15.75">
      <c r="A48" s="27">
        <v>1</v>
      </c>
      <c r="B48" s="28">
        <v>45693</v>
      </c>
      <c r="C48" s="29">
        <v>45699</v>
      </c>
      <c r="D48" s="53" t="s">
        <v>721</v>
      </c>
      <c r="E48" s="30" t="s">
        <v>23</v>
      </c>
      <c r="F48" s="30" t="s">
        <v>24</v>
      </c>
      <c r="G48" s="31" t="s">
        <v>639</v>
      </c>
      <c r="H48" s="32" t="s">
        <v>53</v>
      </c>
      <c r="I48" s="33" t="s">
        <v>53</v>
      </c>
      <c r="J48" s="34"/>
      <c r="K48" s="64" t="str">
        <f>VLOOKUP(D48,Tabla1[MATRICULA],1,0)</f>
        <v>LIBRO 1 DE 1937</v>
      </c>
    </row>
    <row r="49" spans="1:11" ht="15.75">
      <c r="A49" s="27">
        <v>1</v>
      </c>
      <c r="B49" s="28">
        <v>45693</v>
      </c>
      <c r="C49" s="29">
        <v>45698</v>
      </c>
      <c r="D49" s="53" t="s">
        <v>719</v>
      </c>
      <c r="E49" s="30" t="s">
        <v>720</v>
      </c>
      <c r="F49" s="30">
        <v>87</v>
      </c>
      <c r="G49" s="31" t="s">
        <v>639</v>
      </c>
      <c r="H49" s="32" t="s">
        <v>53</v>
      </c>
      <c r="I49" s="33" t="s">
        <v>53</v>
      </c>
      <c r="J49" s="34"/>
      <c r="K49" s="64" t="str">
        <f>VLOOKUP(D49,Tabla1[MATRICULA],1,0)</f>
        <v>Resolución No. 14010 del 28/12/2017</v>
      </c>
    </row>
    <row r="50" spans="1:11" ht="15.75">
      <c r="A50" s="27">
        <v>1</v>
      </c>
      <c r="B50" s="28">
        <v>45693</v>
      </c>
      <c r="C50" s="29">
        <v>45698</v>
      </c>
      <c r="D50" s="53" t="s">
        <v>715</v>
      </c>
      <c r="E50" s="30" t="s">
        <v>693</v>
      </c>
      <c r="F50" s="30" t="s">
        <v>53</v>
      </c>
      <c r="G50" s="31" t="s">
        <v>648</v>
      </c>
      <c r="H50" s="32" t="s">
        <v>53</v>
      </c>
      <c r="I50" s="33" t="s">
        <v>53</v>
      </c>
      <c r="J50" s="34"/>
      <c r="K50" s="64" t="str">
        <f>VLOOKUP(D50,Tabla1[MATRICULA],1,0)</f>
        <v>SOCIEDAD AIR-E   S.A.S   NIT: 901.380.930-2</v>
      </c>
    </row>
    <row r="51" spans="1:11" ht="31.5">
      <c r="A51" s="27">
        <v>1</v>
      </c>
      <c r="B51" s="28">
        <v>45693</v>
      </c>
      <c r="C51" s="29">
        <v>45698</v>
      </c>
      <c r="D51" s="53" t="s">
        <v>713</v>
      </c>
      <c r="E51" s="30" t="s">
        <v>693</v>
      </c>
      <c r="F51" s="30" t="s">
        <v>53</v>
      </c>
      <c r="G51" s="31" t="s">
        <v>648</v>
      </c>
      <c r="H51" s="32" t="s">
        <v>53</v>
      </c>
      <c r="I51" s="33" t="s">
        <v>53</v>
      </c>
      <c r="J51" s="34"/>
      <c r="K51" s="64" t="str">
        <f>VLOOKUP(D51,Tabla1[MATRICULA],1,0)</f>
        <v>SOCIEDAD COMERCIALIZADORA INTERNACIONAL COLDESIGN CI LTDA   NIT. 830.126.129.-4</v>
      </c>
    </row>
    <row r="52" spans="1:11" ht="15.75">
      <c r="A52" s="27">
        <v>1</v>
      </c>
      <c r="B52" s="28">
        <v>45693</v>
      </c>
      <c r="C52" s="29">
        <v>45698</v>
      </c>
      <c r="D52" s="53" t="s">
        <v>712</v>
      </c>
      <c r="E52" s="30" t="s">
        <v>693</v>
      </c>
      <c r="F52" s="30" t="s">
        <v>53</v>
      </c>
      <c r="G52" s="31" t="s">
        <v>648</v>
      </c>
      <c r="H52" s="32" t="s">
        <v>53</v>
      </c>
      <c r="I52" s="33" t="s">
        <v>53</v>
      </c>
      <c r="J52" s="34"/>
      <c r="K52" s="64" t="str">
        <f>VLOOKUP(D52,Tabla1[MATRICULA],1,0)</f>
        <v>SOCIEDAD ELEDS S.A.S   NIT   900.242.647.-8</v>
      </c>
    </row>
    <row r="53" spans="1:11" s="64" customFormat="1" ht="15.75">
      <c r="A53" s="27">
        <v>1</v>
      </c>
      <c r="B53" s="28">
        <v>45693</v>
      </c>
      <c r="C53" s="29">
        <v>45698</v>
      </c>
      <c r="D53" s="53" t="s">
        <v>714</v>
      </c>
      <c r="E53" s="30" t="s">
        <v>693</v>
      </c>
      <c r="F53" s="30" t="s">
        <v>53</v>
      </c>
      <c r="G53" s="31" t="s">
        <v>648</v>
      </c>
      <c r="H53" s="32" t="s">
        <v>53</v>
      </c>
      <c r="I53" s="33" t="s">
        <v>53</v>
      </c>
      <c r="J53" s="34"/>
      <c r="K53" s="64" t="str">
        <f>VLOOKUP(D53,Tabla1[MATRICULA],1,0)</f>
        <v>SOCIEDAD INVERSIONES REHYA S.A.S   NIT: 901.730.712-6</v>
      </c>
    </row>
    <row r="54" spans="1:11" s="64" customFormat="1" ht="15.75">
      <c r="A54" s="27">
        <v>1</v>
      </c>
      <c r="B54" s="28">
        <v>45694</v>
      </c>
      <c r="C54" s="29">
        <v>45695</v>
      </c>
      <c r="D54" s="53" t="s">
        <v>743</v>
      </c>
      <c r="E54" s="30" t="s">
        <v>744</v>
      </c>
      <c r="F54" s="30" t="s">
        <v>745</v>
      </c>
      <c r="G54" s="31" t="s">
        <v>648</v>
      </c>
      <c r="H54" s="32" t="s">
        <v>420</v>
      </c>
      <c r="I54" s="33" t="s">
        <v>420</v>
      </c>
      <c r="J54" s="34"/>
      <c r="K54" s="64" t="str">
        <f>VLOOKUP(D54,Tabla1[MATRICULA],1,0)</f>
        <v>034-18310</v>
      </c>
    </row>
    <row r="55" spans="1:11" s="64" customFormat="1" ht="15.75">
      <c r="A55" s="27">
        <v>1</v>
      </c>
      <c r="B55" s="28">
        <v>45694</v>
      </c>
      <c r="C55" s="29">
        <v>45698</v>
      </c>
      <c r="D55" s="53" t="s">
        <v>740</v>
      </c>
      <c r="E55" s="30" t="s">
        <v>741</v>
      </c>
      <c r="F55" s="30" t="s">
        <v>742</v>
      </c>
      <c r="G55" s="31" t="s">
        <v>639</v>
      </c>
      <c r="H55" s="32" t="s">
        <v>53</v>
      </c>
      <c r="I55" s="33" t="s">
        <v>53</v>
      </c>
      <c r="J55" s="34"/>
      <c r="K55" s="64" t="str">
        <f>VLOOKUP(D55,Tabla1[MATRICULA],1,0)</f>
        <v>140-17805</v>
      </c>
    </row>
    <row r="56" spans="1:11" ht="15.75">
      <c r="A56" s="27">
        <v>1</v>
      </c>
      <c r="B56" s="28">
        <v>45694</v>
      </c>
      <c r="C56" s="29">
        <v>45695</v>
      </c>
      <c r="D56" s="53" t="s">
        <v>737</v>
      </c>
      <c r="E56" s="30" t="s">
        <v>376</v>
      </c>
      <c r="F56" s="30" t="s">
        <v>246</v>
      </c>
      <c r="G56" s="31" t="s">
        <v>648</v>
      </c>
      <c r="H56" s="32" t="s">
        <v>420</v>
      </c>
      <c r="I56" s="33" t="s">
        <v>420</v>
      </c>
      <c r="J56" s="34"/>
      <c r="K56" s="64" t="str">
        <f>VLOOKUP(D56,Tabla1[MATRICULA],1,0)</f>
        <v>2008-61386</v>
      </c>
    </row>
    <row r="57" spans="1:11" ht="15.75">
      <c r="A57" s="27">
        <v>1</v>
      </c>
      <c r="B57" s="28">
        <v>45694</v>
      </c>
      <c r="C57" s="29">
        <v>45698</v>
      </c>
      <c r="D57" s="53" t="s">
        <v>726</v>
      </c>
      <c r="E57" s="30" t="s">
        <v>263</v>
      </c>
      <c r="F57" s="30" t="s">
        <v>727</v>
      </c>
      <c r="G57" s="31" t="s">
        <v>639</v>
      </c>
      <c r="H57" s="32" t="s">
        <v>53</v>
      </c>
      <c r="I57" s="33" t="s">
        <v>53</v>
      </c>
      <c r="J57" s="34"/>
      <c r="K57" s="64" t="str">
        <f>VLOOKUP(D57,Tabla1[MATRICULA],1,0)</f>
        <v>2018-120-6-14350</v>
      </c>
    </row>
    <row r="58" spans="1:11" ht="15.75">
      <c r="A58" s="27">
        <v>1</v>
      </c>
      <c r="B58" s="28">
        <v>45694</v>
      </c>
      <c r="C58" s="29">
        <v>45698</v>
      </c>
      <c r="D58" s="53" t="s">
        <v>735</v>
      </c>
      <c r="E58" s="30" t="s">
        <v>263</v>
      </c>
      <c r="F58" s="30" t="s">
        <v>736</v>
      </c>
      <c r="G58" s="31" t="s">
        <v>639</v>
      </c>
      <c r="H58" s="32" t="s">
        <v>53</v>
      </c>
      <c r="I58" s="33" t="s">
        <v>53</v>
      </c>
      <c r="J58" s="34"/>
      <c r="K58" s="64" t="str">
        <f>VLOOKUP(D58,Tabla1[MATRICULA],1,0)</f>
        <v>2021-120-6-11171</v>
      </c>
    </row>
    <row r="59" spans="1:11" ht="15.75">
      <c r="A59" s="27">
        <v>1</v>
      </c>
      <c r="B59" s="28">
        <v>45694</v>
      </c>
      <c r="C59" s="29">
        <v>45698</v>
      </c>
      <c r="D59" s="53" t="s">
        <v>725</v>
      </c>
      <c r="E59" s="30" t="s">
        <v>674</v>
      </c>
      <c r="F59" s="30">
        <v>297</v>
      </c>
      <c r="G59" s="31" t="s">
        <v>639</v>
      </c>
      <c r="H59" s="32" t="s">
        <v>53</v>
      </c>
      <c r="I59" s="33" t="s">
        <v>53</v>
      </c>
      <c r="J59" s="34"/>
      <c r="K59" s="64" t="str">
        <f>VLOOKUP(D59,Tabla1[MATRICULA],1,0)</f>
        <v>214-20583</v>
      </c>
    </row>
    <row r="60" spans="1:11" ht="15.75">
      <c r="A60" s="27">
        <v>1</v>
      </c>
      <c r="B60" s="28">
        <v>45694</v>
      </c>
      <c r="C60" s="29">
        <v>45698</v>
      </c>
      <c r="D60" s="53" t="s">
        <v>738</v>
      </c>
      <c r="E60" s="30" t="s">
        <v>499</v>
      </c>
      <c r="F60" s="30" t="s">
        <v>739</v>
      </c>
      <c r="G60" s="31" t="s">
        <v>639</v>
      </c>
      <c r="H60" s="32" t="s">
        <v>53</v>
      </c>
      <c r="I60" s="33" t="s">
        <v>53</v>
      </c>
      <c r="J60" s="34"/>
      <c r="K60" s="64" t="str">
        <f>VLOOKUP(D60,Tabla1[MATRICULA],1,0)</f>
        <v>222-9905</v>
      </c>
    </row>
    <row r="61" spans="1:11" ht="15.75">
      <c r="A61" s="27">
        <v>1</v>
      </c>
      <c r="B61" s="28">
        <v>45694</v>
      </c>
      <c r="C61" s="29">
        <v>45698</v>
      </c>
      <c r="D61" s="53" t="s">
        <v>722</v>
      </c>
      <c r="E61" s="30" t="s">
        <v>167</v>
      </c>
      <c r="F61" s="30">
        <v>464</v>
      </c>
      <c r="G61" s="31" t="s">
        <v>639</v>
      </c>
      <c r="H61" s="32" t="s">
        <v>53</v>
      </c>
      <c r="I61" s="33" t="s">
        <v>53</v>
      </c>
      <c r="J61" s="34"/>
      <c r="K61" s="64" t="str">
        <f>VLOOKUP(D61,Tabla1[MATRICULA],1,0)</f>
        <v>50C-471599</v>
      </c>
    </row>
    <row r="62" spans="1:11" s="64" customFormat="1" ht="15.75">
      <c r="A62" s="27">
        <v>1</v>
      </c>
      <c r="B62" s="28">
        <v>45694</v>
      </c>
      <c r="C62" s="29">
        <v>45698</v>
      </c>
      <c r="D62" s="53" t="s">
        <v>723</v>
      </c>
      <c r="E62" s="30" t="s">
        <v>720</v>
      </c>
      <c r="F62" s="30" t="s">
        <v>724</v>
      </c>
      <c r="G62" s="31" t="s">
        <v>639</v>
      </c>
      <c r="H62" s="32" t="s">
        <v>53</v>
      </c>
      <c r="I62" s="33" t="s">
        <v>53</v>
      </c>
      <c r="J62" s="34"/>
      <c r="K62" s="64" t="str">
        <f>VLOOKUP(D62,Tabla1[MATRICULA],1,0)</f>
        <v>5611-1983</v>
      </c>
    </row>
    <row r="63" spans="1:11" s="64" customFormat="1" ht="15.75">
      <c r="A63" s="27">
        <v>1</v>
      </c>
      <c r="B63" s="28">
        <v>45694</v>
      </c>
      <c r="C63" s="29">
        <v>45695</v>
      </c>
      <c r="D63" s="53" t="s">
        <v>746</v>
      </c>
      <c r="E63" s="30" t="s">
        <v>747</v>
      </c>
      <c r="F63" s="30" t="s">
        <v>748</v>
      </c>
      <c r="G63" s="31" t="s">
        <v>639</v>
      </c>
      <c r="H63" s="32" t="s">
        <v>420</v>
      </c>
      <c r="I63" s="33" t="s">
        <v>420</v>
      </c>
      <c r="J63" s="34"/>
      <c r="K63" s="64" t="str">
        <f>VLOOKUP(D63,Tabla1[MATRICULA],1,0)</f>
        <v>contrato No. 561 de 2011</v>
      </c>
    </row>
    <row r="64" spans="1:11" s="64" customFormat="1" ht="15.75">
      <c r="A64" s="27">
        <v>1</v>
      </c>
      <c r="B64" s="28">
        <v>45694</v>
      </c>
      <c r="C64" s="29">
        <v>45698</v>
      </c>
      <c r="D64" s="53" t="s">
        <v>728</v>
      </c>
      <c r="E64" s="30" t="s">
        <v>693</v>
      </c>
      <c r="F64" s="30" t="s">
        <v>53</v>
      </c>
      <c r="G64" s="31" t="s">
        <v>648</v>
      </c>
      <c r="H64" s="32" t="s">
        <v>53</v>
      </c>
      <c r="I64" s="33" t="s">
        <v>53</v>
      </c>
      <c r="J64" s="34"/>
      <c r="K64" s="64" t="str">
        <f>VLOOKUP(D64,Tabla1[MATRICULA],1,0)</f>
        <v>EDIER OSMANDER CHILITO VALDES    C.C 1.006.843.308</v>
      </c>
    </row>
    <row r="65" spans="1:11" s="64" customFormat="1" ht="15.75">
      <c r="A65" s="27">
        <v>1</v>
      </c>
      <c r="B65" s="28">
        <v>45694</v>
      </c>
      <c r="C65" s="29">
        <v>45695</v>
      </c>
      <c r="D65" s="53" t="s">
        <v>752</v>
      </c>
      <c r="E65" s="30" t="s">
        <v>753</v>
      </c>
      <c r="F65" s="30" t="s">
        <v>246</v>
      </c>
      <c r="G65" s="31" t="s">
        <v>648</v>
      </c>
      <c r="H65" s="32" t="s">
        <v>53</v>
      </c>
      <c r="I65" s="33" t="s">
        <v>53</v>
      </c>
      <c r="J65" s="34"/>
      <c r="K65" s="64" t="str">
        <f>VLOOKUP(D65,Tabla1[MATRICULA],1,0)</f>
        <v>folios de matrícula 228-2732</v>
      </c>
    </row>
    <row r="66" spans="1:11" s="64" customFormat="1" ht="15.75">
      <c r="A66" s="27">
        <v>1</v>
      </c>
      <c r="B66" s="28">
        <v>45694</v>
      </c>
      <c r="C66" s="29">
        <v>45695</v>
      </c>
      <c r="D66" s="53" t="s">
        <v>754</v>
      </c>
      <c r="E66" s="30" t="s">
        <v>753</v>
      </c>
      <c r="F66" s="30" t="s">
        <v>246</v>
      </c>
      <c r="G66" s="31" t="s">
        <v>648</v>
      </c>
      <c r="H66" s="32" t="s">
        <v>53</v>
      </c>
      <c r="I66" s="33" t="s">
        <v>53</v>
      </c>
      <c r="J66" s="34"/>
      <c r="K66" s="64" t="str">
        <f>VLOOKUP(D66,Tabla1[MATRICULA],1,0)</f>
        <v>folios de matrícula 228-3837</v>
      </c>
    </row>
    <row r="67" spans="1:11" s="64" customFormat="1" ht="15.75">
      <c r="A67" s="27">
        <v>1</v>
      </c>
      <c r="B67" s="28">
        <v>45694</v>
      </c>
      <c r="C67" s="29">
        <v>45699</v>
      </c>
      <c r="D67" s="53" t="s">
        <v>49</v>
      </c>
      <c r="E67" s="30" t="s">
        <v>44</v>
      </c>
      <c r="F67" s="30" t="s">
        <v>24</v>
      </c>
      <c r="G67" s="31" t="s">
        <v>648</v>
      </c>
      <c r="H67" s="32" t="s">
        <v>53</v>
      </c>
      <c r="I67" s="33" t="s">
        <v>53</v>
      </c>
      <c r="J67" s="34"/>
      <c r="K67" s="64" t="str">
        <f>VLOOKUP(D67,FEBRERO!C:C,1,0)</f>
        <v>LIBRO PRIMERO FOLIO 454 # 1.984 DE 1942</v>
      </c>
    </row>
    <row r="68" spans="1:11" s="64" customFormat="1" ht="15.75">
      <c r="A68" s="27">
        <v>1</v>
      </c>
      <c r="B68" s="28">
        <v>45694</v>
      </c>
      <c r="C68" s="29">
        <v>45699</v>
      </c>
      <c r="D68" s="53" t="s">
        <v>48</v>
      </c>
      <c r="E68" s="30" t="s">
        <v>44</v>
      </c>
      <c r="F68" s="30" t="s">
        <v>24</v>
      </c>
      <c r="G68" s="31" t="s">
        <v>639</v>
      </c>
      <c r="H68" s="32" t="s">
        <v>53</v>
      </c>
      <c r="I68" s="33" t="s">
        <v>53</v>
      </c>
      <c r="J68" s="34"/>
      <c r="K68" s="64" t="str">
        <f>VLOOKUP(D68,FEBRERO!C:C,1,0)</f>
        <v>LIBRO PRIMERO FOLIO 456 # 16.119 DE 1949</v>
      </c>
    </row>
    <row r="69" spans="1:11" ht="15.75">
      <c r="A69" s="27">
        <v>1</v>
      </c>
      <c r="B69" s="28">
        <v>45694</v>
      </c>
      <c r="C69" s="29">
        <v>45698</v>
      </c>
      <c r="D69" s="53" t="s">
        <v>729</v>
      </c>
      <c r="E69" s="30" t="s">
        <v>693</v>
      </c>
      <c r="F69" s="30" t="s">
        <v>53</v>
      </c>
      <c r="G69" s="31" t="s">
        <v>648</v>
      </c>
      <c r="H69" s="32" t="s">
        <v>53</v>
      </c>
      <c r="I69" s="33" t="s">
        <v>53</v>
      </c>
      <c r="J69" s="34"/>
      <c r="K69" s="64" t="str">
        <f>VLOOKUP(D69,Tabla1[MATRICULA],1,0)</f>
        <v>MANUEL ALEJANDRO TORRES SANDOVAL C.C. 1.059.909.985</v>
      </c>
    </row>
    <row r="70" spans="1:11" ht="15.75">
      <c r="A70" s="27">
        <v>1</v>
      </c>
      <c r="B70" s="28">
        <v>45694</v>
      </c>
      <c r="C70" s="29">
        <v>45698</v>
      </c>
      <c r="D70" s="53" t="s">
        <v>730</v>
      </c>
      <c r="E70" s="30" t="s">
        <v>693</v>
      </c>
      <c r="F70" s="30" t="s">
        <v>53</v>
      </c>
      <c r="G70" s="31" t="s">
        <v>648</v>
      </c>
      <c r="H70" s="32" t="s">
        <v>53</v>
      </c>
      <c r="I70" s="33" t="s">
        <v>53</v>
      </c>
      <c r="J70" s="34"/>
      <c r="K70" s="64" t="str">
        <f>VLOOKUP(D70,Tabla1[MATRICULA],1,0)</f>
        <v>OFELIA FERNANDEZ FERNANDEZ  C.C. 25.515.037</v>
      </c>
    </row>
    <row r="71" spans="1:11" ht="15.75">
      <c r="A71" s="27">
        <v>1</v>
      </c>
      <c r="B71" s="28">
        <v>45694</v>
      </c>
      <c r="C71" s="29">
        <v>45698</v>
      </c>
      <c r="D71" s="53" t="s">
        <v>734</v>
      </c>
      <c r="E71" s="30" t="s">
        <v>693</v>
      </c>
      <c r="F71" s="30" t="s">
        <v>53</v>
      </c>
      <c r="G71" s="31" t="s">
        <v>648</v>
      </c>
      <c r="H71" s="32" t="s">
        <v>53</v>
      </c>
      <c r="I71" s="33" t="s">
        <v>53</v>
      </c>
      <c r="J71" s="34"/>
      <c r="K71" s="64" t="str">
        <f>VLOOKUP(D71,Tabla1[MATRICULA],1,0)</f>
        <v>SOCIEDAD CNV CONSTRUCCIONES S.A.S   NIT: 800.109.273</v>
      </c>
    </row>
    <row r="72" spans="1:11" ht="15.75">
      <c r="A72" s="27">
        <v>1</v>
      </c>
      <c r="B72" s="28">
        <v>45694</v>
      </c>
      <c r="C72" s="29">
        <v>45698</v>
      </c>
      <c r="D72" s="53" t="s">
        <v>731</v>
      </c>
      <c r="E72" s="30" t="s">
        <v>693</v>
      </c>
      <c r="F72" s="30" t="s">
        <v>53</v>
      </c>
      <c r="G72" s="31" t="s">
        <v>648</v>
      </c>
      <c r="H72" s="32" t="s">
        <v>53</v>
      </c>
      <c r="I72" s="33" t="s">
        <v>53</v>
      </c>
      <c r="J72" s="34"/>
      <c r="K72" s="64" t="str">
        <f>VLOOKUP(D72,Tabla1[MATRICULA],1,0)</f>
        <v>SOCIEDAD LINK G&amp;C   NIT: 900.612.337-8</v>
      </c>
    </row>
    <row r="73" spans="1:11" ht="15.75">
      <c r="A73" s="27">
        <v>1</v>
      </c>
      <c r="B73" s="28">
        <v>45694</v>
      </c>
      <c r="C73" s="29">
        <v>45698</v>
      </c>
      <c r="D73" s="53" t="s">
        <v>732</v>
      </c>
      <c r="E73" s="30" t="s">
        <v>693</v>
      </c>
      <c r="F73" s="30" t="s">
        <v>53</v>
      </c>
      <c r="G73" s="31" t="s">
        <v>648</v>
      </c>
      <c r="H73" s="32" t="s">
        <v>53</v>
      </c>
      <c r="I73" s="33" t="s">
        <v>53</v>
      </c>
      <c r="J73" s="34"/>
      <c r="K73" s="64" t="str">
        <f>VLOOKUP(D73,Tabla1[MATRICULA],1,0)</f>
        <v>SOCIEDAD MGM MEDIOS S.A.S NIT: 900.967.613</v>
      </c>
    </row>
    <row r="74" spans="1:11" ht="15.75">
      <c r="A74" s="27">
        <v>1</v>
      </c>
      <c r="B74" s="28">
        <v>45694</v>
      </c>
      <c r="C74" s="29">
        <v>45698</v>
      </c>
      <c r="D74" s="53" t="s">
        <v>733</v>
      </c>
      <c r="E74" s="30" t="s">
        <v>693</v>
      </c>
      <c r="F74" s="30" t="s">
        <v>53</v>
      </c>
      <c r="G74" s="31" t="s">
        <v>648</v>
      </c>
      <c r="H74" s="32" t="s">
        <v>53</v>
      </c>
      <c r="I74" s="33" t="s">
        <v>53</v>
      </c>
      <c r="J74" s="34"/>
      <c r="K74" s="64" t="str">
        <f>VLOOKUP(D74,Tabla1[MATRICULA],1,0)</f>
        <v>SOCIEDAD PROYECTOS MONTEARROYO S.A.S NIT: 901.546.353-7</v>
      </c>
    </row>
    <row r="75" spans="1:11" ht="15.75">
      <c r="A75" s="27">
        <v>1</v>
      </c>
      <c r="B75" s="28">
        <v>45694</v>
      </c>
      <c r="C75" s="29">
        <v>45699</v>
      </c>
      <c r="D75" s="53" t="s">
        <v>244</v>
      </c>
      <c r="E75" s="30" t="s">
        <v>16</v>
      </c>
      <c r="F75" s="30" t="s">
        <v>246</v>
      </c>
      <c r="G75" s="31" t="s">
        <v>648</v>
      </c>
      <c r="H75" s="32" t="s">
        <v>53</v>
      </c>
      <c r="I75" s="33" t="s">
        <v>53</v>
      </c>
      <c r="J75" s="34"/>
      <c r="K75" s="64" t="str">
        <f>VLOOKUP(D75,FEBRERO!C:C,1,0)</f>
        <v>Urgente PQRSD Radicado SNR2025ER011778</v>
      </c>
    </row>
    <row r="76" spans="1:11" s="64" customFormat="1" ht="15.75">
      <c r="A76" s="27">
        <v>1</v>
      </c>
      <c r="B76" s="28">
        <v>45695</v>
      </c>
      <c r="C76" s="29">
        <v>45698</v>
      </c>
      <c r="D76" s="53" t="s">
        <v>749</v>
      </c>
      <c r="E76" s="30" t="s">
        <v>38</v>
      </c>
      <c r="F76" s="30" t="s">
        <v>529</v>
      </c>
      <c r="G76" s="31" t="s">
        <v>639</v>
      </c>
      <c r="H76" s="32" t="s">
        <v>53</v>
      </c>
      <c r="I76" s="33" t="s">
        <v>53</v>
      </c>
      <c r="J76" s="34"/>
      <c r="K76" s="64" t="str">
        <f>VLOOKUP(D76,Tabla1[MATRICULA],1,0)</f>
        <v>040-189144</v>
      </c>
    </row>
    <row r="77" spans="1:11" s="64" customFormat="1" ht="15.75">
      <c r="A77" s="27">
        <v>1</v>
      </c>
      <c r="B77" s="28">
        <v>45695</v>
      </c>
      <c r="C77" s="29">
        <v>45698</v>
      </c>
      <c r="D77" s="53" t="s">
        <v>755</v>
      </c>
      <c r="E77" s="30" t="s">
        <v>38</v>
      </c>
      <c r="F77" s="30" t="s">
        <v>53</v>
      </c>
      <c r="G77" s="31" t="s">
        <v>648</v>
      </c>
      <c r="H77" s="32" t="s">
        <v>53</v>
      </c>
      <c r="I77" s="33" t="s">
        <v>53</v>
      </c>
      <c r="J77" s="34"/>
      <c r="K77" s="64" t="str">
        <f>VLOOKUP(D77,Tabla1[MATRICULA],1,0)</f>
        <v>040-25254</v>
      </c>
    </row>
    <row r="78" spans="1:11" ht="15.75">
      <c r="A78" s="27">
        <v>1</v>
      </c>
      <c r="B78" s="28">
        <v>45695</v>
      </c>
      <c r="C78" s="29">
        <v>45698</v>
      </c>
      <c r="D78" s="53" t="s">
        <v>756</v>
      </c>
      <c r="E78" s="30" t="s">
        <v>38</v>
      </c>
      <c r="F78" s="30" t="s">
        <v>53</v>
      </c>
      <c r="G78" s="31" t="s">
        <v>648</v>
      </c>
      <c r="H78" s="32" t="s">
        <v>53</v>
      </c>
      <c r="I78" s="33" t="s">
        <v>53</v>
      </c>
      <c r="J78" s="34"/>
      <c r="K78" s="64" t="str">
        <f>VLOOKUP(D78,Tabla1[MATRICULA],1,0)</f>
        <v>040-292207</v>
      </c>
    </row>
    <row r="79" spans="1:11" ht="15.75">
      <c r="A79" s="27">
        <v>1</v>
      </c>
      <c r="B79" s="28">
        <v>45695</v>
      </c>
      <c r="C79" s="29">
        <v>45699</v>
      </c>
      <c r="D79" s="53" t="s">
        <v>30</v>
      </c>
      <c r="E79" s="30" t="s">
        <v>23</v>
      </c>
      <c r="F79" s="30" t="s">
        <v>24</v>
      </c>
      <c r="G79" s="31" t="s">
        <v>639</v>
      </c>
      <c r="H79" s="32" t="s">
        <v>53</v>
      </c>
      <c r="I79" s="33" t="s">
        <v>53</v>
      </c>
      <c r="J79" s="34"/>
      <c r="K79" s="64" t="str">
        <f>VLOOKUP(D79,FEBRERO!C:C,1,0)</f>
        <v>LIBRO 1 TOMO 1 DE 1.935 </v>
      </c>
    </row>
    <row r="80" spans="1:11" ht="15.75">
      <c r="A80" s="27">
        <v>1</v>
      </c>
      <c r="B80" s="28">
        <v>45695</v>
      </c>
      <c r="C80" s="29">
        <v>45699</v>
      </c>
      <c r="D80" s="53" t="s">
        <v>247</v>
      </c>
      <c r="E80" s="30" t="s">
        <v>23</v>
      </c>
      <c r="F80" s="30" t="s">
        <v>24</v>
      </c>
      <c r="G80" s="31" t="s">
        <v>639</v>
      </c>
      <c r="H80" s="32" t="s">
        <v>53</v>
      </c>
      <c r="I80" s="33" t="s">
        <v>53</v>
      </c>
      <c r="J80" s="34"/>
      <c r="K80" s="64" t="str">
        <f>VLOOKUP(D80,FEBRERO!C:C,1,0)</f>
        <v>LIBRO 1 DE REGISTRO DE 1937 (PARTIDA 1 A 680)</v>
      </c>
    </row>
    <row r="81" spans="1:11" ht="15.75">
      <c r="A81" s="27">
        <v>1</v>
      </c>
      <c r="B81" s="28">
        <v>45695</v>
      </c>
      <c r="C81" s="29">
        <v>45699</v>
      </c>
      <c r="D81" s="53" t="s">
        <v>250</v>
      </c>
      <c r="E81" s="30" t="s">
        <v>23</v>
      </c>
      <c r="F81" s="30" t="s">
        <v>24</v>
      </c>
      <c r="G81" s="31" t="s">
        <v>639</v>
      </c>
      <c r="H81" s="32" t="s">
        <v>53</v>
      </c>
      <c r="I81" s="33" t="s">
        <v>53</v>
      </c>
      <c r="J81" s="34"/>
      <c r="K81" s="64" t="str">
        <f>VLOOKUP(D81,FEBRERO!C:C,1,0)</f>
        <v>LIBRO DE MATRICULAS DE QUINCHÍA TOMO 15  1963</v>
      </c>
    </row>
    <row r="82" spans="1:11" ht="15.75">
      <c r="A82" s="27">
        <v>1</v>
      </c>
      <c r="B82" s="28">
        <v>45695</v>
      </c>
      <c r="C82" s="29">
        <v>45699</v>
      </c>
      <c r="D82" s="53" t="s">
        <v>249</v>
      </c>
      <c r="E82" s="30" t="s">
        <v>23</v>
      </c>
      <c r="F82" s="30" t="s">
        <v>24</v>
      </c>
      <c r="G82" s="31" t="s">
        <v>639</v>
      </c>
      <c r="H82" s="32" t="s">
        <v>53</v>
      </c>
      <c r="I82" s="33" t="s">
        <v>53</v>
      </c>
      <c r="J82" s="34"/>
      <c r="K82" s="64" t="str">
        <f>VLOOKUP(D82,FEBRERO!C:C,1,0)</f>
        <v>LIBRO DE MATRICULAS QUINCHIA TOMO 14 DE 1960 A 1963</v>
      </c>
    </row>
    <row r="83" spans="1:11" ht="15.75">
      <c r="A83" s="27">
        <v>1</v>
      </c>
      <c r="B83" s="28">
        <v>45695</v>
      </c>
      <c r="C83" s="29">
        <v>45699</v>
      </c>
      <c r="D83" s="53" t="s">
        <v>248</v>
      </c>
      <c r="E83" s="30" t="s">
        <v>23</v>
      </c>
      <c r="F83" s="30" t="s">
        <v>24</v>
      </c>
      <c r="G83" s="31" t="s">
        <v>639</v>
      </c>
      <c r="H83" s="32" t="s">
        <v>53</v>
      </c>
      <c r="I83" s="33" t="s">
        <v>53</v>
      </c>
      <c r="J83" s="34"/>
      <c r="K83" s="64" t="str">
        <f>VLOOKUP(D83,FEBRERO!C:C,1,0)</f>
        <v>LIBRO DE PROPIEDAD RURAL TOMO 6 1937 </v>
      </c>
    </row>
    <row r="84" spans="1:11" ht="15.75">
      <c r="A84" s="27">
        <v>1</v>
      </c>
      <c r="B84" s="28">
        <v>45695</v>
      </c>
      <c r="C84" s="29">
        <v>45695</v>
      </c>
      <c r="D84" s="53" t="s">
        <v>750</v>
      </c>
      <c r="E84" s="30" t="s">
        <v>751</v>
      </c>
      <c r="F84" s="30"/>
      <c r="G84" s="31" t="s">
        <v>639</v>
      </c>
      <c r="H84" s="32" t="s">
        <v>53</v>
      </c>
      <c r="I84" s="33" t="s">
        <v>53</v>
      </c>
      <c r="J84" s="34"/>
      <c r="K84" s="64" t="str">
        <f>VLOOKUP(D84,Tabla1[MATRICULA],1,0)</f>
        <v>Matricula Inmobiliaria 232-68</v>
      </c>
    </row>
    <row r="85" spans="1:11" s="64" customFormat="1" ht="15.75">
      <c r="A85" s="27">
        <v>1</v>
      </c>
      <c r="B85" s="28">
        <v>45698</v>
      </c>
      <c r="C85" s="29">
        <v>45698</v>
      </c>
      <c r="D85" s="53" t="s">
        <v>13</v>
      </c>
      <c r="E85" s="30" t="s">
        <v>11</v>
      </c>
      <c r="F85" s="30" t="s">
        <v>14</v>
      </c>
      <c r="G85" s="31" t="s">
        <v>639</v>
      </c>
      <c r="H85" s="32" t="s">
        <v>630</v>
      </c>
      <c r="I85" s="33" t="s">
        <v>43</v>
      </c>
      <c r="J85" s="34"/>
      <c r="K85" s="64" t="str">
        <f>VLOOKUP(D85,FEBRERO!C:C,1,0)</f>
        <v>170-15085</v>
      </c>
    </row>
    <row r="86" spans="1:11" ht="15.75">
      <c r="A86" s="27">
        <v>1</v>
      </c>
      <c r="B86" s="28">
        <v>45698</v>
      </c>
      <c r="C86" s="29">
        <v>45698</v>
      </c>
      <c r="D86" s="53" t="s">
        <v>10</v>
      </c>
      <c r="E86" s="30" t="s">
        <v>11</v>
      </c>
      <c r="F86" s="30" t="s">
        <v>12</v>
      </c>
      <c r="G86" s="31" t="s">
        <v>639</v>
      </c>
      <c r="H86" s="32"/>
      <c r="I86" s="33" t="s">
        <v>43</v>
      </c>
      <c r="J86" s="34"/>
      <c r="K86" s="64" t="str">
        <f>VLOOKUP(D86,FEBRERO!C:C,1,0)</f>
        <v>170-30630</v>
      </c>
    </row>
    <row r="87" spans="1:11" ht="15.75">
      <c r="A87" s="27">
        <v>1</v>
      </c>
      <c r="B87" s="28">
        <v>45698</v>
      </c>
      <c r="C87" s="29">
        <v>45698</v>
      </c>
      <c r="D87" s="53" t="s">
        <v>15</v>
      </c>
      <c r="E87" s="30" t="s">
        <v>16</v>
      </c>
      <c r="F87" s="30">
        <v>264</v>
      </c>
      <c r="G87" s="31" t="s">
        <v>639</v>
      </c>
      <c r="H87" s="32"/>
      <c r="I87" s="33" t="s">
        <v>43</v>
      </c>
      <c r="J87" s="34"/>
      <c r="K87" s="64" t="str">
        <f>VLOOKUP(D87,FEBRERO!C:C,1,0)</f>
        <v>2003-99081</v>
      </c>
    </row>
    <row r="88" spans="1:11" ht="15.75">
      <c r="A88" s="27">
        <v>1</v>
      </c>
      <c r="B88" s="28">
        <v>45698</v>
      </c>
      <c r="C88" s="29">
        <v>45698</v>
      </c>
      <c r="D88" s="53" t="s">
        <v>7</v>
      </c>
      <c r="E88" s="30" t="s">
        <v>8</v>
      </c>
      <c r="F88" s="30">
        <v>516</v>
      </c>
      <c r="G88" s="31" t="s">
        <v>639</v>
      </c>
      <c r="H88" s="32"/>
      <c r="I88" s="33" t="s">
        <v>43</v>
      </c>
      <c r="J88" s="34"/>
      <c r="K88" s="64" t="str">
        <f>VLOOKUP(D88,FEBRERO!C:C,1,0)</f>
        <v>214-37371</v>
      </c>
    </row>
    <row r="89" spans="1:11" ht="15.75">
      <c r="A89" s="27">
        <v>1</v>
      </c>
      <c r="B89" s="28">
        <v>45698</v>
      </c>
      <c r="C89" s="29">
        <v>45699</v>
      </c>
      <c r="D89" s="53" t="s">
        <v>31</v>
      </c>
      <c r="E89" s="30" t="s">
        <v>32</v>
      </c>
      <c r="F89" s="30" t="s">
        <v>24</v>
      </c>
      <c r="G89" s="31" t="s">
        <v>639</v>
      </c>
      <c r="H89" s="32" t="s">
        <v>53</v>
      </c>
      <c r="I89" s="33" t="s">
        <v>53</v>
      </c>
      <c r="J89" s="34"/>
      <c r="K89" s="64" t="str">
        <f>VLOOKUP(D89,FEBRERO!C:C,1,0)</f>
        <v>ESCRITURA 249 de 06/07/1963</v>
      </c>
    </row>
    <row r="90" spans="1:11" ht="15.75">
      <c r="A90" s="27">
        <v>1</v>
      </c>
      <c r="B90" s="28">
        <v>45698</v>
      </c>
      <c r="C90" s="29">
        <v>45699</v>
      </c>
      <c r="D90" s="53" t="s">
        <v>26</v>
      </c>
      <c r="E90" s="30" t="s">
        <v>8</v>
      </c>
      <c r="F90" s="30" t="s">
        <v>27</v>
      </c>
      <c r="G90" s="31" t="s">
        <v>639</v>
      </c>
      <c r="H90" s="32" t="s">
        <v>630</v>
      </c>
      <c r="I90" s="33" t="s">
        <v>43</v>
      </c>
      <c r="J90" s="34"/>
      <c r="K90" s="64" t="str">
        <f>VLOOKUP(D90,FEBRERO!C:C,1,0)</f>
        <v>FMI 214-10424</v>
      </c>
    </row>
    <row r="91" spans="1:11" ht="15.75">
      <c r="A91" s="27">
        <v>1</v>
      </c>
      <c r="B91" s="28">
        <v>45698</v>
      </c>
      <c r="C91" s="29">
        <v>45699</v>
      </c>
      <c r="D91" s="53" t="s">
        <v>28</v>
      </c>
      <c r="E91" s="30" t="s">
        <v>8</v>
      </c>
      <c r="F91" s="30" t="s">
        <v>29</v>
      </c>
      <c r="G91" s="31" t="s">
        <v>639</v>
      </c>
      <c r="H91" s="32" t="s">
        <v>630</v>
      </c>
      <c r="I91" s="33" t="s">
        <v>43</v>
      </c>
      <c r="J91" s="34"/>
      <c r="K91" s="64" t="str">
        <f>VLOOKUP(D91,FEBRERO!C:C,1,0)</f>
        <v>FMI 214-34796</v>
      </c>
    </row>
    <row r="92" spans="1:11" ht="31.5">
      <c r="A92" s="27">
        <v>1</v>
      </c>
      <c r="B92" s="28">
        <v>45698</v>
      </c>
      <c r="C92" s="29">
        <v>45698</v>
      </c>
      <c r="D92" s="53" t="s">
        <v>766</v>
      </c>
      <c r="E92" s="30" t="s">
        <v>51</v>
      </c>
      <c r="F92" s="30" t="s">
        <v>24</v>
      </c>
      <c r="G92" s="31" t="s">
        <v>639</v>
      </c>
      <c r="H92" s="32" t="s">
        <v>53</v>
      </c>
      <c r="I92" s="33" t="s">
        <v>53</v>
      </c>
      <c r="J92" s="34"/>
      <c r="K92" s="64" t="str">
        <f>VLOOKUP(D92,Tabla1[MATRICULA],1,0)</f>
        <v>INSCRITA EL  16-06-1958  SENTENCIA DE SUCESION DE 27-05-1958 JUZ 3 CIVIL C.GENA</v>
      </c>
    </row>
    <row r="93" spans="1:11" ht="15.75">
      <c r="A93" s="27">
        <v>1</v>
      </c>
      <c r="B93" s="28">
        <v>45698</v>
      </c>
      <c r="C93" s="29">
        <v>45698</v>
      </c>
      <c r="D93" s="53" t="s">
        <v>764</v>
      </c>
      <c r="E93" s="30" t="s">
        <v>51</v>
      </c>
      <c r="F93" s="30" t="s">
        <v>24</v>
      </c>
      <c r="G93" s="31" t="s">
        <v>639</v>
      </c>
      <c r="H93" s="32" t="s">
        <v>53</v>
      </c>
      <c r="I93" s="33" t="s">
        <v>53</v>
      </c>
      <c r="J93" s="34"/>
      <c r="K93" s="64" t="str">
        <f>VLOOKUP(D93,Tabla1[MATRICULA],1,0)</f>
        <v>LIBRO 1°  TOMO 1° DE  1976 DILIG     440, PAG 266. INSCRITA EL 09-04-1976 </v>
      </c>
    </row>
    <row r="94" spans="1:11" ht="15.75">
      <c r="A94" s="27">
        <v>1</v>
      </c>
      <c r="B94" s="28">
        <v>45698</v>
      </c>
      <c r="C94" s="29">
        <v>45698</v>
      </c>
      <c r="D94" s="53" t="s">
        <v>762</v>
      </c>
      <c r="E94" s="30" t="s">
        <v>51</v>
      </c>
      <c r="F94" s="30" t="s">
        <v>24</v>
      </c>
      <c r="G94" s="31" t="s">
        <v>639</v>
      </c>
      <c r="H94" s="32" t="s">
        <v>53</v>
      </c>
      <c r="I94" s="33" t="s">
        <v>53</v>
      </c>
      <c r="J94" s="34"/>
      <c r="K94" s="64" t="str">
        <f>VLOOKUP(D94,Tabla1[MATRICULA],1,0)</f>
        <v>LIBRO 1°  TOMO 3° DE  1963 DILIG 1,750 PAG 222.</v>
      </c>
    </row>
    <row r="95" spans="1:11" ht="31.5">
      <c r="A95" s="27">
        <v>1</v>
      </c>
      <c r="B95" s="28">
        <v>45698</v>
      </c>
      <c r="C95" s="29">
        <v>45698</v>
      </c>
      <c r="D95" s="53" t="s">
        <v>765</v>
      </c>
      <c r="E95" s="30" t="s">
        <v>51</v>
      </c>
      <c r="F95" s="30" t="s">
        <v>24</v>
      </c>
      <c r="G95" s="31" t="s">
        <v>639</v>
      </c>
      <c r="H95" s="32" t="s">
        <v>53</v>
      </c>
      <c r="I95" s="33" t="s">
        <v>53</v>
      </c>
      <c r="J95" s="34"/>
      <c r="K95" s="64" t="str">
        <f>VLOOKUP(D95,Tabla1[MATRICULA],1,0)</f>
        <v>LIBRO 1°  “A” TOMO 1° DE 1958 DILIG 78-79, PAGINAS DE LA # 351 HASTA LA PAGINA # 371.</v>
      </c>
    </row>
    <row r="96" spans="1:11" ht="15.75">
      <c r="A96" s="27">
        <v>1</v>
      </c>
      <c r="B96" s="28">
        <v>45698</v>
      </c>
      <c r="C96" s="29">
        <v>45698</v>
      </c>
      <c r="D96" s="53" t="s">
        <v>763</v>
      </c>
      <c r="E96" s="30" t="s">
        <v>51</v>
      </c>
      <c r="F96" s="30" t="s">
        <v>24</v>
      </c>
      <c r="G96" s="31" t="s">
        <v>639</v>
      </c>
      <c r="H96" s="32" t="s">
        <v>53</v>
      </c>
      <c r="I96" s="33" t="s">
        <v>53</v>
      </c>
      <c r="J96" s="34"/>
      <c r="K96" s="64" t="str">
        <f>VLOOKUP(D96,Tabla1[MATRICULA],1,0)</f>
        <v>LIBRO 1°  TOMO 1° DE  1965 DILIG    101, PAG 224-16. INSCRITA EL 13-02-1965</v>
      </c>
    </row>
    <row r="97" spans="1:11" ht="15.75">
      <c r="A97" s="27">
        <v>1</v>
      </c>
      <c r="B97" s="28">
        <v>45698</v>
      </c>
      <c r="C97" s="29">
        <v>45698</v>
      </c>
      <c r="D97" s="53" t="s">
        <v>761</v>
      </c>
      <c r="E97" s="30" t="s">
        <v>51</v>
      </c>
      <c r="F97" s="30" t="s">
        <v>24</v>
      </c>
      <c r="G97" s="31" t="s">
        <v>639</v>
      </c>
      <c r="H97" s="32" t="s">
        <v>53</v>
      </c>
      <c r="I97" s="33" t="s">
        <v>53</v>
      </c>
      <c r="J97" s="34"/>
      <c r="K97" s="64" t="str">
        <f>VLOOKUP(D97,Tabla1[MATRICULA],1,0)</f>
        <v>LIBRO 1°  TOMO 1° DE  1966 DILIG   149, PAGS 41 0 410</v>
      </c>
    </row>
    <row r="98" spans="1:11" ht="15.75">
      <c r="A98" s="27">
        <v>1</v>
      </c>
      <c r="B98" s="28">
        <v>45698</v>
      </c>
      <c r="C98" s="29">
        <v>45698</v>
      </c>
      <c r="D98" s="53" t="s">
        <v>757</v>
      </c>
      <c r="E98" s="30" t="s">
        <v>51</v>
      </c>
      <c r="F98" s="30" t="s">
        <v>24</v>
      </c>
      <c r="G98" s="31" t="s">
        <v>639</v>
      </c>
      <c r="H98" s="32" t="s">
        <v>53</v>
      </c>
      <c r="I98" s="33" t="s">
        <v>53</v>
      </c>
      <c r="J98" s="34"/>
      <c r="K98" s="64" t="str">
        <f>VLOOKUP(D98,Tabla1[MATRICULA],1,0)</f>
        <v>LIBRO 1°  TOMO 3° DE 1973 DILIG 1237, PAG 293. INSCRITA EL 29-09-1973</v>
      </c>
    </row>
    <row r="99" spans="1:11" ht="31.5">
      <c r="A99" s="27">
        <v>1</v>
      </c>
      <c r="B99" s="28">
        <v>45698</v>
      </c>
      <c r="C99" s="29">
        <v>45698</v>
      </c>
      <c r="D99" s="53" t="s">
        <v>758</v>
      </c>
      <c r="E99" s="30" t="s">
        <v>51</v>
      </c>
      <c r="F99" s="30" t="s">
        <v>24</v>
      </c>
      <c r="G99" s="31" t="s">
        <v>639</v>
      </c>
      <c r="H99" s="32" t="s">
        <v>53</v>
      </c>
      <c r="I99" s="33" t="s">
        <v>53</v>
      </c>
      <c r="J99" s="34"/>
      <c r="K99" s="64" t="str">
        <f>VLOOKUP(D99,Tabla1[MATRICULA],1,0)</f>
        <v>LIBRO 1°  TOMO 5° DE  1972 DILIG 2208, PAGS 247-248. INSCRITA EL 24-10-1972</v>
      </c>
    </row>
    <row r="100" spans="1:11" ht="15.75">
      <c r="A100" s="27">
        <v>1</v>
      </c>
      <c r="B100" s="28">
        <v>45698</v>
      </c>
      <c r="C100" s="29">
        <v>45698</v>
      </c>
      <c r="D100" s="53" t="s">
        <v>760</v>
      </c>
      <c r="E100" s="30" t="s">
        <v>51</v>
      </c>
      <c r="F100" s="30" t="s">
        <v>24</v>
      </c>
      <c r="G100" s="31" t="s">
        <v>639</v>
      </c>
      <c r="H100" s="32" t="s">
        <v>53</v>
      </c>
      <c r="I100" s="33" t="s">
        <v>53</v>
      </c>
      <c r="J100" s="34"/>
      <c r="K100" s="64" t="str">
        <f>VLOOKUP(D100,Tabla1[MATRICULA],1,0)</f>
        <v>LIBRO 2°  TOMO 3° DE 1972  DILIG 1284, PAG 142. INSCRITA 29-09-1972</v>
      </c>
    </row>
    <row r="101" spans="1:11" ht="15.75">
      <c r="A101" s="27">
        <v>1</v>
      </c>
      <c r="B101" s="28">
        <v>45698</v>
      </c>
      <c r="C101" s="29">
        <v>45698</v>
      </c>
      <c r="D101" s="53" t="s">
        <v>767</v>
      </c>
      <c r="E101" s="30" t="s">
        <v>51</v>
      </c>
      <c r="F101" s="30" t="s">
        <v>24</v>
      </c>
      <c r="G101" s="31" t="s">
        <v>639</v>
      </c>
      <c r="H101" s="32" t="s">
        <v>53</v>
      </c>
      <c r="I101" s="33" t="s">
        <v>53</v>
      </c>
      <c r="J101" s="34"/>
      <c r="K101" s="64" t="str">
        <f>VLOOKUP(D101,Tabla1[MATRICULA],1,0)</f>
        <v>LIBRO 2°  TOMO 3° DE  1958 DILIG 1.639, PAG 200. INSCRITA EL 08-08-1958</v>
      </c>
    </row>
    <row r="102" spans="1:11" ht="15.75">
      <c r="A102" s="27">
        <v>1</v>
      </c>
      <c r="B102" s="28">
        <v>45698</v>
      </c>
      <c r="C102" s="29">
        <v>45698</v>
      </c>
      <c r="D102" s="53" t="s">
        <v>759</v>
      </c>
      <c r="E102" s="30" t="s">
        <v>51</v>
      </c>
      <c r="F102" s="30" t="s">
        <v>24</v>
      </c>
      <c r="G102" s="31" t="s">
        <v>639</v>
      </c>
      <c r="H102" s="32" t="s">
        <v>53</v>
      </c>
      <c r="I102" s="33" t="s">
        <v>53</v>
      </c>
      <c r="J102" s="34"/>
      <c r="K102" s="64" t="str">
        <f>VLOOKUP(D102,Tabla1[MATRICULA],1,0)</f>
        <v>LIBRO 2°  TOMO 3° DE  1975 DILIG 1205, PAG 102. INSCRITA EL 14-09-1975</v>
      </c>
    </row>
    <row r="103" spans="1:11" ht="15.75">
      <c r="A103" s="27">
        <v>1</v>
      </c>
      <c r="B103" s="28">
        <v>45698</v>
      </c>
      <c r="C103" s="29">
        <v>45699</v>
      </c>
      <c r="D103" s="53" t="s">
        <v>19</v>
      </c>
      <c r="E103" s="30" t="s">
        <v>20</v>
      </c>
      <c r="F103" s="30" t="s">
        <v>58</v>
      </c>
      <c r="G103" s="31" t="s">
        <v>639</v>
      </c>
      <c r="H103" s="32" t="s">
        <v>630</v>
      </c>
      <c r="I103" s="33" t="s">
        <v>43</v>
      </c>
      <c r="J103" s="34"/>
      <c r="K103" s="64" t="str">
        <f>VLOOKUP(D103,FEBRERO!C:C,1,0)</f>
        <v>TRIANA LUCENA RUSSMIRA</v>
      </c>
    </row>
    <row r="104" spans="1:11" ht="15.75">
      <c r="A104" s="27">
        <v>1</v>
      </c>
      <c r="B104" s="28">
        <v>45699</v>
      </c>
      <c r="C104" s="29">
        <v>45700</v>
      </c>
      <c r="D104" s="53" t="s">
        <v>149</v>
      </c>
      <c r="E104" s="30" t="s">
        <v>38</v>
      </c>
      <c r="F104" s="30" t="s">
        <v>163</v>
      </c>
      <c r="G104" s="31" t="s">
        <v>639</v>
      </c>
      <c r="H104" s="32" t="s">
        <v>53</v>
      </c>
      <c r="I104" s="33" t="s">
        <v>53</v>
      </c>
      <c r="J104" s="34"/>
      <c r="K104" s="64" t="str">
        <f>VLOOKUP(D104,FEBRERO!C:C,1,0)</f>
        <v>040-143451</v>
      </c>
    </row>
    <row r="105" spans="1:11" ht="15.75">
      <c r="A105" s="27">
        <v>1</v>
      </c>
      <c r="B105" s="28">
        <v>45699</v>
      </c>
      <c r="C105" s="29">
        <v>45699</v>
      </c>
      <c r="D105" s="53" t="s">
        <v>37</v>
      </c>
      <c r="E105" s="30" t="s">
        <v>38</v>
      </c>
      <c r="F105" s="30" t="s">
        <v>39</v>
      </c>
      <c r="G105" s="31" t="s">
        <v>639</v>
      </c>
      <c r="H105" s="32" t="s">
        <v>53</v>
      </c>
      <c r="I105" s="33" t="s">
        <v>53</v>
      </c>
      <c r="J105" s="34"/>
      <c r="K105" s="64" t="str">
        <f>VLOOKUP(D105,FEBRERO!C:C,1,0)</f>
        <v>040-167773</v>
      </c>
    </row>
    <row r="106" spans="1:11" ht="15.75">
      <c r="A106" s="27">
        <v>1</v>
      </c>
      <c r="B106" s="28">
        <v>45699</v>
      </c>
      <c r="C106" s="29">
        <v>45700</v>
      </c>
      <c r="D106" s="53" t="s">
        <v>151</v>
      </c>
      <c r="E106" s="30" t="s">
        <v>38</v>
      </c>
      <c r="F106" s="30" t="s">
        <v>39</v>
      </c>
      <c r="G106" s="31" t="s">
        <v>639</v>
      </c>
      <c r="H106" s="32" t="s">
        <v>53</v>
      </c>
      <c r="I106" s="33" t="s">
        <v>53</v>
      </c>
      <c r="J106" s="34"/>
      <c r="K106" s="64" t="str">
        <f>VLOOKUP(D106,FEBRERO!C:C,1,0)</f>
        <v>040-210319</v>
      </c>
    </row>
    <row r="107" spans="1:11" ht="15.75">
      <c r="A107" s="27">
        <v>1</v>
      </c>
      <c r="B107" s="28">
        <v>45699</v>
      </c>
      <c r="C107" s="29">
        <v>45700</v>
      </c>
      <c r="D107" s="53" t="s">
        <v>161</v>
      </c>
      <c r="E107" s="30" t="s">
        <v>38</v>
      </c>
      <c r="F107" s="30" t="s">
        <v>163</v>
      </c>
      <c r="G107" s="31" t="s">
        <v>639</v>
      </c>
      <c r="H107" s="32" t="s">
        <v>53</v>
      </c>
      <c r="I107" s="33" t="s">
        <v>53</v>
      </c>
      <c r="J107" s="34"/>
      <c r="K107" s="64" t="str">
        <f>VLOOKUP(D107,FEBRERO!C:C,1,0)</f>
        <v>040-409575</v>
      </c>
    </row>
    <row r="108" spans="1:11" ht="15.75">
      <c r="A108" s="27">
        <v>1</v>
      </c>
      <c r="B108" s="28">
        <v>45699</v>
      </c>
      <c r="C108" s="29">
        <v>45700</v>
      </c>
      <c r="D108" s="53" t="s">
        <v>154</v>
      </c>
      <c r="E108" s="30" t="s">
        <v>38</v>
      </c>
      <c r="F108" s="30" t="s">
        <v>163</v>
      </c>
      <c r="G108" s="31" t="s">
        <v>639</v>
      </c>
      <c r="H108" s="32" t="s">
        <v>53</v>
      </c>
      <c r="I108" s="33" t="s">
        <v>53</v>
      </c>
      <c r="J108" s="34"/>
      <c r="K108" s="64" t="str">
        <f>VLOOKUP(D108,FEBRERO!C:C,1,0)</f>
        <v>040-409585</v>
      </c>
    </row>
    <row r="109" spans="1:11" ht="15.75">
      <c r="A109" s="27">
        <v>1</v>
      </c>
      <c r="B109" s="28">
        <v>45699</v>
      </c>
      <c r="C109" s="29">
        <v>45700</v>
      </c>
      <c r="D109" s="53" t="s">
        <v>158</v>
      </c>
      <c r="E109" s="30" t="s">
        <v>38</v>
      </c>
      <c r="F109" s="30" t="s">
        <v>163</v>
      </c>
      <c r="G109" s="31" t="s">
        <v>639</v>
      </c>
      <c r="H109" s="32" t="s">
        <v>53</v>
      </c>
      <c r="I109" s="33" t="s">
        <v>53</v>
      </c>
      <c r="J109" s="34"/>
      <c r="K109" s="64" t="str">
        <f>VLOOKUP(D109,FEBRERO!C:C,1,0)</f>
        <v>040-409617</v>
      </c>
    </row>
    <row r="110" spans="1:11" ht="15.75">
      <c r="A110" s="27">
        <v>1</v>
      </c>
      <c r="B110" s="28">
        <v>45699</v>
      </c>
      <c r="C110" s="29">
        <v>45700</v>
      </c>
      <c r="D110" s="53" t="s">
        <v>160</v>
      </c>
      <c r="E110" s="30" t="s">
        <v>38</v>
      </c>
      <c r="F110" s="30" t="s">
        <v>163</v>
      </c>
      <c r="G110" s="31" t="s">
        <v>639</v>
      </c>
      <c r="H110" s="32" t="s">
        <v>53</v>
      </c>
      <c r="I110" s="33" t="s">
        <v>53</v>
      </c>
      <c r="J110" s="34"/>
      <c r="K110" s="64" t="str">
        <f>VLOOKUP(D110,FEBRERO!C:C,1,0)</f>
        <v>040-409728</v>
      </c>
    </row>
    <row r="111" spans="1:11" ht="15.75">
      <c r="A111" s="27">
        <v>1</v>
      </c>
      <c r="B111" s="28">
        <v>45699</v>
      </c>
      <c r="C111" s="29">
        <v>45700</v>
      </c>
      <c r="D111" s="53" t="s">
        <v>152</v>
      </c>
      <c r="E111" s="30" t="s">
        <v>38</v>
      </c>
      <c r="F111" s="30" t="s">
        <v>163</v>
      </c>
      <c r="G111" s="31" t="s">
        <v>639</v>
      </c>
      <c r="H111" s="32" t="s">
        <v>53</v>
      </c>
      <c r="I111" s="33" t="s">
        <v>53</v>
      </c>
      <c r="J111" s="34"/>
      <c r="K111" s="64" t="str">
        <f>VLOOKUP(D111,FEBRERO!C:C,1,0)</f>
        <v>040-412587</v>
      </c>
    </row>
    <row r="112" spans="1:11" ht="15.75">
      <c r="A112" s="27">
        <v>1</v>
      </c>
      <c r="B112" s="28">
        <v>45699</v>
      </c>
      <c r="C112" s="29">
        <v>45700</v>
      </c>
      <c r="D112" s="53" t="s">
        <v>153</v>
      </c>
      <c r="E112" s="30" t="s">
        <v>38</v>
      </c>
      <c r="F112" s="30" t="s">
        <v>163</v>
      </c>
      <c r="G112" s="31" t="s">
        <v>639</v>
      </c>
      <c r="H112" s="32" t="s">
        <v>53</v>
      </c>
      <c r="I112" s="33" t="s">
        <v>53</v>
      </c>
      <c r="J112" s="34"/>
      <c r="K112" s="64" t="str">
        <f>VLOOKUP(D112,FEBRERO!C:C,1,0)</f>
        <v>040-412589</v>
      </c>
    </row>
    <row r="113" spans="1:11" s="64" customFormat="1" ht="15.75">
      <c r="A113" s="27">
        <v>1</v>
      </c>
      <c r="B113" s="28">
        <v>45699</v>
      </c>
      <c r="C113" s="29">
        <v>45700</v>
      </c>
      <c r="D113" s="53" t="s">
        <v>150</v>
      </c>
      <c r="E113" s="30" t="s">
        <v>38</v>
      </c>
      <c r="F113" s="30" t="s">
        <v>39</v>
      </c>
      <c r="G113" s="31" t="s">
        <v>639</v>
      </c>
      <c r="H113" s="32" t="s">
        <v>53</v>
      </c>
      <c r="I113" s="33" t="s">
        <v>53</v>
      </c>
      <c r="J113" s="34"/>
      <c r="K113" s="64" t="str">
        <f>VLOOKUP(D113,FEBRERO!C:C,1,0)</f>
        <v>040-44636</v>
      </c>
    </row>
    <row r="114" spans="1:11" ht="15.75">
      <c r="A114" s="27">
        <v>1</v>
      </c>
      <c r="B114" s="28">
        <v>45699</v>
      </c>
      <c r="C114" s="29">
        <v>45700</v>
      </c>
      <c r="D114" s="53" t="s">
        <v>159</v>
      </c>
      <c r="E114" s="30" t="s">
        <v>38</v>
      </c>
      <c r="F114" s="30" t="s">
        <v>53</v>
      </c>
      <c r="G114" s="31" t="s">
        <v>648</v>
      </c>
      <c r="H114" s="32" t="s">
        <v>53</v>
      </c>
      <c r="I114" s="33" t="s">
        <v>53</v>
      </c>
      <c r="J114" s="34"/>
      <c r="K114" s="64" t="str">
        <f>VLOOKUP(D114,FEBRERO!C:C,1,0)</f>
        <v>040-505294</v>
      </c>
    </row>
    <row r="115" spans="1:11" ht="15.75">
      <c r="A115" s="27">
        <v>1</v>
      </c>
      <c r="B115" s="28">
        <v>45699</v>
      </c>
      <c r="C115" s="29">
        <v>45700</v>
      </c>
      <c r="D115" s="53" t="s">
        <v>155</v>
      </c>
      <c r="E115" s="30" t="s">
        <v>38</v>
      </c>
      <c r="F115" s="30" t="s">
        <v>53</v>
      </c>
      <c r="G115" s="31" t="s">
        <v>648</v>
      </c>
      <c r="H115" s="32" t="s">
        <v>53</v>
      </c>
      <c r="I115" s="33" t="s">
        <v>53</v>
      </c>
      <c r="J115" s="34"/>
      <c r="K115" s="64" t="str">
        <f>VLOOKUP(D115,FEBRERO!C:C,1,0)</f>
        <v>040-518890</v>
      </c>
    </row>
    <row r="116" spans="1:11" ht="15.75">
      <c r="A116" s="27">
        <v>1</v>
      </c>
      <c r="B116" s="28">
        <v>45699</v>
      </c>
      <c r="C116" s="29">
        <v>45700</v>
      </c>
      <c r="D116" s="53" t="s">
        <v>156</v>
      </c>
      <c r="E116" s="30" t="s">
        <v>38</v>
      </c>
      <c r="F116" s="30" t="s">
        <v>53</v>
      </c>
      <c r="G116" s="31" t="s">
        <v>648</v>
      </c>
      <c r="H116" s="32" t="s">
        <v>53</v>
      </c>
      <c r="I116" s="33" t="s">
        <v>53</v>
      </c>
      <c r="J116" s="34"/>
      <c r="K116" s="64" t="str">
        <f>VLOOKUP(D116,FEBRERO!C:C,1,0)</f>
        <v>040-518891</v>
      </c>
    </row>
    <row r="117" spans="1:11" s="64" customFormat="1" ht="15.75">
      <c r="A117" s="27">
        <v>1</v>
      </c>
      <c r="B117" s="28">
        <v>45699</v>
      </c>
      <c r="C117" s="29">
        <v>45700</v>
      </c>
      <c r="D117" s="53" t="s">
        <v>157</v>
      </c>
      <c r="E117" s="30" t="s">
        <v>38</v>
      </c>
      <c r="F117" s="30" t="s">
        <v>53</v>
      </c>
      <c r="G117" s="31" t="s">
        <v>648</v>
      </c>
      <c r="H117" s="32" t="s">
        <v>53</v>
      </c>
      <c r="I117" s="33" t="s">
        <v>53</v>
      </c>
      <c r="J117" s="34"/>
      <c r="K117" s="64" t="str">
        <f>VLOOKUP(D117,FEBRERO!C:C,1,0)</f>
        <v>040-518892</v>
      </c>
    </row>
    <row r="118" spans="1:11" ht="15.75">
      <c r="A118" s="27">
        <v>1</v>
      </c>
      <c r="B118" s="28">
        <v>45699</v>
      </c>
      <c r="C118" s="29">
        <v>45699</v>
      </c>
      <c r="D118" s="53" t="s">
        <v>35</v>
      </c>
      <c r="E118" s="30" t="s">
        <v>11</v>
      </c>
      <c r="F118" s="30" t="s">
        <v>36</v>
      </c>
      <c r="G118" s="31" t="s">
        <v>639</v>
      </c>
      <c r="H118" s="32"/>
      <c r="I118" s="33" t="s">
        <v>43</v>
      </c>
      <c r="J118" s="34"/>
      <c r="K118" s="64" t="str">
        <f>VLOOKUP(D118,FEBRERO!C:C,1,0)</f>
        <v>170-15084</v>
      </c>
    </row>
    <row r="119" spans="1:11" ht="15.75">
      <c r="A119" s="27">
        <v>1</v>
      </c>
      <c r="B119" s="28">
        <v>45699</v>
      </c>
      <c r="C119" s="29">
        <v>45699</v>
      </c>
      <c r="D119" s="53" t="s">
        <v>33</v>
      </c>
      <c r="E119" s="30" t="s">
        <v>34</v>
      </c>
      <c r="F119" s="30">
        <v>165</v>
      </c>
      <c r="G119" s="31" t="s">
        <v>639</v>
      </c>
      <c r="H119" s="32"/>
      <c r="I119" s="33" t="s">
        <v>43</v>
      </c>
      <c r="J119" s="34"/>
      <c r="K119" s="64" t="str">
        <f>VLOOKUP(D119,FEBRERO!C:C,1,0)</f>
        <v>425-68971</v>
      </c>
    </row>
    <row r="120" spans="1:11" ht="15.75">
      <c r="A120" s="27">
        <v>1</v>
      </c>
      <c r="B120" s="28">
        <v>45699</v>
      </c>
      <c r="C120" s="29">
        <v>45699</v>
      </c>
      <c r="D120" s="53" t="s">
        <v>50</v>
      </c>
      <c r="E120" s="30" t="s">
        <v>51</v>
      </c>
      <c r="F120" s="30" t="s">
        <v>24</v>
      </c>
      <c r="G120" s="31" t="s">
        <v>639</v>
      </c>
      <c r="H120" s="32" t="s">
        <v>53</v>
      </c>
      <c r="I120" s="33" t="s">
        <v>53</v>
      </c>
      <c r="J120" s="34"/>
      <c r="K120" s="64" t="str">
        <f>VLOOKUP(D120,FEBRERO!C:C,1,0)</f>
        <v>CORRESPONDE  LIBRO 1°  TOMO 1° DE 1975 DILIG 15, PAG 188 o PAG 1.880</v>
      </c>
    </row>
    <row r="121" spans="1:11" ht="15.75">
      <c r="A121" s="27">
        <v>1</v>
      </c>
      <c r="B121" s="28">
        <v>45699</v>
      </c>
      <c r="C121" s="29">
        <v>45701</v>
      </c>
      <c r="D121" s="53" t="s">
        <v>198</v>
      </c>
      <c r="E121" s="30" t="s">
        <v>23</v>
      </c>
      <c r="F121" s="30" t="s">
        <v>24</v>
      </c>
      <c r="G121" s="31" t="s">
        <v>639</v>
      </c>
      <c r="H121" s="32" t="s">
        <v>53</v>
      </c>
      <c r="I121" s="33" t="s">
        <v>53</v>
      </c>
      <c r="J121" s="34"/>
      <c r="K121" s="64" t="str">
        <f>VLOOKUP(D121,FEBRERO!C:C,1,0)</f>
        <v>LIBRO 1 TOMO 2 DE 1964 FOLIO 27 NRO. 234</v>
      </c>
    </row>
    <row r="122" spans="1:11" ht="31.5">
      <c r="A122" s="27">
        <v>1</v>
      </c>
      <c r="B122" s="28">
        <v>45699</v>
      </c>
      <c r="C122" s="29">
        <v>45700</v>
      </c>
      <c r="D122" s="53" t="s">
        <v>251</v>
      </c>
      <c r="E122" s="30" t="s">
        <v>64</v>
      </c>
      <c r="F122" s="30" t="s">
        <v>24</v>
      </c>
      <c r="G122" s="31" t="s">
        <v>639</v>
      </c>
      <c r="H122" s="32" t="s">
        <v>53</v>
      </c>
      <c r="I122" s="33" t="s">
        <v>53</v>
      </c>
      <c r="J122" s="34"/>
      <c r="K122" s="64" t="str">
        <f>VLOOKUP(D122,FEBRERO!C:C,1,0)</f>
        <v>LIBRO 1 TOMO 2B PAGINAS 237/239 PARTIDA NUMERO 305 DE MAYO 19 DE 1961 </v>
      </c>
    </row>
    <row r="123" spans="1:11" s="64" customFormat="1" ht="15.75">
      <c r="A123" s="27">
        <v>1</v>
      </c>
      <c r="B123" s="28">
        <v>45699</v>
      </c>
      <c r="C123" s="29">
        <v>45700</v>
      </c>
      <c r="D123" s="53" t="s">
        <v>62</v>
      </c>
      <c r="E123" s="30" t="s">
        <v>51</v>
      </c>
      <c r="F123" s="30" t="s">
        <v>24</v>
      </c>
      <c r="G123" s="31" t="s">
        <v>639</v>
      </c>
      <c r="H123" s="32" t="s">
        <v>53</v>
      </c>
      <c r="I123" s="33" t="s">
        <v>53</v>
      </c>
      <c r="J123" s="34"/>
      <c r="K123" s="64" t="str">
        <f>VLOOKUP(D123,FEBRERO!C:C,1,0)</f>
        <v>LIBRO 1°  TOMO 3° DE  1938 DILIG 1.333, PAGS 279-280</v>
      </c>
    </row>
    <row r="124" spans="1:11" s="64" customFormat="1" ht="15.75">
      <c r="A124" s="27">
        <v>1</v>
      </c>
      <c r="B124" s="28">
        <v>45699</v>
      </c>
      <c r="C124" s="29">
        <v>45701</v>
      </c>
      <c r="D124" s="53" t="s">
        <v>197</v>
      </c>
      <c r="E124" s="30" t="s">
        <v>23</v>
      </c>
      <c r="F124" s="30" t="s">
        <v>24</v>
      </c>
      <c r="G124" s="31" t="s">
        <v>639</v>
      </c>
      <c r="H124" s="32" t="s">
        <v>53</v>
      </c>
      <c r="I124" s="33" t="s">
        <v>53</v>
      </c>
      <c r="J124" s="34"/>
      <c r="K124" s="64" t="str">
        <f>VLOOKUP(D124,FEBRERO!C:C,1,0)</f>
        <v>LIBRO PROPIEDAD RURAL TOMO 14 FOLIO 220</v>
      </c>
    </row>
    <row r="125" spans="1:11" ht="15.75">
      <c r="A125" s="27">
        <v>1</v>
      </c>
      <c r="B125" s="28">
        <v>45699</v>
      </c>
      <c r="C125" s="29">
        <v>45700</v>
      </c>
      <c r="D125" s="53" t="s">
        <v>252</v>
      </c>
      <c r="E125" s="30" t="s">
        <v>64</v>
      </c>
      <c r="F125" s="30" t="s">
        <v>24</v>
      </c>
      <c r="G125" s="31" t="s">
        <v>639</v>
      </c>
      <c r="H125" s="32" t="s">
        <v>53</v>
      </c>
      <c r="I125" s="33" t="s">
        <v>53</v>
      </c>
      <c r="J125" s="34"/>
      <c r="K125" s="64" t="str">
        <f>VLOOKUP(D125,FEBRERO!C:C,1,0)</f>
        <v>MATRICULA 9213 PAGINA 286 TOMO 31 FEBRERO 20 DE 1956</v>
      </c>
    </row>
    <row r="126" spans="1:11" s="64" customFormat="1" ht="15.75">
      <c r="A126" s="27">
        <v>1</v>
      </c>
      <c r="B126" s="28">
        <v>45699</v>
      </c>
      <c r="C126" s="35" t="s">
        <v>775</v>
      </c>
      <c r="D126" s="53" t="s">
        <v>469</v>
      </c>
      <c r="E126" s="30" t="s">
        <v>294</v>
      </c>
      <c r="F126" s="30" t="s">
        <v>24</v>
      </c>
      <c r="G126" s="31" t="s">
        <v>773</v>
      </c>
      <c r="H126" s="32" t="s">
        <v>470</v>
      </c>
      <c r="I126" s="33" t="s">
        <v>53</v>
      </c>
      <c r="J126" s="34"/>
      <c r="K126" s="64" t="str">
        <f>VLOOKUP(D126,Tabla1[MATRICULA],1,0)</f>
        <v>Matricula Inmobiliaria No 152-41975</v>
      </c>
    </row>
    <row r="127" spans="1:11" s="64" customFormat="1" ht="15.75">
      <c r="A127" s="27">
        <v>1</v>
      </c>
      <c r="B127" s="28">
        <v>45699</v>
      </c>
      <c r="C127" s="29">
        <v>45700</v>
      </c>
      <c r="D127" s="53" t="s">
        <v>54</v>
      </c>
      <c r="E127" s="30" t="s">
        <v>44</v>
      </c>
      <c r="F127" s="30" t="s">
        <v>57</v>
      </c>
      <c r="G127" s="31" t="s">
        <v>639</v>
      </c>
      <c r="H127" s="32" t="s">
        <v>630</v>
      </c>
      <c r="I127" s="33" t="s">
        <v>43</v>
      </c>
      <c r="J127" s="34"/>
      <c r="K127" s="64" t="str">
        <f>VLOOKUP(D127,FEBRERO!C:C,1,0)</f>
        <v>MATRICULA No. 50S-6015</v>
      </c>
    </row>
    <row r="128" spans="1:11" ht="31.5">
      <c r="A128" s="27">
        <v>1</v>
      </c>
      <c r="B128" s="28">
        <v>45700</v>
      </c>
      <c r="C128" s="29">
        <v>45700</v>
      </c>
      <c r="D128" s="53" t="s">
        <v>253</v>
      </c>
      <c r="E128" s="30" t="s">
        <v>51</v>
      </c>
      <c r="F128" s="30" t="s">
        <v>24</v>
      </c>
      <c r="G128" s="31" t="s">
        <v>639</v>
      </c>
      <c r="H128" s="32" t="s">
        <v>53</v>
      </c>
      <c r="I128" s="33" t="s">
        <v>53</v>
      </c>
      <c r="J128" s="34"/>
      <c r="K128" s="64" t="str">
        <f>VLOOKUP(D128,FEBRERO!C:C,1,0)</f>
        <v>1-B No. 100 p 129, diligencia 99 pagina 479 de 1973, tomo 1 b,  hipoteca 97, PAGINA 311 L. DE FAMILIA.</v>
      </c>
    </row>
    <row r="129" spans="1:11" ht="15.75">
      <c r="A129" s="27">
        <v>1</v>
      </c>
      <c r="B129" s="28">
        <v>45700</v>
      </c>
      <c r="C129" s="29">
        <v>45701</v>
      </c>
      <c r="D129" s="53" t="s">
        <v>180</v>
      </c>
      <c r="E129" s="30" t="s">
        <v>20</v>
      </c>
      <c r="F129" s="30" t="s">
        <v>53</v>
      </c>
      <c r="G129" s="31" t="s">
        <v>648</v>
      </c>
      <c r="H129" s="32" t="s">
        <v>53</v>
      </c>
      <c r="I129" s="33" t="s">
        <v>53</v>
      </c>
      <c r="J129" s="34"/>
      <c r="K129" s="64" t="str">
        <f>VLOOKUP(D129,FEBRERO!C:C,1,0)</f>
        <v>41936572 - - - NORMA LORENA PLAZAS HENAO</v>
      </c>
    </row>
    <row r="130" spans="1:11" s="64" customFormat="1" ht="15.75">
      <c r="A130" s="27">
        <v>1</v>
      </c>
      <c r="B130" s="28">
        <v>45700</v>
      </c>
      <c r="C130" s="29">
        <v>45701</v>
      </c>
      <c r="D130" s="53" t="s">
        <v>181</v>
      </c>
      <c r="E130" s="30" t="s">
        <v>182</v>
      </c>
      <c r="F130" s="30" t="s">
        <v>183</v>
      </c>
      <c r="G130" s="31" t="s">
        <v>639</v>
      </c>
      <c r="H130" s="32" t="s">
        <v>53</v>
      </c>
      <c r="I130" s="33" t="s">
        <v>53</v>
      </c>
      <c r="J130" s="34"/>
      <c r="K130" s="64" t="str">
        <f>VLOOKUP(D130,FEBRERO!C:C,1,0)</f>
        <v>98571856 - RESTREPO RESTREPO CARLOS MARIO - 8900 - I</v>
      </c>
    </row>
    <row r="131" spans="1:11" ht="15.75">
      <c r="A131" s="27">
        <v>1</v>
      </c>
      <c r="B131" s="28">
        <v>45700</v>
      </c>
      <c r="C131" s="29">
        <v>45700</v>
      </c>
      <c r="D131" s="53" t="s">
        <v>176</v>
      </c>
      <c r="E131" s="30" t="s">
        <v>177</v>
      </c>
      <c r="F131" s="30" t="s">
        <v>175</v>
      </c>
      <c r="G131" s="31" t="s">
        <v>639</v>
      </c>
      <c r="H131" s="32" t="s">
        <v>630</v>
      </c>
      <c r="I131" s="33" t="s">
        <v>43</v>
      </c>
      <c r="J131" s="34"/>
      <c r="K131" s="64" t="str">
        <f>VLOOKUP(D131,FEBRERO!C:C,1,0)</f>
        <v>FMI No. 425-23531</v>
      </c>
    </row>
    <row r="132" spans="1:11" ht="15.75">
      <c r="A132" s="27">
        <v>1</v>
      </c>
      <c r="B132" s="28">
        <v>45700</v>
      </c>
      <c r="C132" s="29">
        <v>45700</v>
      </c>
      <c r="D132" s="53" t="s">
        <v>164</v>
      </c>
      <c r="E132" s="30" t="s">
        <v>8</v>
      </c>
      <c r="F132" s="30" t="s">
        <v>169</v>
      </c>
      <c r="G132" s="31" t="s">
        <v>639</v>
      </c>
      <c r="H132" s="32" t="s">
        <v>630</v>
      </c>
      <c r="I132" s="33" t="s">
        <v>43</v>
      </c>
      <c r="J132" s="34"/>
      <c r="K132" s="64" t="str">
        <f>VLOOKUP(D132,FEBRERO!C:C,1,0)</f>
        <v>FOLIO 214-36071</v>
      </c>
    </row>
    <row r="133" spans="1:11" ht="47.25">
      <c r="A133" s="27">
        <v>1</v>
      </c>
      <c r="B133" s="28">
        <v>45700</v>
      </c>
      <c r="C133" s="29">
        <v>45700</v>
      </c>
      <c r="D133" s="53" t="s">
        <v>178</v>
      </c>
      <c r="E133" s="30" t="s">
        <v>51</v>
      </c>
      <c r="F133" s="30" t="s">
        <v>24</v>
      </c>
      <c r="G133" s="31" t="s">
        <v>639</v>
      </c>
      <c r="H133" s="32" t="s">
        <v>53</v>
      </c>
      <c r="I133" s="33" t="s">
        <v>53</v>
      </c>
      <c r="J133" s="34"/>
      <c r="K133" s="64" t="s">
        <v>793</v>
      </c>
    </row>
    <row r="134" spans="1:11" ht="47.25">
      <c r="A134" s="27">
        <v>1</v>
      </c>
      <c r="B134" s="28">
        <v>45700</v>
      </c>
      <c r="C134" s="29">
        <v>45700</v>
      </c>
      <c r="D134" s="53" t="s">
        <v>178</v>
      </c>
      <c r="E134" s="30" t="s">
        <v>51</v>
      </c>
      <c r="F134" s="30" t="s">
        <v>24</v>
      </c>
      <c r="G134" s="31" t="s">
        <v>639</v>
      </c>
      <c r="H134" s="32" t="s">
        <v>53</v>
      </c>
      <c r="I134" s="33" t="s">
        <v>53</v>
      </c>
      <c r="J134" s="34"/>
      <c r="K134" s="64" t="s">
        <v>793</v>
      </c>
    </row>
    <row r="135" spans="1:11" ht="31.5">
      <c r="A135" s="27">
        <v>1</v>
      </c>
      <c r="B135" s="28">
        <v>45700</v>
      </c>
      <c r="C135" s="29">
        <v>45701</v>
      </c>
      <c r="D135" s="53" t="s">
        <v>189</v>
      </c>
      <c r="E135" s="30" t="s">
        <v>190</v>
      </c>
      <c r="F135" s="30" t="s">
        <v>194</v>
      </c>
      <c r="G135" s="31" t="s">
        <v>648</v>
      </c>
      <c r="H135" s="32" t="s">
        <v>53</v>
      </c>
      <c r="I135" s="33" t="s">
        <v>53</v>
      </c>
      <c r="J135" s="34"/>
      <c r="K135" s="64" t="str">
        <f>VLOOKUP(D135,FEBRERO!C:C,1,0)</f>
        <v>TARJETAS ADQUIRIENTES SOCIEDAD INTEGRADORES ALTA TECNOLOGIA S.A.S  con NIT: 830.034.900-1</v>
      </c>
    </row>
    <row r="136" spans="1:11" ht="15.75">
      <c r="A136" s="27">
        <v>1</v>
      </c>
      <c r="B136" s="28">
        <v>45700</v>
      </c>
      <c r="C136" s="29">
        <v>45700</v>
      </c>
      <c r="D136" s="53" t="s">
        <v>144</v>
      </c>
      <c r="E136" s="30" t="s">
        <v>51</v>
      </c>
      <c r="F136" s="30" t="s">
        <v>24</v>
      </c>
      <c r="G136" s="31" t="s">
        <v>639</v>
      </c>
      <c r="H136" s="32" t="s">
        <v>53</v>
      </c>
      <c r="I136" s="33" t="s">
        <v>53</v>
      </c>
      <c r="J136" s="34"/>
      <c r="K136" s="64" t="str">
        <f>VLOOKUP(D136,FEBRERO!C:C,1,0)</f>
        <v>TOMO 2b REGISTRO No. 1425 FOLIO 241 FOLIO 060-33142.</v>
      </c>
    </row>
    <row r="137" spans="1:11" ht="15.75">
      <c r="A137" s="27">
        <v>1</v>
      </c>
      <c r="B137" s="28">
        <v>45700</v>
      </c>
      <c r="C137" s="29">
        <v>45700</v>
      </c>
      <c r="D137" s="53" t="s">
        <v>170</v>
      </c>
      <c r="E137" s="30" t="s">
        <v>167</v>
      </c>
      <c r="F137" s="30" t="s">
        <v>171</v>
      </c>
      <c r="G137" s="31" t="s">
        <v>639</v>
      </c>
      <c r="H137" s="32" t="s">
        <v>630</v>
      </c>
      <c r="I137" s="33" t="s">
        <v>43</v>
      </c>
      <c r="J137" s="34"/>
      <c r="K137" s="64" t="str">
        <f>VLOOKUP(D137,FEBRERO!C:C,1,0)</f>
        <v>TURNO 2003-99081</v>
      </c>
    </row>
    <row r="138" spans="1:11" ht="15.75">
      <c r="A138" s="27">
        <v>1</v>
      </c>
      <c r="B138" s="28">
        <v>45700</v>
      </c>
      <c r="C138" s="29">
        <v>45700</v>
      </c>
      <c r="D138" s="53" t="s">
        <v>173</v>
      </c>
      <c r="E138" s="30" t="s">
        <v>167</v>
      </c>
      <c r="F138" s="30" t="s">
        <v>53</v>
      </c>
      <c r="G138" s="31" t="s">
        <v>648</v>
      </c>
      <c r="H138" s="32" t="s">
        <v>53</v>
      </c>
      <c r="I138" s="33" t="s">
        <v>53</v>
      </c>
      <c r="J138" s="34"/>
      <c r="K138" s="64" t="str">
        <f>VLOOKUP(D138,FEBRERO!C:C,1,0)</f>
        <v>TURNO 2004-57278</v>
      </c>
    </row>
    <row r="139" spans="1:11" ht="15.75">
      <c r="A139" s="27">
        <v>1</v>
      </c>
      <c r="B139" s="28">
        <v>45700</v>
      </c>
      <c r="C139" s="29">
        <v>45700</v>
      </c>
      <c r="D139" s="53" t="s">
        <v>166</v>
      </c>
      <c r="E139" s="30" t="s">
        <v>167</v>
      </c>
      <c r="F139" s="30" t="s">
        <v>172</v>
      </c>
      <c r="G139" s="31" t="s">
        <v>639</v>
      </c>
      <c r="H139" s="32" t="s">
        <v>630</v>
      </c>
      <c r="I139" s="33" t="s">
        <v>43</v>
      </c>
      <c r="J139" s="34"/>
      <c r="K139" s="64" t="str">
        <f>VLOOKUP(D139,FEBRERO!C:C,1,0)</f>
        <v>TURNO 2004-79710</v>
      </c>
    </row>
    <row r="140" spans="1:11" ht="15.75">
      <c r="A140" s="27">
        <v>1</v>
      </c>
      <c r="B140" s="28">
        <v>45700</v>
      </c>
      <c r="C140" s="29">
        <v>45700</v>
      </c>
      <c r="D140" s="53" t="s">
        <v>59</v>
      </c>
      <c r="E140" s="30" t="s">
        <v>60</v>
      </c>
      <c r="F140" s="30" t="s">
        <v>53</v>
      </c>
      <c r="G140" s="31" t="s">
        <v>639</v>
      </c>
      <c r="H140" s="32" t="s">
        <v>53</v>
      </c>
      <c r="I140" s="33" t="s">
        <v>53</v>
      </c>
      <c r="J140" s="34"/>
      <c r="K140" s="64" t="str">
        <f>VLOOKUP(D140,FEBRERO!C:C,1,0)</f>
        <v>TUTELA 373-68090</v>
      </c>
    </row>
    <row r="141" spans="1:11" ht="15.75">
      <c r="A141" s="27">
        <v>1</v>
      </c>
      <c r="B141" s="28">
        <v>45701</v>
      </c>
      <c r="C141" s="29">
        <v>45701</v>
      </c>
      <c r="D141" s="53" t="s">
        <v>195</v>
      </c>
      <c r="E141" s="30" t="s">
        <v>177</v>
      </c>
      <c r="F141" s="30" t="s">
        <v>196</v>
      </c>
      <c r="G141" s="31" t="s">
        <v>639</v>
      </c>
      <c r="H141" s="32" t="s">
        <v>630</v>
      </c>
      <c r="I141" s="33" t="s">
        <v>43</v>
      </c>
      <c r="J141" s="34"/>
      <c r="K141" s="64" t="str">
        <f>VLOOKUP(D141,FEBRERO!C:C,1,0)</f>
        <v>ANTECEDENTES TRADITIVOS DEL FMI No. 425-5646</v>
      </c>
    </row>
    <row r="142" spans="1:11" ht="15.75">
      <c r="A142" s="27">
        <v>1</v>
      </c>
      <c r="B142" s="28">
        <v>45701</v>
      </c>
      <c r="C142" s="29">
        <v>45701</v>
      </c>
      <c r="D142" s="53" t="s">
        <v>200</v>
      </c>
      <c r="E142" s="30" t="s">
        <v>201</v>
      </c>
      <c r="F142" s="30" t="s">
        <v>53</v>
      </c>
      <c r="G142" s="31" t="s">
        <v>648</v>
      </c>
      <c r="H142" s="32" t="s">
        <v>53</v>
      </c>
      <c r="I142" s="33" t="s">
        <v>53</v>
      </c>
      <c r="J142" s="34"/>
      <c r="K142" s="64" t="str">
        <f>VLOOKUP(D142,FEBRERO!C:C,1,0)</f>
        <v>Decreto de creación Notaría Única de Concepción - Santander</v>
      </c>
    </row>
    <row r="143" spans="1:11" ht="15.75">
      <c r="A143" s="27">
        <v>1</v>
      </c>
      <c r="B143" s="28">
        <v>45701</v>
      </c>
      <c r="C143" s="29">
        <v>45701</v>
      </c>
      <c r="D143" s="53" t="s">
        <v>185</v>
      </c>
      <c r="E143" s="30" t="s">
        <v>167</v>
      </c>
      <c r="F143" s="30" t="s">
        <v>53</v>
      </c>
      <c r="G143" s="31" t="s">
        <v>648</v>
      </c>
      <c r="H143" s="32" t="s">
        <v>53</v>
      </c>
      <c r="I143" s="33" t="s">
        <v>53</v>
      </c>
      <c r="J143" s="34"/>
      <c r="K143" s="64" t="str">
        <f>VLOOKUP(D143,FEBRERO!C:C,1,0)</f>
        <v>FOLIO CARTULINA MATRICULA INMOBILIARIA 50C-21506</v>
      </c>
    </row>
    <row r="144" spans="1:11" ht="15.75">
      <c r="A144" s="27">
        <v>1</v>
      </c>
      <c r="B144" s="28">
        <v>45701</v>
      </c>
      <c r="C144" s="29">
        <v>45701</v>
      </c>
      <c r="D144" s="53" t="s">
        <v>214</v>
      </c>
      <c r="E144" s="30" t="s">
        <v>182</v>
      </c>
      <c r="F144" s="30" t="s">
        <v>53</v>
      </c>
      <c r="G144" s="31" t="s">
        <v>639</v>
      </c>
      <c r="H144" s="32" t="s">
        <v>53</v>
      </c>
      <c r="I144" s="33" t="s">
        <v>53</v>
      </c>
      <c r="J144" s="34"/>
      <c r="K144" s="64" t="str">
        <f>VLOOKUP(D144,FEBRERO!C:C,1,0)</f>
        <v>HV 21249309 DIAZ ALVARADO NANCY</v>
      </c>
    </row>
    <row r="145" spans="1:11" ht="15.75">
      <c r="A145" s="27">
        <v>1</v>
      </c>
      <c r="B145" s="28">
        <v>45701</v>
      </c>
      <c r="C145" s="29">
        <v>45701</v>
      </c>
      <c r="D145" s="53" t="s">
        <v>203</v>
      </c>
      <c r="E145" s="30" t="s">
        <v>182</v>
      </c>
      <c r="F145" s="30" t="s">
        <v>204</v>
      </c>
      <c r="G145" s="31" t="s">
        <v>639</v>
      </c>
      <c r="H145" s="32" t="s">
        <v>630</v>
      </c>
      <c r="I145" s="33" t="s">
        <v>43</v>
      </c>
      <c r="J145" s="34"/>
      <c r="K145" s="64" t="str">
        <f>VLOOKUP(D145,FEBRERO!C:C,1,0)</f>
        <v>HV Marcos Castillo Peña CC. 17.635.976</v>
      </c>
    </row>
    <row r="146" spans="1:11" ht="15.75">
      <c r="A146" s="27">
        <v>1</v>
      </c>
      <c r="B146" s="28">
        <v>45701</v>
      </c>
      <c r="C146" s="29">
        <v>45701</v>
      </c>
      <c r="D146" s="53" t="s">
        <v>205</v>
      </c>
      <c r="E146" s="30" t="s">
        <v>190</v>
      </c>
      <c r="F146" s="30" t="s">
        <v>53</v>
      </c>
      <c r="G146" s="31" t="s">
        <v>648</v>
      </c>
      <c r="H146" s="32" t="s">
        <v>53</v>
      </c>
      <c r="I146" s="33" t="s">
        <v>43</v>
      </c>
      <c r="J146" s="34"/>
      <c r="K146" s="64" t="str">
        <f>VLOOKUP(D146,FEBRERO!C:C,1,0)</f>
        <v>TARJETAS ADQUIERIENTES ANGELA LOPEZ</v>
      </c>
    </row>
    <row r="147" spans="1:11" ht="15.75">
      <c r="A147" s="27">
        <v>1</v>
      </c>
      <c r="B147" s="36">
        <v>45701</v>
      </c>
      <c r="C147" s="29">
        <v>45701</v>
      </c>
      <c r="D147" s="55" t="s">
        <v>211</v>
      </c>
      <c r="E147" s="40" t="s">
        <v>190</v>
      </c>
      <c r="F147" s="40" t="s">
        <v>53</v>
      </c>
      <c r="G147" s="40" t="s">
        <v>648</v>
      </c>
      <c r="H147" s="43" t="s">
        <v>53</v>
      </c>
      <c r="I147" s="44" t="s">
        <v>43</v>
      </c>
      <c r="J147" s="45"/>
      <c r="K147" s="64" t="str">
        <f>VLOOKUP(D147,FEBRERO!C:C,1,0)</f>
        <v>TARJETAS ADQUIRIENTES BRAYAN CAVIEDES AGUILAR</v>
      </c>
    </row>
    <row r="148" spans="1:11" ht="15.75">
      <c r="A148" s="27">
        <v>1</v>
      </c>
      <c r="B148" s="36">
        <v>45701</v>
      </c>
      <c r="C148" s="29">
        <v>45701</v>
      </c>
      <c r="D148" s="55" t="s">
        <v>207</v>
      </c>
      <c r="E148" s="40" t="s">
        <v>190</v>
      </c>
      <c r="F148" s="40" t="s">
        <v>53</v>
      </c>
      <c r="G148" s="40" t="s">
        <v>648</v>
      </c>
      <c r="H148" s="43" t="s">
        <v>53</v>
      </c>
      <c r="I148" s="44" t="s">
        <v>43</v>
      </c>
      <c r="J148" s="45"/>
      <c r="K148" s="64" t="str">
        <f>VLOOKUP(D148,FEBRERO!C:C,1,0)</f>
        <v>TARJETAS ADQUIRIENTES ELIAS PABON</v>
      </c>
    </row>
    <row r="149" spans="1:11" ht="15.75">
      <c r="A149" s="27">
        <v>1</v>
      </c>
      <c r="B149" s="36">
        <v>45701</v>
      </c>
      <c r="C149" s="29">
        <v>45701</v>
      </c>
      <c r="D149" s="56" t="s">
        <v>210</v>
      </c>
      <c r="E149" s="41" t="s">
        <v>190</v>
      </c>
      <c r="F149" s="41" t="s">
        <v>53</v>
      </c>
      <c r="G149" s="41" t="s">
        <v>648</v>
      </c>
      <c r="H149" s="46" t="s">
        <v>53</v>
      </c>
      <c r="I149" s="47" t="s">
        <v>43</v>
      </c>
      <c r="J149" s="48"/>
      <c r="K149" s="64" t="str">
        <f>VLOOKUP(D149,FEBRERO!C:C,1,0)</f>
        <v>TARJETAS ADQUIRIENTES FRANCISCO VALDES RODRIGUEZ</v>
      </c>
    </row>
    <row r="150" spans="1:11" ht="15.75">
      <c r="A150" s="27">
        <v>1</v>
      </c>
      <c r="B150" s="36">
        <v>45701</v>
      </c>
      <c r="C150" s="29">
        <v>45701</v>
      </c>
      <c r="D150" s="54" t="s">
        <v>209</v>
      </c>
      <c r="E150" s="37" t="s">
        <v>190</v>
      </c>
      <c r="F150" s="37" t="s">
        <v>53</v>
      </c>
      <c r="G150" s="37" t="s">
        <v>648</v>
      </c>
      <c r="H150" s="42" t="s">
        <v>53</v>
      </c>
      <c r="I150" s="38" t="s">
        <v>43</v>
      </c>
      <c r="J150" s="39"/>
      <c r="K150" s="64" t="str">
        <f>VLOOKUP(D150,FEBRERO!C:C,1,0)</f>
        <v>TARJETAS ADQUIRIENTES JUAN CASTAÑEDA</v>
      </c>
    </row>
    <row r="151" spans="1:11" ht="15.75">
      <c r="A151" s="27">
        <v>1</v>
      </c>
      <c r="B151" s="36">
        <v>45701</v>
      </c>
      <c r="C151" s="29">
        <v>45701</v>
      </c>
      <c r="D151" s="55" t="s">
        <v>208</v>
      </c>
      <c r="E151" s="40" t="s">
        <v>190</v>
      </c>
      <c r="F151" s="40" t="s">
        <v>53</v>
      </c>
      <c r="G151" s="40" t="s">
        <v>648</v>
      </c>
      <c r="H151" s="43" t="s">
        <v>53</v>
      </c>
      <c r="I151" s="44" t="s">
        <v>43</v>
      </c>
      <c r="J151" s="45"/>
      <c r="K151" s="64" t="str">
        <f>VLOOKUP(D151,FEBRERO!C:C,1,0)</f>
        <v>TARJETAS ADQUIRIENTES OSCAR VALENCIA</v>
      </c>
    </row>
    <row r="152" spans="1:11" ht="15.75">
      <c r="A152" s="27">
        <v>1</v>
      </c>
      <c r="B152" s="36">
        <v>45701</v>
      </c>
      <c r="C152" s="29">
        <v>45701</v>
      </c>
      <c r="D152" s="56" t="s">
        <v>206</v>
      </c>
      <c r="E152" s="41" t="s">
        <v>190</v>
      </c>
      <c r="F152" s="41" t="s">
        <v>53</v>
      </c>
      <c r="G152" s="41" t="s">
        <v>648</v>
      </c>
      <c r="H152" s="46" t="s">
        <v>53</v>
      </c>
      <c r="I152" s="47" t="s">
        <v>43</v>
      </c>
      <c r="J152" s="48"/>
      <c r="K152" s="64" t="str">
        <f>VLOOKUP(D152,FEBRERO!C:C,1,0)</f>
        <v>TARJETAS ADQUIRIENTES SALOMON MUÑOZ</v>
      </c>
    </row>
    <row r="153" spans="1:11" ht="15.75">
      <c r="A153" s="27">
        <v>1</v>
      </c>
      <c r="B153" s="28">
        <v>45701</v>
      </c>
      <c r="C153" s="29">
        <v>45701</v>
      </c>
      <c r="D153" s="53" t="s">
        <v>191</v>
      </c>
      <c r="E153" s="30" t="s">
        <v>167</v>
      </c>
      <c r="F153" s="30" t="s">
        <v>192</v>
      </c>
      <c r="G153" s="31" t="s">
        <v>639</v>
      </c>
      <c r="H153" s="32" t="s">
        <v>630</v>
      </c>
      <c r="I153" s="33" t="s">
        <v>43</v>
      </c>
      <c r="J153" s="34"/>
      <c r="K153" s="64" t="str">
        <f>VLOOKUP(D153,FEBRERO!C:C,1,0)</f>
        <v>TURNO 2004-114923</v>
      </c>
    </row>
    <row r="154" spans="1:11" ht="15.75">
      <c r="A154" s="27">
        <v>1</v>
      </c>
      <c r="B154" s="28">
        <v>45701</v>
      </c>
      <c r="C154" s="29">
        <v>45701</v>
      </c>
      <c r="D154" s="53" t="s">
        <v>212</v>
      </c>
      <c r="E154" s="30" t="s">
        <v>167</v>
      </c>
      <c r="F154" s="30" t="s">
        <v>53</v>
      </c>
      <c r="G154" s="31" t="s">
        <v>648</v>
      </c>
      <c r="H154" s="32" t="s">
        <v>53</v>
      </c>
      <c r="I154" s="33" t="s">
        <v>53</v>
      </c>
      <c r="J154" s="34"/>
      <c r="K154" s="64" t="str">
        <f>VLOOKUP(D154,FEBRERO!C:C,1,0)</f>
        <v>TURNO 2004-51675</v>
      </c>
    </row>
    <row r="155" spans="1:11" ht="15.75">
      <c r="A155" s="27">
        <v>1</v>
      </c>
      <c r="B155" s="28">
        <v>45702</v>
      </c>
      <c r="C155" s="29">
        <v>45702</v>
      </c>
      <c r="D155" s="53" t="s">
        <v>219</v>
      </c>
      <c r="E155" s="30" t="s">
        <v>190</v>
      </c>
      <c r="F155" s="30" t="s">
        <v>232</v>
      </c>
      <c r="G155" s="31" t="s">
        <v>639</v>
      </c>
      <c r="H155" s="32" t="s">
        <v>53</v>
      </c>
      <c r="I155" s="33" t="s">
        <v>53</v>
      </c>
      <c r="J155" s="34"/>
      <c r="K155" s="64" t="str">
        <f>VLOOKUP(D155,FEBRERO!C:C,1,0)</f>
        <v>128-12895 - ANOTACION N° 1 - ESCRITURA 96 del 17/07/1974</v>
      </c>
    </row>
    <row r="156" spans="1:11" ht="15.75">
      <c r="A156" s="27">
        <v>1</v>
      </c>
      <c r="B156" s="36">
        <v>45702</v>
      </c>
      <c r="C156" s="29">
        <v>45702</v>
      </c>
      <c r="D156" s="54" t="s">
        <v>220</v>
      </c>
      <c r="E156" s="37" t="s">
        <v>190</v>
      </c>
      <c r="F156" s="37" t="s">
        <v>232</v>
      </c>
      <c r="G156" s="37" t="s">
        <v>639</v>
      </c>
      <c r="H156" s="42" t="s">
        <v>53</v>
      </c>
      <c r="I156" s="38" t="s">
        <v>53</v>
      </c>
      <c r="J156" s="39"/>
      <c r="K156" s="64" t="str">
        <f>VLOOKUP(D156,FEBRERO!C:C,1,0)</f>
        <v>128-12895 - ANOTACION N° 7 - ESCRITURA 146 de 01/07/2017 </v>
      </c>
    </row>
    <row r="157" spans="1:11" ht="15.75">
      <c r="A157" s="27">
        <v>1</v>
      </c>
      <c r="B157" s="36">
        <v>45702</v>
      </c>
      <c r="C157" s="29">
        <v>45702</v>
      </c>
      <c r="D157" s="55" t="s">
        <v>230</v>
      </c>
      <c r="E157" s="40" t="s">
        <v>190</v>
      </c>
      <c r="F157" s="40" t="s">
        <v>231</v>
      </c>
      <c r="G157" s="40" t="s">
        <v>639</v>
      </c>
      <c r="H157" s="43" t="s">
        <v>53</v>
      </c>
      <c r="I157" s="44" t="s">
        <v>53</v>
      </c>
      <c r="J157" s="45"/>
      <c r="K157" s="64" t="str">
        <f>VLOOKUP(D157,FEBRERO!C:C,1,0)</f>
        <v>128-3332 - ANOTACION N° 3 - ESCRITURA 96 del 17/07/1974</v>
      </c>
    </row>
    <row r="158" spans="1:11" ht="15.75">
      <c r="A158" s="27">
        <v>1</v>
      </c>
      <c r="B158" s="36">
        <v>45702</v>
      </c>
      <c r="C158" s="29">
        <v>45702</v>
      </c>
      <c r="D158" s="55" t="s">
        <v>233</v>
      </c>
      <c r="E158" s="40" t="s">
        <v>11</v>
      </c>
      <c r="F158" s="40" t="s">
        <v>234</v>
      </c>
      <c r="G158" s="40" t="s">
        <v>639</v>
      </c>
      <c r="H158" s="43"/>
      <c r="I158" s="44" t="s">
        <v>43</v>
      </c>
      <c r="J158" s="45"/>
      <c r="K158" s="64" t="str">
        <f>VLOOKUP(D158,FEBRERO!C:C,1,0)</f>
        <v>170-31328</v>
      </c>
    </row>
    <row r="159" spans="1:11" ht="15.75">
      <c r="A159" s="27">
        <v>1</v>
      </c>
      <c r="B159" s="36">
        <v>45702</v>
      </c>
      <c r="C159" s="29">
        <v>45702</v>
      </c>
      <c r="D159" s="55" t="s">
        <v>241</v>
      </c>
      <c r="E159" s="40" t="s">
        <v>167</v>
      </c>
      <c r="F159" s="40" t="s">
        <v>242</v>
      </c>
      <c r="G159" s="40" t="s">
        <v>639</v>
      </c>
      <c r="H159" s="43"/>
      <c r="I159" s="44" t="s">
        <v>43</v>
      </c>
      <c r="J159" s="45"/>
      <c r="K159" s="64" t="str">
        <f>VLOOKUP(D159,FEBRERO!C:C,1,0)</f>
        <v>2003 - 89698</v>
      </c>
    </row>
    <row r="160" spans="1:11" ht="15.75">
      <c r="A160" s="27">
        <v>1</v>
      </c>
      <c r="B160" s="36">
        <v>45702</v>
      </c>
      <c r="C160" s="29">
        <v>45702</v>
      </c>
      <c r="D160" s="56" t="s">
        <v>237</v>
      </c>
      <c r="E160" s="41" t="s">
        <v>167</v>
      </c>
      <c r="F160" s="41" t="s">
        <v>240</v>
      </c>
      <c r="G160" s="41" t="s">
        <v>639</v>
      </c>
      <c r="H160" s="46"/>
      <c r="I160" s="47" t="s">
        <v>43</v>
      </c>
      <c r="J160" s="48"/>
      <c r="K160" s="64" t="str">
        <f>VLOOKUP(D160,FEBRERO!C:C,1,0)</f>
        <v>2003 - 92661</v>
      </c>
    </row>
    <row r="161" spans="1:11" ht="15.75">
      <c r="A161" s="27">
        <v>1</v>
      </c>
      <c r="B161" s="36">
        <v>45702</v>
      </c>
      <c r="C161" s="29">
        <v>45702</v>
      </c>
      <c r="D161" s="54" t="s">
        <v>224</v>
      </c>
      <c r="E161" s="37" t="s">
        <v>167</v>
      </c>
      <c r="F161" s="37" t="s">
        <v>239</v>
      </c>
      <c r="G161" s="37" t="s">
        <v>639</v>
      </c>
      <c r="H161" s="42"/>
      <c r="I161" s="38" t="s">
        <v>43</v>
      </c>
      <c r="J161" s="39"/>
      <c r="K161" s="64" t="str">
        <f>VLOOKUP(D161,FEBRERO!C:C,1,0)</f>
        <v>2004 - 22072</v>
      </c>
    </row>
    <row r="162" spans="1:11" ht="15.75">
      <c r="A162" s="27">
        <v>1</v>
      </c>
      <c r="B162" s="36">
        <v>45702</v>
      </c>
      <c r="C162" s="29">
        <v>45702</v>
      </c>
      <c r="D162" s="56" t="s">
        <v>243</v>
      </c>
      <c r="E162" s="41" t="s">
        <v>167</v>
      </c>
      <c r="F162" s="41" t="s">
        <v>53</v>
      </c>
      <c r="G162" s="41" t="s">
        <v>648</v>
      </c>
      <c r="H162" s="46" t="s">
        <v>53</v>
      </c>
      <c r="I162" s="47" t="s">
        <v>53</v>
      </c>
      <c r="J162" s="48"/>
      <c r="K162" s="64" t="str">
        <f>VLOOKUP(D162,FEBRERO!C:C,1,0)</f>
        <v>2004 - 81410</v>
      </c>
    </row>
    <row r="163" spans="1:11" ht="15.75">
      <c r="A163" s="27">
        <v>1</v>
      </c>
      <c r="B163" s="28">
        <v>45702</v>
      </c>
      <c r="C163" s="29">
        <v>45702</v>
      </c>
      <c r="D163" s="53" t="s">
        <v>261</v>
      </c>
      <c r="E163" s="30" t="s">
        <v>177</v>
      </c>
      <c r="F163" s="30" t="s">
        <v>175</v>
      </c>
      <c r="G163" s="31" t="s">
        <v>639</v>
      </c>
      <c r="H163" s="32" t="s">
        <v>630</v>
      </c>
      <c r="I163" s="33" t="s">
        <v>43</v>
      </c>
      <c r="J163" s="34"/>
      <c r="K163" s="64" t="str">
        <f>VLOOKUP(D163,FEBRERO!C:C,1,0)</f>
        <v>ANTECEDENTES 425-23603</v>
      </c>
    </row>
    <row r="164" spans="1:11" ht="15.75">
      <c r="A164" s="27">
        <v>1</v>
      </c>
      <c r="B164" s="28">
        <v>45702</v>
      </c>
      <c r="C164" s="29">
        <v>45702</v>
      </c>
      <c r="D164" s="53" t="s">
        <v>260</v>
      </c>
      <c r="E164" s="30" t="s">
        <v>177</v>
      </c>
      <c r="F164" s="30" t="s">
        <v>236</v>
      </c>
      <c r="G164" s="31" t="s">
        <v>639</v>
      </c>
      <c r="H164" s="32" t="s">
        <v>630</v>
      </c>
      <c r="I164" s="33" t="s">
        <v>43</v>
      </c>
      <c r="J164" s="34"/>
      <c r="K164" s="64" t="str">
        <f>VLOOKUP(D164,FEBRERO!C:C,1,0)</f>
        <v>ANTECEDENTES 425-30650 </v>
      </c>
    </row>
    <row r="165" spans="1:11" ht="15.75">
      <c r="A165" s="27">
        <v>1</v>
      </c>
      <c r="B165" s="28">
        <v>45702</v>
      </c>
      <c r="C165" s="29">
        <v>45702</v>
      </c>
      <c r="D165" s="53" t="s">
        <v>259</v>
      </c>
      <c r="E165" s="30" t="s">
        <v>177</v>
      </c>
      <c r="F165" s="30" t="s">
        <v>235</v>
      </c>
      <c r="G165" s="31" t="s">
        <v>639</v>
      </c>
      <c r="H165" s="32" t="s">
        <v>630</v>
      </c>
      <c r="I165" s="33" t="s">
        <v>43</v>
      </c>
      <c r="J165" s="34"/>
      <c r="K165" s="64" t="str">
        <f>VLOOKUP(D165,FEBRERO!C:C,1,0)</f>
        <v>ANTECEDENTES 425-6697 </v>
      </c>
    </row>
    <row r="166" spans="1:11" ht="15.75">
      <c r="A166" s="27">
        <v>1</v>
      </c>
      <c r="B166" s="36">
        <v>45702</v>
      </c>
      <c r="C166" s="29">
        <v>45702</v>
      </c>
      <c r="D166" s="54" t="s">
        <v>255</v>
      </c>
      <c r="E166" s="37" t="s">
        <v>177</v>
      </c>
      <c r="F166" s="37" t="s">
        <v>227</v>
      </c>
      <c r="G166" s="37" t="s">
        <v>639</v>
      </c>
      <c r="H166" s="42" t="s">
        <v>630</v>
      </c>
      <c r="I166" s="38" t="s">
        <v>43</v>
      </c>
      <c r="J166" s="39"/>
      <c r="K166" s="64" t="str">
        <f>VLOOKUP(D166,FEBRERO!C:C,1,0)</f>
        <v>ANTECEDENTES TRADITIVOS 425-23225</v>
      </c>
    </row>
    <row r="167" spans="1:11" ht="15.75">
      <c r="A167" s="27">
        <v>1</v>
      </c>
      <c r="B167" s="36">
        <v>45702</v>
      </c>
      <c r="C167" s="29">
        <v>45702</v>
      </c>
      <c r="D167" s="55" t="s">
        <v>256</v>
      </c>
      <c r="E167" s="40" t="s">
        <v>177</v>
      </c>
      <c r="F167" s="40" t="s">
        <v>228</v>
      </c>
      <c r="G167" s="40" t="s">
        <v>639</v>
      </c>
      <c r="H167" s="43" t="s">
        <v>630</v>
      </c>
      <c r="I167" s="44" t="s">
        <v>43</v>
      </c>
      <c r="J167" s="45"/>
      <c r="K167" s="64" t="str">
        <f>VLOOKUP(D167,FEBRERO!C:C,1,0)</f>
        <v>ANTECEDENTES TRADITIVOS 425-26335</v>
      </c>
    </row>
    <row r="168" spans="1:11" ht="15.75">
      <c r="A168" s="27">
        <v>1</v>
      </c>
      <c r="B168" s="36">
        <v>45702</v>
      </c>
      <c r="C168" s="29">
        <v>45702</v>
      </c>
      <c r="D168" s="55" t="s">
        <v>257</v>
      </c>
      <c r="E168" s="40" t="s">
        <v>177</v>
      </c>
      <c r="F168" s="40" t="s">
        <v>229</v>
      </c>
      <c r="G168" s="40" t="s">
        <v>639</v>
      </c>
      <c r="H168" s="43" t="s">
        <v>630</v>
      </c>
      <c r="I168" s="44" t="s">
        <v>43</v>
      </c>
      <c r="J168" s="45"/>
      <c r="K168" s="64" t="str">
        <f>VLOOKUP(D168,FEBRERO!C:C,1,0)</f>
        <v>ANTECEDENTES TRADITIVOS 425-35568</v>
      </c>
    </row>
    <row r="169" spans="1:11" ht="15.75">
      <c r="A169" s="27">
        <v>1</v>
      </c>
      <c r="B169" s="36">
        <v>45702</v>
      </c>
      <c r="C169" s="29">
        <v>45702</v>
      </c>
      <c r="D169" s="56" t="s">
        <v>258</v>
      </c>
      <c r="E169" s="41" t="s">
        <v>177</v>
      </c>
      <c r="F169" s="41" t="s">
        <v>225</v>
      </c>
      <c r="G169" s="41" t="s">
        <v>639</v>
      </c>
      <c r="H169" s="46" t="s">
        <v>630</v>
      </c>
      <c r="I169" s="47" t="s">
        <v>43</v>
      </c>
      <c r="J169" s="48"/>
      <c r="K169" s="64" t="str">
        <f>VLOOKUP(D169,FEBRERO!C:C,1,0)</f>
        <v>ANTECEDENTES TRADITIVOS 425-60868</v>
      </c>
    </row>
    <row r="170" spans="1:11" ht="15.75">
      <c r="A170" s="27">
        <v>1</v>
      </c>
      <c r="B170" s="36">
        <v>45702</v>
      </c>
      <c r="C170" s="29">
        <v>45702</v>
      </c>
      <c r="D170" s="54" t="s">
        <v>254</v>
      </c>
      <c r="E170" s="37" t="s">
        <v>177</v>
      </c>
      <c r="F170" s="37" t="s">
        <v>226</v>
      </c>
      <c r="G170" s="37" t="s">
        <v>639</v>
      </c>
      <c r="H170" s="42" t="s">
        <v>630</v>
      </c>
      <c r="I170" s="38" t="s">
        <v>43</v>
      </c>
      <c r="J170" s="39"/>
      <c r="K170" s="64" t="str">
        <f>VLOOKUP(D170,FEBRERO!C:C,1,0)</f>
        <v>ANTECEDENTES TRADITIVOS 425-73408</v>
      </c>
    </row>
    <row r="171" spans="1:11" ht="31.5">
      <c r="A171" s="27">
        <v>1</v>
      </c>
      <c r="B171" s="36">
        <v>45702</v>
      </c>
      <c r="C171" s="29">
        <v>45705</v>
      </c>
      <c r="D171" s="56" t="s">
        <v>268</v>
      </c>
      <c r="E171" s="41" t="s">
        <v>44</v>
      </c>
      <c r="F171" s="41" t="s">
        <v>24</v>
      </c>
      <c r="G171" s="41" t="s">
        <v>639</v>
      </c>
      <c r="H171" s="46" t="s">
        <v>53</v>
      </c>
      <c r="I171" s="47" t="s">
        <v>53</v>
      </c>
      <c r="J171" s="48"/>
      <c r="K171" s="64" t="str">
        <f>VLOOKUP(D171,FEBRERO!C:C,1,0)</f>
        <v>ESCRITURA 133 DEL 19 DE ENERO DE 1950 DE LA NOTARIA 3 DE BOGOTA: 441 TOMO C IMPAR</v>
      </c>
    </row>
    <row r="172" spans="1:11" ht="31.5">
      <c r="A172" s="27">
        <v>1</v>
      </c>
      <c r="B172" s="36">
        <v>45702</v>
      </c>
      <c r="C172" s="29">
        <v>45705</v>
      </c>
      <c r="D172" s="55" t="s">
        <v>266</v>
      </c>
      <c r="E172" s="40" t="s">
        <v>44</v>
      </c>
      <c r="F172" s="40" t="s">
        <v>24</v>
      </c>
      <c r="G172" s="40" t="s">
        <v>639</v>
      </c>
      <c r="H172" s="43" t="s">
        <v>53</v>
      </c>
      <c r="I172" s="44" t="s">
        <v>53</v>
      </c>
      <c r="J172" s="45"/>
      <c r="K172" s="64" t="str">
        <f>VLOOKUP(D172,FEBRERO!C:C,1,0)</f>
        <v>ESCRITURA 1776 DEL 26 DE JJUNIO DE 1948 DE LA NOTARIA 3 DE BOGOTA: 412 TOMO E IMPAR</v>
      </c>
    </row>
    <row r="173" spans="1:11" ht="15.75">
      <c r="A173" s="27">
        <v>1</v>
      </c>
      <c r="B173" s="36">
        <v>45702</v>
      </c>
      <c r="C173" s="29">
        <v>45702</v>
      </c>
      <c r="D173" s="55" t="s">
        <v>221</v>
      </c>
      <c r="E173" s="40" t="s">
        <v>8</v>
      </c>
      <c r="F173" s="40" t="s">
        <v>238</v>
      </c>
      <c r="G173" s="40" t="s">
        <v>639</v>
      </c>
      <c r="H173" s="43" t="s">
        <v>630</v>
      </c>
      <c r="I173" s="44" t="s">
        <v>43</v>
      </c>
      <c r="J173" s="45"/>
      <c r="K173" s="64" t="str">
        <f>VLOOKUP(D173,FEBRERO!C:C,1,0)</f>
        <v>FOLIO 214-10855</v>
      </c>
    </row>
    <row r="174" spans="1:11" ht="15.75">
      <c r="A174" s="27">
        <v>1</v>
      </c>
      <c r="B174" s="36">
        <v>45702</v>
      </c>
      <c r="C174" s="29">
        <v>45705</v>
      </c>
      <c r="D174" s="54" t="s">
        <v>265</v>
      </c>
      <c r="E174" s="37" t="s">
        <v>44</v>
      </c>
      <c r="F174" s="37" t="s">
        <v>24</v>
      </c>
      <c r="G174" s="37" t="s">
        <v>639</v>
      </c>
      <c r="H174" s="42" t="s">
        <v>53</v>
      </c>
      <c r="I174" s="38" t="s">
        <v>53</v>
      </c>
      <c r="J174" s="39"/>
      <c r="K174" s="64" t="str">
        <f>VLOOKUP(D174,FEBRERO!C:C,1,0)</f>
        <v>LIBRO PRIMERO FOLIO 138 # 10.820 DEL 05 DE AGOSTO DE 1948</v>
      </c>
    </row>
    <row r="175" spans="1:11" ht="15.75">
      <c r="A175" s="27">
        <v>1</v>
      </c>
      <c r="B175" s="28">
        <v>45702</v>
      </c>
      <c r="C175" s="29">
        <v>45705</v>
      </c>
      <c r="D175" s="53" t="s">
        <v>267</v>
      </c>
      <c r="E175" s="30" t="s">
        <v>44</v>
      </c>
      <c r="F175" s="30" t="s">
        <v>24</v>
      </c>
      <c r="G175" s="31" t="s">
        <v>639</v>
      </c>
      <c r="H175" s="32" t="s">
        <v>53</v>
      </c>
      <c r="I175" s="33" t="s">
        <v>53</v>
      </c>
      <c r="J175" s="34"/>
      <c r="K175" s="64" t="str">
        <f>VLOOKUP(D175,FEBRERO!C:C,1,0)</f>
        <v>LIBRO PRIMERO FOLIO 419 # 2.905 DEL 24 DE FEBRERO DE 1950</v>
      </c>
    </row>
    <row r="176" spans="1:11" ht="15.75">
      <c r="A176" s="27">
        <v>1</v>
      </c>
      <c r="B176" s="28">
        <v>45702</v>
      </c>
      <c r="C176" s="29">
        <v>45702</v>
      </c>
      <c r="D176" s="53" t="s">
        <v>222</v>
      </c>
      <c r="E176" s="30" t="s">
        <v>23</v>
      </c>
      <c r="F176" s="30" t="s">
        <v>24</v>
      </c>
      <c r="G176" s="31" t="s">
        <v>639</v>
      </c>
      <c r="H176" s="32" t="s">
        <v>53</v>
      </c>
      <c r="I176" s="33" t="s">
        <v>53</v>
      </c>
      <c r="J176" s="34"/>
      <c r="K176" s="64" t="str">
        <f>VLOOKUP(D176,FEBRERO!C:C,1,0)</f>
        <v>LIBRO PROPIEDAD RURAL TOMO 6</v>
      </c>
    </row>
    <row r="177" spans="1:11" ht="15.75">
      <c r="A177" s="27">
        <v>1</v>
      </c>
      <c r="B177" s="28">
        <v>45702</v>
      </c>
      <c r="C177" s="35" t="s">
        <v>775</v>
      </c>
      <c r="D177" s="53" t="s">
        <v>467</v>
      </c>
      <c r="E177" s="30" t="s">
        <v>294</v>
      </c>
      <c r="F177" s="30" t="s">
        <v>24</v>
      </c>
      <c r="G177" s="31" t="s">
        <v>773</v>
      </c>
      <c r="H177" s="32" t="s">
        <v>470</v>
      </c>
      <c r="I177" s="33" t="s">
        <v>53</v>
      </c>
      <c r="J177" s="34"/>
      <c r="K177" s="64" t="str">
        <f>VLOOKUP(D177,Tabla1[MATRICULA],1,0)</f>
        <v>Matricula 152-30047</v>
      </c>
    </row>
    <row r="178" spans="1:11" ht="15.75">
      <c r="A178" s="27">
        <v>1</v>
      </c>
      <c r="B178" s="28">
        <v>45702</v>
      </c>
      <c r="C178" s="35" t="s">
        <v>775</v>
      </c>
      <c r="D178" s="53" t="s">
        <v>468</v>
      </c>
      <c r="E178" s="30" t="s">
        <v>294</v>
      </c>
      <c r="F178" s="30" t="s">
        <v>24</v>
      </c>
      <c r="G178" s="31" t="s">
        <v>773</v>
      </c>
      <c r="H178" s="32" t="s">
        <v>470</v>
      </c>
      <c r="I178" s="33" t="s">
        <v>53</v>
      </c>
      <c r="J178" s="34"/>
      <c r="K178" s="64" t="str">
        <f>VLOOKUP(D178,Tabla1[MATRICULA],1,0)</f>
        <v>Matricula Inmobiliaria 152-37914</v>
      </c>
    </row>
    <row r="179" spans="1:11" ht="31.5">
      <c r="A179" s="27">
        <v>1</v>
      </c>
      <c r="B179" s="28">
        <v>45702</v>
      </c>
      <c r="C179" s="29">
        <v>45702</v>
      </c>
      <c r="D179" s="53" t="s">
        <v>217</v>
      </c>
      <c r="E179" s="30" t="s">
        <v>218</v>
      </c>
      <c r="F179" s="30" t="s">
        <v>53</v>
      </c>
      <c r="G179" s="31" t="s">
        <v>648</v>
      </c>
      <c r="H179" s="32" t="s">
        <v>53</v>
      </c>
      <c r="I179" s="33" t="s">
        <v>53</v>
      </c>
      <c r="J179" s="34"/>
      <c r="K179" s="64" t="str">
        <f>VLOOKUP(D179,FEBRERO!C:C,1,0)</f>
        <v>TARJETAS ADQUIRIENTES ELKIN EUDORO BELALCAZAR OBANDO C.C 13071376</v>
      </c>
    </row>
    <row r="180" spans="1:11" s="64" customFormat="1" ht="31.5">
      <c r="A180" s="27">
        <v>1</v>
      </c>
      <c r="B180" s="28">
        <v>45702</v>
      </c>
      <c r="C180" s="29">
        <v>45702</v>
      </c>
      <c r="D180" s="53" t="s">
        <v>215</v>
      </c>
      <c r="E180" s="30" t="s">
        <v>218</v>
      </c>
      <c r="F180" s="30" t="s">
        <v>53</v>
      </c>
      <c r="G180" s="31" t="s">
        <v>648</v>
      </c>
      <c r="H180" s="32" t="s">
        <v>53</v>
      </c>
      <c r="I180" s="33" t="s">
        <v>53</v>
      </c>
      <c r="J180" s="34"/>
      <c r="K180" s="64" t="str">
        <f>VLOOKUP(D180,FEBRERO!C:C,1,0)</f>
        <v>TARJETAS ADQUIRIENTES MARIO SEBASTIAN GIRALDO BEDOYA C. C. 1.020.444.785</v>
      </c>
    </row>
    <row r="181" spans="1:11" s="64" customFormat="1" ht="15.75">
      <c r="A181" s="27">
        <v>1</v>
      </c>
      <c r="B181" s="28">
        <v>45702</v>
      </c>
      <c r="C181" s="29">
        <v>45702</v>
      </c>
      <c r="D181" s="53" t="s">
        <v>216</v>
      </c>
      <c r="E181" s="30" t="s">
        <v>218</v>
      </c>
      <c r="F181" s="30" t="s">
        <v>53</v>
      </c>
      <c r="G181" s="31" t="s">
        <v>648</v>
      </c>
      <c r="H181" s="32" t="s">
        <v>53</v>
      </c>
      <c r="I181" s="33" t="s">
        <v>53</v>
      </c>
      <c r="J181" s="34"/>
      <c r="K181" s="64" t="str">
        <f>VLOOKUP(D181,FEBRERO!C:C,1,0)</f>
        <v>TARJETAS ADQUIRIENTES VALERIA CASTAÑO GIRALDO C.C 1.143.856.910</v>
      </c>
    </row>
    <row r="182" spans="1:11" s="64" customFormat="1" ht="15.75">
      <c r="A182" s="27">
        <v>1</v>
      </c>
      <c r="B182" s="28">
        <v>45702</v>
      </c>
      <c r="C182" s="29">
        <v>45702</v>
      </c>
      <c r="D182" s="53" t="s">
        <v>269</v>
      </c>
      <c r="E182" s="30" t="s">
        <v>263</v>
      </c>
      <c r="F182" s="30" t="s">
        <v>270</v>
      </c>
      <c r="G182" s="31" t="s">
        <v>639</v>
      </c>
      <c r="H182" s="32" t="s">
        <v>630</v>
      </c>
      <c r="I182" s="33" t="s">
        <v>43</v>
      </c>
      <c r="J182" s="34"/>
      <c r="K182" s="64" t="str">
        <f>VLOOKUP(D182,FEBRERO!C:C,1,0)</f>
        <v>TURNO 2019-120-6-239</v>
      </c>
    </row>
    <row r="183" spans="1:11" s="64" customFormat="1" ht="15.75">
      <c r="A183" s="27">
        <v>1</v>
      </c>
      <c r="B183" s="28">
        <v>45702</v>
      </c>
      <c r="C183" s="29">
        <v>45702</v>
      </c>
      <c r="D183" s="53" t="s">
        <v>262</v>
      </c>
      <c r="E183" s="30" t="s">
        <v>263</v>
      </c>
      <c r="F183" s="30" t="s">
        <v>264</v>
      </c>
      <c r="G183" s="31" t="s">
        <v>639</v>
      </c>
      <c r="H183" s="32" t="s">
        <v>630</v>
      </c>
      <c r="I183" s="33" t="s">
        <v>43</v>
      </c>
      <c r="J183" s="34"/>
      <c r="K183" s="64" t="str">
        <f>VLOOKUP(D183,FEBRERO!C:C,1,0)</f>
        <v>TURNO 2019-120-6-5373</v>
      </c>
    </row>
    <row r="184" spans="1:11" ht="15.75">
      <c r="A184" s="27">
        <v>1</v>
      </c>
      <c r="B184" s="28">
        <v>45705</v>
      </c>
      <c r="C184" s="29">
        <v>45709</v>
      </c>
      <c r="D184" s="53" t="s">
        <v>477</v>
      </c>
      <c r="E184" s="30" t="s">
        <v>51</v>
      </c>
      <c r="F184" s="30" t="s">
        <v>24</v>
      </c>
      <c r="G184" s="31" t="s">
        <v>639</v>
      </c>
      <c r="H184" s="32" t="s">
        <v>53</v>
      </c>
      <c r="I184" s="33" t="s">
        <v>53</v>
      </c>
      <c r="J184" s="34"/>
      <c r="K184" s="64" t="str">
        <f>VLOOKUP(D184,Tabla1[MATRICULA],1,0)</f>
        <v>     INSCRITA EL 16-05-1950 SUCESION ALEJANDRO CASTILLO SANCHEZ</v>
      </c>
    </row>
    <row r="185" spans="1:11" ht="15.75">
      <c r="A185" s="27">
        <v>1</v>
      </c>
      <c r="B185" s="28">
        <v>45705</v>
      </c>
      <c r="C185" s="29">
        <v>45709</v>
      </c>
      <c r="D185" s="53" t="s">
        <v>481</v>
      </c>
      <c r="E185" s="30" t="s">
        <v>51</v>
      </c>
      <c r="F185" s="30" t="s">
        <v>24</v>
      </c>
      <c r="G185" s="31" t="s">
        <v>639</v>
      </c>
      <c r="H185" s="32" t="s">
        <v>53</v>
      </c>
      <c r="I185" s="33" t="s">
        <v>53</v>
      </c>
      <c r="J185" s="34"/>
      <c r="K185" s="64" t="str">
        <f>VLOOKUP(D185,Tabla1[MATRICULA],1,0)</f>
        <v>1.- LIBRO 1° TOMO 1° DE 1966 DILIG 149, PAG 41 o 410.</v>
      </c>
    </row>
    <row r="186" spans="1:11" s="64" customFormat="1" ht="31.5">
      <c r="A186" s="27">
        <v>1</v>
      </c>
      <c r="B186" s="28">
        <v>45705</v>
      </c>
      <c r="C186" s="29">
        <v>45709</v>
      </c>
      <c r="D186" s="53" t="s">
        <v>475</v>
      </c>
      <c r="E186" s="30" t="s">
        <v>51</v>
      </c>
      <c r="F186" s="30" t="s">
        <v>24</v>
      </c>
      <c r="G186" s="31" t="s">
        <v>639</v>
      </c>
      <c r="H186" s="32" t="s">
        <v>53</v>
      </c>
      <c r="I186" s="33" t="s">
        <v>53</v>
      </c>
      <c r="J186" s="34"/>
      <c r="K186" s="64" t="str">
        <f>VLOOKUP(D186,Tabla1[MATRICULA],1,0)</f>
        <v>1.- LIBRO 1° PAR TOMO 2° DE 1956 DILIG 912, PAG 573. INSCRITA EL 16-07-1956</v>
      </c>
    </row>
    <row r="187" spans="1:11" ht="15.75">
      <c r="A187" s="27">
        <v>1</v>
      </c>
      <c r="B187" s="28">
        <v>45705</v>
      </c>
      <c r="C187" s="29">
        <v>45709</v>
      </c>
      <c r="D187" s="53" t="s">
        <v>482</v>
      </c>
      <c r="E187" s="30" t="s">
        <v>51</v>
      </c>
      <c r="F187" s="30" t="s">
        <v>24</v>
      </c>
      <c r="G187" s="31" t="s">
        <v>639</v>
      </c>
      <c r="H187" s="32" t="s">
        <v>53</v>
      </c>
      <c r="I187" s="33" t="s">
        <v>53</v>
      </c>
      <c r="J187" s="34"/>
      <c r="K187" s="64" t="str">
        <f>VLOOKUP(D187,Tabla1[MATRICULA],1,0)</f>
        <v>2.- LIBRO 1° TOMO 3° DE 1963 DILIG 1750, PAG 222  </v>
      </c>
    </row>
    <row r="188" spans="1:11" ht="31.5">
      <c r="A188" s="27">
        <v>1</v>
      </c>
      <c r="B188" s="28">
        <v>45705</v>
      </c>
      <c r="C188" s="29">
        <v>45709</v>
      </c>
      <c r="D188" s="53" t="s">
        <v>476</v>
      </c>
      <c r="E188" s="30" t="s">
        <v>51</v>
      </c>
      <c r="F188" s="30" t="s">
        <v>24</v>
      </c>
      <c r="G188" s="31" t="s">
        <v>639</v>
      </c>
      <c r="H188" s="32" t="s">
        <v>53</v>
      </c>
      <c r="I188" s="33" t="s">
        <v>53</v>
      </c>
      <c r="J188" s="34"/>
      <c r="K188" s="64" t="str">
        <f>VLOOKUP(D188,Tabla1[MATRICULA],1,0)</f>
        <v>2.- LIBRO DE CAUSAS MORTUORIAS DE 1950 TOMO 2° DILIGENCIA 29-30 PAGS 87/90</v>
      </c>
    </row>
    <row r="189" spans="1:11" s="64" customFormat="1" ht="15.75">
      <c r="A189" s="27">
        <v>1</v>
      </c>
      <c r="B189" s="28">
        <v>45705</v>
      </c>
      <c r="C189" s="29">
        <v>45709</v>
      </c>
      <c r="D189" s="53" t="s">
        <v>483</v>
      </c>
      <c r="E189" s="30" t="s">
        <v>51</v>
      </c>
      <c r="F189" s="30" t="s">
        <v>24</v>
      </c>
      <c r="G189" s="31" t="s">
        <v>639</v>
      </c>
      <c r="H189" s="32" t="s">
        <v>53</v>
      </c>
      <c r="I189" s="33" t="s">
        <v>53</v>
      </c>
      <c r="J189" s="34"/>
      <c r="K189" s="64" t="str">
        <f>VLOOKUP(D189,Tabla1[MATRICULA],1,0)</f>
        <v>3.- LIBRO 1° PAR TOMO 4° DE 1974 DILIG 1314, PAG 300. INSCRITA 3-10-1974</v>
      </c>
    </row>
    <row r="190" spans="1:11" ht="15.75">
      <c r="A190" s="27">
        <v>1</v>
      </c>
      <c r="B190" s="28">
        <v>45705</v>
      </c>
      <c r="C190" s="29">
        <v>45709</v>
      </c>
      <c r="D190" s="53" t="s">
        <v>478</v>
      </c>
      <c r="E190" s="30" t="s">
        <v>51</v>
      </c>
      <c r="F190" s="30" t="s">
        <v>24</v>
      </c>
      <c r="G190" s="31" t="s">
        <v>639</v>
      </c>
      <c r="H190" s="32" t="s">
        <v>53</v>
      </c>
      <c r="I190" s="33" t="s">
        <v>53</v>
      </c>
      <c r="J190" s="34"/>
      <c r="K190" s="64" t="str">
        <f>VLOOKUP(D190,Tabla1[MATRICULA],1,0)</f>
        <v>3.- LIBRO 1° TOMO 5° DE 1949 DILIG 1552, PAG 53-54. INSCRITA EL 26-07-1949</v>
      </c>
    </row>
    <row r="191" spans="1:11" ht="15.75">
      <c r="A191" s="27">
        <v>1</v>
      </c>
      <c r="B191" s="28">
        <v>45705</v>
      </c>
      <c r="C191" s="29">
        <v>45716</v>
      </c>
      <c r="D191" s="53" t="s">
        <v>284</v>
      </c>
      <c r="E191" s="30" t="s">
        <v>285</v>
      </c>
      <c r="F191" s="30"/>
      <c r="G191" s="31" t="s">
        <v>47</v>
      </c>
      <c r="H191" s="32" t="s">
        <v>53</v>
      </c>
      <c r="I191" s="33" t="s">
        <v>53</v>
      </c>
      <c r="J191" s="34"/>
      <c r="K191" s="64" t="str">
        <f>VLOOKUP(D191,FEBRERO!C:C,1,0)</f>
        <v>324-16392</v>
      </c>
    </row>
    <row r="192" spans="1:11" s="64" customFormat="1" ht="15.75">
      <c r="A192" s="27">
        <v>1</v>
      </c>
      <c r="B192" s="28">
        <v>45705</v>
      </c>
      <c r="C192" s="29">
        <v>45716</v>
      </c>
      <c r="D192" s="53" t="s">
        <v>283</v>
      </c>
      <c r="E192" s="30" t="s">
        <v>285</v>
      </c>
      <c r="F192" s="30"/>
      <c r="G192" s="31" t="s">
        <v>47</v>
      </c>
      <c r="H192" s="32" t="s">
        <v>53</v>
      </c>
      <c r="I192" s="33" t="s">
        <v>53</v>
      </c>
      <c r="J192" s="34"/>
      <c r="K192" s="64" t="str">
        <f>VLOOKUP(D192,FEBRERO!C:C,1,0)</f>
        <v>324-20219</v>
      </c>
    </row>
    <row r="193" spans="1:11" ht="15.75">
      <c r="A193" s="27">
        <v>1</v>
      </c>
      <c r="B193" s="28">
        <v>45705</v>
      </c>
      <c r="C193" s="29" t="s">
        <v>213</v>
      </c>
      <c r="D193" s="53" t="s">
        <v>290</v>
      </c>
      <c r="E193" s="30" t="s">
        <v>291</v>
      </c>
      <c r="F193" s="30" t="s">
        <v>289</v>
      </c>
      <c r="G193" s="31" t="s">
        <v>648</v>
      </c>
      <c r="H193" s="32" t="s">
        <v>53</v>
      </c>
      <c r="I193" s="33" t="s">
        <v>53</v>
      </c>
      <c r="J193" s="34"/>
      <c r="K193" s="64" t="str">
        <f>VLOOKUP(D193,FEBRERO!C:C,1,0)</f>
        <v>342-47836</v>
      </c>
    </row>
    <row r="194" spans="1:11" ht="31.5">
      <c r="A194" s="27">
        <v>1</v>
      </c>
      <c r="B194" s="28">
        <v>45705</v>
      </c>
      <c r="C194" s="29">
        <v>45709</v>
      </c>
      <c r="D194" s="53" t="s">
        <v>484</v>
      </c>
      <c r="E194" s="30" t="s">
        <v>51</v>
      </c>
      <c r="F194" s="30" t="s">
        <v>24</v>
      </c>
      <c r="G194" s="31" t="s">
        <v>639</v>
      </c>
      <c r="H194" s="32" t="s">
        <v>53</v>
      </c>
      <c r="I194" s="33" t="s">
        <v>53</v>
      </c>
      <c r="J194" s="34"/>
      <c r="K194" s="64" t="str">
        <f>VLOOKUP(D194,Tabla1[MATRICULA],1,0)</f>
        <v>4.- LIBRO 1° PAR TOMO 3° DE 1971 DILIG 1841, PAG 473-4. INSCRITA 25-10-1971</v>
      </c>
    </row>
    <row r="195" spans="1:11" ht="15.75">
      <c r="A195" s="27">
        <v>1</v>
      </c>
      <c r="B195" s="28">
        <v>45705</v>
      </c>
      <c r="C195" s="29">
        <v>45709</v>
      </c>
      <c r="D195" s="53" t="s">
        <v>479</v>
      </c>
      <c r="E195" s="30" t="s">
        <v>51</v>
      </c>
      <c r="F195" s="30" t="s">
        <v>24</v>
      </c>
      <c r="G195" s="31" t="s">
        <v>639</v>
      </c>
      <c r="H195" s="32" t="s">
        <v>53</v>
      </c>
      <c r="I195" s="33" t="s">
        <v>53</v>
      </c>
      <c r="J195" s="34"/>
      <c r="K195" s="64" t="str">
        <f>VLOOKUP(D195,Tabla1[MATRICULA],1,0)</f>
        <v>4.- LIBRO 2° TOMO 3° DE 1975 DILIG 1205, PAG 102. INSCRITA EL 14-09-19475</v>
      </c>
    </row>
    <row r="196" spans="1:11" ht="15.75">
      <c r="A196" s="27">
        <v>1</v>
      </c>
      <c r="B196" s="28">
        <v>45705</v>
      </c>
      <c r="C196" s="29" t="s">
        <v>213</v>
      </c>
      <c r="D196" s="53" t="s">
        <v>287</v>
      </c>
      <c r="E196" s="30" t="s">
        <v>288</v>
      </c>
      <c r="F196" s="30" t="s">
        <v>289</v>
      </c>
      <c r="G196" s="31" t="s">
        <v>648</v>
      </c>
      <c r="H196" s="32" t="s">
        <v>53</v>
      </c>
      <c r="I196" s="33" t="s">
        <v>53</v>
      </c>
      <c r="J196" s="34"/>
      <c r="K196" s="64" t="str">
        <f>VLOOKUP(D196,FEBRERO!C:C,1,0)</f>
        <v>442-77049</v>
      </c>
    </row>
    <row r="197" spans="1:11" s="64" customFormat="1" ht="15.75">
      <c r="A197" s="27">
        <v>1</v>
      </c>
      <c r="B197" s="28">
        <v>45705</v>
      </c>
      <c r="C197" s="29">
        <v>45709</v>
      </c>
      <c r="D197" s="53" t="s">
        <v>485</v>
      </c>
      <c r="E197" s="30" t="s">
        <v>51</v>
      </c>
      <c r="F197" s="30" t="s">
        <v>24</v>
      </c>
      <c r="G197" s="31" t="s">
        <v>639</v>
      </c>
      <c r="H197" s="32" t="s">
        <v>53</v>
      </c>
      <c r="I197" s="33" t="s">
        <v>53</v>
      </c>
      <c r="J197" s="34"/>
      <c r="K197" s="64" t="str">
        <f>VLOOKUP(D197,Tabla1[MATRICULA],1,0)</f>
        <v>5.- LIBRO 1° PAR TOMO 2° DE 1956 DILIG 912, PAG 573. INSCRITA 16-07-1956</v>
      </c>
    </row>
    <row r="198" spans="1:11" ht="15.75">
      <c r="A198" s="27">
        <v>1</v>
      </c>
      <c r="B198" s="28">
        <v>45705</v>
      </c>
      <c r="C198" s="29">
        <v>45709</v>
      </c>
      <c r="D198" s="53" t="s">
        <v>480</v>
      </c>
      <c r="E198" s="30" t="s">
        <v>51</v>
      </c>
      <c r="F198" s="30" t="s">
        <v>24</v>
      </c>
      <c r="G198" s="31" t="s">
        <v>639</v>
      </c>
      <c r="H198" s="32" t="s">
        <v>53</v>
      </c>
      <c r="I198" s="33" t="s">
        <v>53</v>
      </c>
      <c r="J198" s="34"/>
      <c r="K198" s="64" t="str">
        <f>VLOOKUP(D198,Tabla1[MATRICULA],1,0)</f>
        <v>5.-LIBRO 2° TOMO 3° DE 1972 DILIG 1284, PAG 142.</v>
      </c>
    </row>
    <row r="199" spans="1:11" s="64" customFormat="1" ht="15.75">
      <c r="A199" s="27">
        <v>1</v>
      </c>
      <c r="B199" s="28">
        <v>45705</v>
      </c>
      <c r="C199" s="29">
        <v>45709</v>
      </c>
      <c r="D199" s="53" t="s">
        <v>486</v>
      </c>
      <c r="E199" s="30" t="s">
        <v>51</v>
      </c>
      <c r="F199" s="30" t="s">
        <v>24</v>
      </c>
      <c r="G199" s="31" t="s">
        <v>639</v>
      </c>
      <c r="H199" s="32" t="s">
        <v>53</v>
      </c>
      <c r="I199" s="33" t="s">
        <v>53</v>
      </c>
      <c r="J199" s="34"/>
      <c r="K199" s="64" t="str">
        <f>VLOOKUP(D199,Tabla1[MATRICULA],1,0)</f>
        <v>6.- LIBRO 1° A TOMO 2° DE 1973 DILIG 641, PAG 354. INSCRITA 10-10-1973</v>
      </c>
    </row>
    <row r="200" spans="1:11" ht="15.75">
      <c r="A200" s="27">
        <v>1</v>
      </c>
      <c r="B200" s="28">
        <v>45705</v>
      </c>
      <c r="C200" s="29">
        <v>45705</v>
      </c>
      <c r="D200" s="53" t="s">
        <v>303</v>
      </c>
      <c r="E200" s="30" t="s">
        <v>218</v>
      </c>
      <c r="F200" s="30" t="s">
        <v>53</v>
      </c>
      <c r="G200" s="31" t="s">
        <v>648</v>
      </c>
      <c r="H200" s="32" t="s">
        <v>53</v>
      </c>
      <c r="I200" s="33" t="s">
        <v>281</v>
      </c>
      <c r="J200" s="34"/>
      <c r="K200" s="64" t="str">
        <f>VLOOKUP(D200,FEBRERO!C:C,1,0)</f>
        <v>COMITE DE DEPORTES EL MANGO</v>
      </c>
    </row>
    <row r="201" spans="1:11" ht="15.75">
      <c r="A201" s="27">
        <v>1</v>
      </c>
      <c r="B201" s="28">
        <v>45705</v>
      </c>
      <c r="C201" s="29">
        <v>45705</v>
      </c>
      <c r="D201" s="53" t="s">
        <v>770</v>
      </c>
      <c r="E201" s="30" t="s">
        <v>277</v>
      </c>
      <c r="F201" s="30" t="s">
        <v>771</v>
      </c>
      <c r="G201" s="31" t="s">
        <v>648</v>
      </c>
      <c r="H201" s="32"/>
      <c r="I201" s="33" t="s">
        <v>281</v>
      </c>
      <c r="J201" s="34"/>
      <c r="K201" s="64" t="str">
        <f>VLOOKUP(D201,Tabla1[MATRICULA],1,0)</f>
        <v>Copia completa de los folios con los asentamientos registrales de este predio (190-39721).</v>
      </c>
    </row>
    <row r="202" spans="1:11" s="64" customFormat="1" ht="31.5">
      <c r="A202" s="27">
        <v>1</v>
      </c>
      <c r="B202" s="28">
        <v>45705</v>
      </c>
      <c r="C202" s="29">
        <v>45708</v>
      </c>
      <c r="D202" s="53" t="s">
        <v>282</v>
      </c>
      <c r="E202" s="30" t="s">
        <v>277</v>
      </c>
      <c r="F202" s="30" t="s">
        <v>24</v>
      </c>
      <c r="G202" s="31" t="s">
        <v>639</v>
      </c>
      <c r="H202" s="32" t="s">
        <v>53</v>
      </c>
      <c r="I202" s="33" t="s">
        <v>53</v>
      </c>
      <c r="J202" s="34"/>
      <c r="K202" s="64" t="str">
        <f>VLOOKUP(D202,FEBRERO!C:C,1,0)</f>
        <v>Copia de la sentencia del 06/11/1957 del juzgado promiscuo de Codazzi, registrada el 10/12/1957 (190-3751).</v>
      </c>
    </row>
    <row r="203" spans="1:11" ht="15.75">
      <c r="A203" s="27">
        <v>1</v>
      </c>
      <c r="B203" s="28">
        <v>45705</v>
      </c>
      <c r="C203" s="29">
        <v>45706</v>
      </c>
      <c r="D203" s="53" t="s">
        <v>305</v>
      </c>
      <c r="E203" s="30" t="s">
        <v>51</v>
      </c>
      <c r="F203" s="30" t="s">
        <v>24</v>
      </c>
      <c r="G203" s="31" t="s">
        <v>639</v>
      </c>
      <c r="H203" s="32" t="s">
        <v>53</v>
      </c>
      <c r="I203" s="33" t="s">
        <v>53</v>
      </c>
      <c r="J203" s="34"/>
      <c r="K203" s="64" t="str">
        <f>VLOOKUP(D203,FEBRERO!C:C,1,0)</f>
        <v>escritura 228  de fecha 04/09 de 1976</v>
      </c>
    </row>
    <row r="204" spans="1:11" ht="15.75">
      <c r="A204" s="27">
        <v>1</v>
      </c>
      <c r="B204" s="28">
        <v>45705</v>
      </c>
      <c r="C204" s="29">
        <v>45715</v>
      </c>
      <c r="D204" s="53" t="s">
        <v>280</v>
      </c>
      <c r="E204" s="30" t="s">
        <v>277</v>
      </c>
      <c r="F204" s="30" t="s">
        <v>24</v>
      </c>
      <c r="G204" s="31" t="s">
        <v>639</v>
      </c>
      <c r="H204" s="32" t="s">
        <v>630</v>
      </c>
      <c r="I204" s="33" t="s">
        <v>43</v>
      </c>
      <c r="J204" s="34"/>
      <c r="K204" s="64" t="str">
        <f>VLOOKUP(D204,FEBRERO!C:C,1,0)</f>
        <v>ESCRITURA N° 233 del 15/12/1945 - 190-1265</v>
      </c>
    </row>
    <row r="205" spans="1:11" ht="15.75">
      <c r="A205" s="27">
        <v>1</v>
      </c>
      <c r="B205" s="28">
        <v>45705</v>
      </c>
      <c r="C205" s="29">
        <v>45705</v>
      </c>
      <c r="D205" s="53" t="s">
        <v>275</v>
      </c>
      <c r="E205" s="30" t="s">
        <v>8</v>
      </c>
      <c r="F205" s="30" t="s">
        <v>276</v>
      </c>
      <c r="G205" s="31" t="s">
        <v>639</v>
      </c>
      <c r="H205" s="32" t="s">
        <v>630</v>
      </c>
      <c r="I205" s="33" t="s">
        <v>43</v>
      </c>
      <c r="J205" s="34"/>
      <c r="K205" s="64" t="str">
        <f>VLOOKUP(D205,FEBRERO!C:C,1,0)</f>
        <v>FOLIO 214-5560</v>
      </c>
    </row>
    <row r="206" spans="1:11" ht="15.75">
      <c r="A206" s="27">
        <v>1</v>
      </c>
      <c r="B206" s="28">
        <v>45705</v>
      </c>
      <c r="C206" s="29">
        <v>45705</v>
      </c>
      <c r="D206" s="53" t="s">
        <v>306</v>
      </c>
      <c r="E206" s="30" t="s">
        <v>218</v>
      </c>
      <c r="F206" s="30" t="s">
        <v>53</v>
      </c>
      <c r="G206" s="31" t="s">
        <v>648</v>
      </c>
      <c r="H206" s="32" t="s">
        <v>53</v>
      </c>
      <c r="I206" s="33" t="s">
        <v>281</v>
      </c>
      <c r="J206" s="34"/>
      <c r="K206" s="64" t="str">
        <f>VLOOKUP(D206,FEBRERO!C:C,1,0)</f>
        <v>HECTOR JAIME GARCIA ARANGO  C.C. 1.0074.580.889</v>
      </c>
    </row>
    <row r="207" spans="1:11" ht="15.75">
      <c r="A207" s="27">
        <v>1</v>
      </c>
      <c r="B207" s="28">
        <v>45705</v>
      </c>
      <c r="C207" s="29">
        <v>45705</v>
      </c>
      <c r="D207" s="53" t="s">
        <v>304</v>
      </c>
      <c r="E207" s="30" t="s">
        <v>218</v>
      </c>
      <c r="F207" s="30" t="s">
        <v>53</v>
      </c>
      <c r="G207" s="31" t="s">
        <v>648</v>
      </c>
      <c r="H207" s="32" t="s">
        <v>53</v>
      </c>
      <c r="I207" s="33" t="s">
        <v>281</v>
      </c>
      <c r="J207" s="34"/>
      <c r="K207" s="64" t="str">
        <f>VLOOKUP(D207,FEBRERO!C:C,1,0)</f>
        <v>JUNTA DE ACCION COMUNAL EL MANGO</v>
      </c>
    </row>
    <row r="208" spans="1:11" ht="31.5">
      <c r="A208" s="27">
        <v>1</v>
      </c>
      <c r="B208" s="28">
        <v>45705</v>
      </c>
      <c r="C208" s="29">
        <v>45706</v>
      </c>
      <c r="D208" s="53" t="s">
        <v>300</v>
      </c>
      <c r="E208" s="30" t="s">
        <v>51</v>
      </c>
      <c r="F208" s="30" t="s">
        <v>24</v>
      </c>
      <c r="G208" s="31" t="s">
        <v>639</v>
      </c>
      <c r="H208" s="32" t="s">
        <v>53</v>
      </c>
      <c r="I208" s="33" t="s">
        <v>53</v>
      </c>
      <c r="J208" s="34"/>
      <c r="K208" s="64" t="str">
        <f>VLOOKUP(D208,FEBRERO!C:C,1,0)</f>
        <v>la escritura No. 1435 inscrita en Libro 2°, tomo 1°, folio 587, diligencia7 de 1967 en el folio 060-113797.</v>
      </c>
    </row>
    <row r="209" spans="1:11" ht="15.75">
      <c r="A209" s="27">
        <v>1</v>
      </c>
      <c r="B209" s="28">
        <v>45705</v>
      </c>
      <c r="C209" s="29">
        <v>45705</v>
      </c>
      <c r="D209" s="53" t="s">
        <v>310</v>
      </c>
      <c r="E209" s="30" t="s">
        <v>218</v>
      </c>
      <c r="F209" s="30" t="s">
        <v>53</v>
      </c>
      <c r="G209" s="31" t="s">
        <v>648</v>
      </c>
      <c r="H209" s="32" t="s">
        <v>53</v>
      </c>
      <c r="I209" s="33" t="s">
        <v>281</v>
      </c>
      <c r="J209" s="34"/>
      <c r="K209" s="64" t="str">
        <f>VLOOKUP(D209,FEBRERO!C:C,1,0)</f>
        <v>LAUREANO ORDOÑEZ ALBAN C.C 1494920</v>
      </c>
    </row>
    <row r="210" spans="1:11" ht="15.75">
      <c r="A210" s="27">
        <v>1</v>
      </c>
      <c r="B210" s="28">
        <v>45705</v>
      </c>
      <c r="C210" s="29">
        <v>45706</v>
      </c>
      <c r="D210" s="53" t="s">
        <v>279</v>
      </c>
      <c r="E210" s="30" t="s">
        <v>51</v>
      </c>
      <c r="F210" s="30" t="s">
        <v>24</v>
      </c>
      <c r="G210" s="31" t="s">
        <v>639</v>
      </c>
      <c r="H210" s="32" t="s">
        <v>53</v>
      </c>
      <c r="I210" s="33" t="s">
        <v>53</v>
      </c>
      <c r="J210" s="34"/>
      <c r="K210" s="64" t="str">
        <f>VLOOKUP(D210,FEBRERO!C:C,1,0)</f>
        <v>Libro 1°, tomo 2° serie A folio 72/73, diligencia 117 de 1968, inscrita en el folio 060-44651.</v>
      </c>
    </row>
    <row r="211" spans="1:11" ht="15.75">
      <c r="A211" s="27">
        <v>1</v>
      </c>
      <c r="B211" s="28">
        <v>45705</v>
      </c>
      <c r="C211" s="29">
        <v>45706</v>
      </c>
      <c r="D211" s="53" t="s">
        <v>299</v>
      </c>
      <c r="E211" s="30" t="s">
        <v>51</v>
      </c>
      <c r="F211" s="30" t="s">
        <v>24</v>
      </c>
      <c r="G211" s="31" t="s">
        <v>639</v>
      </c>
      <c r="H211" s="32" t="s">
        <v>53</v>
      </c>
      <c r="I211" s="33" t="s">
        <v>53</v>
      </c>
      <c r="J211" s="34"/>
      <c r="K211" s="64" t="str">
        <f>VLOOKUP(D211,FEBRERO!C:C,1,0)</f>
        <v>Libro 1°, tomo 2° serie A, folio 171/174, diligencia 100 de 1966</v>
      </c>
    </row>
    <row r="212" spans="1:11" s="64" customFormat="1" ht="31.5">
      <c r="A212" s="27">
        <v>1</v>
      </c>
      <c r="B212" s="28">
        <v>45705</v>
      </c>
      <c r="C212" s="29">
        <v>45706</v>
      </c>
      <c r="D212" s="53" t="s">
        <v>297</v>
      </c>
      <c r="E212" s="30" t="s">
        <v>51</v>
      </c>
      <c r="F212" s="30" t="s">
        <v>24</v>
      </c>
      <c r="G212" s="31" t="s">
        <v>639</v>
      </c>
      <c r="H212" s="32" t="s">
        <v>53</v>
      </c>
      <c r="I212" s="33" t="s">
        <v>53</v>
      </c>
      <c r="J212" s="34"/>
      <c r="K212" s="64" t="str">
        <f>VLOOKUP(D212,FEBRERO!C:C,1,0)</f>
        <v>Libro 1°, tomo 3° impar, folio 293/294, diligencia 1236/37 de 1973, inscrita en el folio 060-107663.</v>
      </c>
    </row>
    <row r="213" spans="1:11" s="64" customFormat="1" ht="15.75">
      <c r="A213" s="27">
        <v>1</v>
      </c>
      <c r="B213" s="28">
        <v>45705</v>
      </c>
      <c r="C213" s="29">
        <v>45706</v>
      </c>
      <c r="D213" s="53" t="s">
        <v>296</v>
      </c>
      <c r="E213" s="30" t="s">
        <v>294</v>
      </c>
      <c r="F213" s="30" t="s">
        <v>24</v>
      </c>
      <c r="G213" s="31" t="s">
        <v>639</v>
      </c>
      <c r="H213" s="32" t="s">
        <v>53</v>
      </c>
      <c r="I213" s="33" t="s">
        <v>53</v>
      </c>
      <c r="J213" s="34"/>
      <c r="K213" s="64" t="str">
        <f>VLOOKUP(D213,FEBRERO!C:C,1,0)</f>
        <v>Matricula 152-8879</v>
      </c>
    </row>
    <row r="214" spans="1:11" s="64" customFormat="1" ht="15.75">
      <c r="A214" s="27">
        <v>1</v>
      </c>
      <c r="B214" s="28">
        <v>45705</v>
      </c>
      <c r="C214" s="29">
        <v>45706</v>
      </c>
      <c r="D214" s="53" t="s">
        <v>293</v>
      </c>
      <c r="E214" s="30" t="s">
        <v>294</v>
      </c>
      <c r="F214" s="30" t="s">
        <v>24</v>
      </c>
      <c r="G214" s="31" t="s">
        <v>639</v>
      </c>
      <c r="H214" s="32" t="s">
        <v>53</v>
      </c>
      <c r="I214" s="33" t="s">
        <v>53</v>
      </c>
      <c r="J214" s="34"/>
      <c r="K214" s="64" t="str">
        <f>VLOOKUP(D214,FEBRERO!C:C,1,0)</f>
        <v>Matriculas Inmobiliarias números 152-27046</v>
      </c>
    </row>
    <row r="215" spans="1:11" s="64" customFormat="1" ht="15.75">
      <c r="A215" s="27">
        <v>1</v>
      </c>
      <c r="B215" s="28">
        <v>45705</v>
      </c>
      <c r="C215" s="29">
        <v>45706</v>
      </c>
      <c r="D215" s="53" t="s">
        <v>292</v>
      </c>
      <c r="E215" s="30" t="s">
        <v>294</v>
      </c>
      <c r="F215" s="30" t="s">
        <v>24</v>
      </c>
      <c r="G215" s="31" t="s">
        <v>639</v>
      </c>
      <c r="H215" s="32" t="s">
        <v>53</v>
      </c>
      <c r="I215" s="33" t="s">
        <v>53</v>
      </c>
      <c r="J215" s="34"/>
      <c r="K215" s="64" t="str">
        <f>VLOOKUP(D215,FEBRERO!C:C,1,0)</f>
        <v>Matriculas Inmobiliarias números 152-28050</v>
      </c>
    </row>
    <row r="216" spans="1:11" s="64" customFormat="1" ht="15.75">
      <c r="A216" s="27">
        <v>1</v>
      </c>
      <c r="B216" s="28">
        <v>45705</v>
      </c>
      <c r="C216" s="29">
        <v>45705</v>
      </c>
      <c r="D216" s="53" t="s">
        <v>302</v>
      </c>
      <c r="E216" s="30" t="s">
        <v>218</v>
      </c>
      <c r="F216" s="30" t="s">
        <v>53</v>
      </c>
      <c r="G216" s="31" t="s">
        <v>648</v>
      </c>
      <c r="H216" s="32" t="s">
        <v>53</v>
      </c>
      <c r="I216" s="33" t="s">
        <v>281</v>
      </c>
      <c r="J216" s="34"/>
      <c r="K216" s="64" t="str">
        <f>VLOOKUP(D216,FEBRERO!C:C,1,0)</f>
        <v>MUNICIPIO DE ARGELIA  NIT: 891500725-1</v>
      </c>
    </row>
    <row r="217" spans="1:11" s="64" customFormat="1" ht="15.75">
      <c r="A217" s="27">
        <v>1</v>
      </c>
      <c r="B217" s="28">
        <v>45705</v>
      </c>
      <c r="C217" s="29">
        <v>45705</v>
      </c>
      <c r="D217" s="53" t="s">
        <v>768</v>
      </c>
      <c r="E217" s="30" t="s">
        <v>277</v>
      </c>
      <c r="F217" s="30" t="s">
        <v>769</v>
      </c>
      <c r="G217" s="31" t="s">
        <v>639</v>
      </c>
      <c r="H217" s="32"/>
      <c r="I217" s="33" t="s">
        <v>281</v>
      </c>
      <c r="J217" s="34"/>
      <c r="K217" s="64" t="str">
        <f>VLOOKUP(D217,Tabla1[MATRICULA],1,0)</f>
        <v>RESOLUCION N°.2-01-378 del 23/06/1970 - 190-6321</v>
      </c>
    </row>
    <row r="218" spans="1:11" ht="15.75">
      <c r="A218" s="27">
        <v>1</v>
      </c>
      <c r="B218" s="28">
        <v>45705</v>
      </c>
      <c r="C218" s="29">
        <v>45715</v>
      </c>
      <c r="D218" s="53" t="s">
        <v>786</v>
      </c>
      <c r="E218" s="30" t="s">
        <v>277</v>
      </c>
      <c r="F218" s="30" t="s">
        <v>24</v>
      </c>
      <c r="G218" s="31" t="s">
        <v>639</v>
      </c>
      <c r="H218" s="32" t="s">
        <v>53</v>
      </c>
      <c r="I218" s="33" t="s">
        <v>53</v>
      </c>
      <c r="J218" s="34"/>
      <c r="K218" s="64" t="str">
        <f>VLOOKUP(D218,FEBRERO!C:C,1,0)</f>
        <v>RESOLUCION N°.2-01-378 del 23/06/1970 DEL INCORA 190-6321</v>
      </c>
    </row>
    <row r="219" spans="1:11" s="64" customFormat="1" ht="15.75">
      <c r="A219" s="27">
        <v>1</v>
      </c>
      <c r="B219" s="28">
        <v>45705</v>
      </c>
      <c r="C219" s="29">
        <v>45706</v>
      </c>
      <c r="D219" s="53" t="s">
        <v>372</v>
      </c>
      <c r="E219" s="30" t="s">
        <v>218</v>
      </c>
      <c r="F219" s="30" t="s">
        <v>53</v>
      </c>
      <c r="G219" s="31" t="s">
        <v>648</v>
      </c>
      <c r="H219" s="32" t="s">
        <v>53</v>
      </c>
      <c r="I219" s="33" t="s">
        <v>281</v>
      </c>
      <c r="J219" s="34"/>
      <c r="K219" s="64" t="str">
        <f>VLOOKUP(D219,FEBRERO!C:C,1,0)</f>
        <v>TARJETA ADQUIERIENTE ALEJANDRO GOMEZ CORRALES C.C. 14.699.859</v>
      </c>
    </row>
    <row r="220" spans="1:11" s="64" customFormat="1" ht="31.5">
      <c r="A220" s="27">
        <v>1</v>
      </c>
      <c r="B220" s="28">
        <v>45705</v>
      </c>
      <c r="C220" s="29">
        <v>45706</v>
      </c>
      <c r="D220" s="53" t="s">
        <v>374</v>
      </c>
      <c r="E220" s="30" t="s">
        <v>218</v>
      </c>
      <c r="F220" s="30" t="s">
        <v>53</v>
      </c>
      <c r="G220" s="31" t="s">
        <v>648</v>
      </c>
      <c r="H220" s="32" t="s">
        <v>53</v>
      </c>
      <c r="I220" s="33" t="s">
        <v>281</v>
      </c>
      <c r="J220" s="34"/>
      <c r="K220" s="64" t="str">
        <f>VLOOKUP(D220,FEBRERO!C:C,1,0)</f>
        <v>TARJETA ADQUIERIENTE DIANA MARCELA GUZMÁN GONZÁLEZ   C.C. 66.900.112</v>
      </c>
    </row>
    <row r="221" spans="1:11" s="64" customFormat="1" ht="15.75">
      <c r="A221" s="27">
        <v>1</v>
      </c>
      <c r="B221" s="28">
        <v>45705</v>
      </c>
      <c r="C221" s="29">
        <v>45706</v>
      </c>
      <c r="D221" s="53" t="s">
        <v>373</v>
      </c>
      <c r="E221" s="30" t="s">
        <v>218</v>
      </c>
      <c r="F221" s="30" t="s">
        <v>53</v>
      </c>
      <c r="G221" s="31" t="s">
        <v>648</v>
      </c>
      <c r="H221" s="32" t="s">
        <v>53</v>
      </c>
      <c r="I221" s="33" t="s">
        <v>281</v>
      </c>
      <c r="J221" s="34"/>
      <c r="K221" s="64" t="str">
        <f>VLOOKUP(D221,FEBRERO!C:C,1,0)</f>
        <v>TARJETA ADQUIERIENTE ESPERANZA CAIRASCO OSPINA C.C. 52.990.123</v>
      </c>
    </row>
    <row r="222" spans="1:11" s="64" customFormat="1" ht="15.75">
      <c r="A222" s="27">
        <v>1</v>
      </c>
      <c r="B222" s="28">
        <v>45705</v>
      </c>
      <c r="C222" s="29">
        <v>45706</v>
      </c>
      <c r="D222" s="53" t="s">
        <v>371</v>
      </c>
      <c r="E222" s="30" t="s">
        <v>218</v>
      </c>
      <c r="F222" s="30" t="s">
        <v>53</v>
      </c>
      <c r="G222" s="31" t="s">
        <v>648</v>
      </c>
      <c r="H222" s="32" t="s">
        <v>53</v>
      </c>
      <c r="I222" s="33" t="s">
        <v>43</v>
      </c>
      <c r="J222" s="34"/>
      <c r="K222" s="64" t="str">
        <f>VLOOKUP(D222,FEBRERO!C:C,1,0)</f>
        <v>TARJETA ADQUIERIENTE SOCIEDAD ELEDS SAS NIT: 900.242.647-8</v>
      </c>
    </row>
    <row r="223" spans="1:11" s="64" customFormat="1" ht="15.75">
      <c r="A223" s="27">
        <v>1</v>
      </c>
      <c r="B223" s="28">
        <v>45705</v>
      </c>
      <c r="C223" s="29">
        <v>45715</v>
      </c>
      <c r="D223" s="53" t="s">
        <v>471</v>
      </c>
      <c r="E223" s="30" t="s">
        <v>277</v>
      </c>
      <c r="F223" s="30" t="s">
        <v>24</v>
      </c>
      <c r="G223" s="31" t="s">
        <v>639</v>
      </c>
      <c r="H223" s="32" t="s">
        <v>470</v>
      </c>
      <c r="I223" s="33" t="s">
        <v>53</v>
      </c>
      <c r="J223" s="34"/>
      <c r="K223" s="64" t="str">
        <f>VLOOKUP(D223,Tabla1[MATRICULA],1,0)</f>
        <v>TOMO 3 MATRICULA 50 (190-39721).</v>
      </c>
    </row>
    <row r="224" spans="1:11" ht="15.75">
      <c r="A224" s="27">
        <v>1</v>
      </c>
      <c r="B224" s="28">
        <v>45705</v>
      </c>
      <c r="C224" s="29">
        <v>45705</v>
      </c>
      <c r="D224" s="53" t="s">
        <v>298</v>
      </c>
      <c r="E224" s="30" t="s">
        <v>167</v>
      </c>
      <c r="F224" s="30" t="s">
        <v>53</v>
      </c>
      <c r="G224" s="31" t="s">
        <v>648</v>
      </c>
      <c r="H224" s="32" t="s">
        <v>53</v>
      </c>
      <c r="I224" s="33" t="s">
        <v>53</v>
      </c>
      <c r="J224" s="34"/>
      <c r="K224" s="64" t="str">
        <f>VLOOKUP(D224,FEBRERO!C:C,1,0)</f>
        <v>TURNO 2004 - 81410</v>
      </c>
    </row>
    <row r="225" spans="1:11" ht="15.75">
      <c r="A225" s="27">
        <v>1</v>
      </c>
      <c r="B225" s="28">
        <v>45705</v>
      </c>
      <c r="C225" s="29">
        <v>45706</v>
      </c>
      <c r="D225" s="53" t="s">
        <v>311</v>
      </c>
      <c r="E225" s="30" t="s">
        <v>167</v>
      </c>
      <c r="F225" s="30" t="s">
        <v>312</v>
      </c>
      <c r="G225" s="31" t="s">
        <v>639</v>
      </c>
      <c r="H225" s="32" t="s">
        <v>630</v>
      </c>
      <c r="I225" s="33" t="s">
        <v>43</v>
      </c>
      <c r="J225" s="34"/>
      <c r="K225" s="64" t="str">
        <f>VLOOKUP(D225,FEBRERO!C:C,1,0)</f>
        <v>TURNO 2018-4913</v>
      </c>
    </row>
    <row r="226" spans="1:11" ht="15.75">
      <c r="A226" s="27">
        <v>1</v>
      </c>
      <c r="B226" s="28">
        <v>45705</v>
      </c>
      <c r="C226" s="29">
        <v>45705</v>
      </c>
      <c r="D226" s="53" t="s">
        <v>309</v>
      </c>
      <c r="E226" s="30" t="s">
        <v>263</v>
      </c>
      <c r="F226" s="30" t="s">
        <v>308</v>
      </c>
      <c r="G226" s="31" t="s">
        <v>639</v>
      </c>
      <c r="H226" s="32" t="s">
        <v>630</v>
      </c>
      <c r="I226" s="33" t="s">
        <v>43</v>
      </c>
      <c r="J226" s="34"/>
      <c r="K226" s="64" t="str">
        <f>VLOOKUP(D226,FEBRERO!C:C,1,0)</f>
        <v xml:space="preserve">TURNO 2020-120-6-4009  </v>
      </c>
    </row>
    <row r="227" spans="1:11" ht="15.75">
      <c r="A227" s="27">
        <v>1</v>
      </c>
      <c r="B227" s="28">
        <v>45706</v>
      </c>
      <c r="C227" s="29">
        <v>45709</v>
      </c>
      <c r="D227" s="53" t="s">
        <v>324</v>
      </c>
      <c r="E227" s="30" t="s">
        <v>351</v>
      </c>
      <c r="F227" s="30" t="s">
        <v>22</v>
      </c>
      <c r="G227" s="31" t="s">
        <v>385</v>
      </c>
      <c r="H227" s="32" t="s">
        <v>53</v>
      </c>
      <c r="I227" s="33" t="s">
        <v>53</v>
      </c>
      <c r="J227" s="34"/>
      <c r="K227" s="64" t="str">
        <f>VLOOKUP(D227,Tabla13[MATRICULA],1,0)</f>
        <v xml:space="preserve"> 234-11158</v>
      </c>
    </row>
    <row r="228" spans="1:11" ht="15.75">
      <c r="A228" s="27">
        <v>1</v>
      </c>
      <c r="B228" s="28">
        <v>45706</v>
      </c>
      <c r="C228" s="29">
        <v>45709</v>
      </c>
      <c r="D228" s="53" t="s">
        <v>322</v>
      </c>
      <c r="E228" s="30" t="s">
        <v>351</v>
      </c>
      <c r="F228" s="30" t="s">
        <v>22</v>
      </c>
      <c r="G228" s="31" t="s">
        <v>385</v>
      </c>
      <c r="H228" s="32" t="s">
        <v>53</v>
      </c>
      <c r="I228" s="33" t="s">
        <v>53</v>
      </c>
      <c r="J228" s="34"/>
      <c r="K228" s="64" t="str">
        <f>VLOOKUP(D228,Tabla13[MATRICULA],1,0)</f>
        <v xml:space="preserve"> 234-1229</v>
      </c>
    </row>
    <row r="229" spans="1:11" ht="15.75">
      <c r="A229" s="27">
        <v>1</v>
      </c>
      <c r="B229" s="28">
        <v>45706</v>
      </c>
      <c r="C229" s="29">
        <v>45709</v>
      </c>
      <c r="D229" s="53" t="s">
        <v>326</v>
      </c>
      <c r="E229" s="30" t="s">
        <v>351</v>
      </c>
      <c r="F229" s="30" t="s">
        <v>22</v>
      </c>
      <c r="G229" s="31" t="s">
        <v>385</v>
      </c>
      <c r="H229" s="32" t="s">
        <v>53</v>
      </c>
      <c r="I229" s="33" t="s">
        <v>53</v>
      </c>
      <c r="J229" s="34"/>
      <c r="K229" s="64" t="str">
        <f>VLOOKUP(D229,Tabla13[MATRICULA],1,0)</f>
        <v xml:space="preserve"> 234-1404</v>
      </c>
    </row>
    <row r="230" spans="1:11" ht="15.75">
      <c r="A230" s="27">
        <v>1</v>
      </c>
      <c r="B230" s="28">
        <v>45706</v>
      </c>
      <c r="C230" s="29">
        <v>45709</v>
      </c>
      <c r="D230" s="53" t="s">
        <v>339</v>
      </c>
      <c r="E230" s="30" t="s">
        <v>351</v>
      </c>
      <c r="F230" s="30" t="s">
        <v>22</v>
      </c>
      <c r="G230" s="31" t="s">
        <v>385</v>
      </c>
      <c r="H230" s="32" t="s">
        <v>53</v>
      </c>
      <c r="I230" s="33" t="s">
        <v>53</v>
      </c>
      <c r="J230" s="34"/>
      <c r="K230" s="64" t="str">
        <f>VLOOKUP(D230,Tabla13[MATRICULA],1,0)</f>
        <v xml:space="preserve"> 234-1421</v>
      </c>
    </row>
    <row r="231" spans="1:11" ht="15.75">
      <c r="A231" s="27">
        <v>1</v>
      </c>
      <c r="B231" s="28">
        <v>45706</v>
      </c>
      <c r="C231" s="29">
        <v>45709</v>
      </c>
      <c r="D231" s="53" t="s">
        <v>325</v>
      </c>
      <c r="E231" s="30" t="s">
        <v>351</v>
      </c>
      <c r="F231" s="30" t="s">
        <v>22</v>
      </c>
      <c r="G231" s="31" t="s">
        <v>385</v>
      </c>
      <c r="H231" s="32" t="s">
        <v>53</v>
      </c>
      <c r="I231" s="33" t="s">
        <v>53</v>
      </c>
      <c r="J231" s="34"/>
      <c r="K231" s="64" t="str">
        <f>VLOOKUP(D231,Tabla13[MATRICULA],1,0)</f>
        <v xml:space="preserve"> 234-151</v>
      </c>
    </row>
    <row r="232" spans="1:11" s="64" customFormat="1" ht="15.75">
      <c r="A232" s="27">
        <v>1</v>
      </c>
      <c r="B232" s="28">
        <v>45706</v>
      </c>
      <c r="C232" s="29">
        <v>45709</v>
      </c>
      <c r="D232" s="53" t="s">
        <v>323</v>
      </c>
      <c r="E232" s="30" t="s">
        <v>351</v>
      </c>
      <c r="F232" s="30" t="s">
        <v>22</v>
      </c>
      <c r="G232" s="31" t="s">
        <v>385</v>
      </c>
      <c r="H232" s="32" t="s">
        <v>53</v>
      </c>
      <c r="I232" s="33" t="s">
        <v>53</v>
      </c>
      <c r="J232" s="34"/>
      <c r="K232" s="64" t="str">
        <f>VLOOKUP(D232,Tabla13[MATRICULA],1,0)</f>
        <v xml:space="preserve"> 234-16431</v>
      </c>
    </row>
    <row r="233" spans="1:11" ht="15.75">
      <c r="A233" s="27">
        <v>1</v>
      </c>
      <c r="B233" s="28">
        <v>45706</v>
      </c>
      <c r="C233" s="29">
        <v>45709</v>
      </c>
      <c r="D233" s="53" t="s">
        <v>336</v>
      </c>
      <c r="E233" s="30" t="s">
        <v>351</v>
      </c>
      <c r="F233" s="30" t="s">
        <v>22</v>
      </c>
      <c r="G233" s="31" t="s">
        <v>385</v>
      </c>
      <c r="H233" s="32" t="s">
        <v>53</v>
      </c>
      <c r="I233" s="33" t="s">
        <v>53</v>
      </c>
      <c r="J233" s="34"/>
      <c r="K233" s="64" t="str">
        <f>VLOOKUP(D233,Tabla13[MATRICULA],1,0)</f>
        <v xml:space="preserve"> 234-2797</v>
      </c>
    </row>
    <row r="234" spans="1:11" ht="15.75">
      <c r="A234" s="27">
        <v>1</v>
      </c>
      <c r="B234" s="28">
        <v>45706</v>
      </c>
      <c r="C234" s="29">
        <v>45709</v>
      </c>
      <c r="D234" s="53" t="s">
        <v>344</v>
      </c>
      <c r="E234" s="30" t="s">
        <v>351</v>
      </c>
      <c r="F234" s="30" t="s">
        <v>22</v>
      </c>
      <c r="G234" s="31" t="s">
        <v>385</v>
      </c>
      <c r="H234" s="32" t="s">
        <v>53</v>
      </c>
      <c r="I234" s="33" t="s">
        <v>53</v>
      </c>
      <c r="J234" s="34"/>
      <c r="K234" s="64" t="str">
        <f>VLOOKUP(D234,Tabla13[MATRICULA],1,0)</f>
        <v xml:space="preserve"> 234-3287</v>
      </c>
    </row>
    <row r="235" spans="1:11" ht="15.75">
      <c r="A235" s="27">
        <v>1</v>
      </c>
      <c r="B235" s="28">
        <v>45706</v>
      </c>
      <c r="C235" s="29">
        <v>45709</v>
      </c>
      <c r="D235" s="53" t="s">
        <v>348</v>
      </c>
      <c r="E235" s="30" t="s">
        <v>351</v>
      </c>
      <c r="F235" s="30" t="s">
        <v>22</v>
      </c>
      <c r="G235" s="31" t="s">
        <v>385</v>
      </c>
      <c r="H235" s="32" t="s">
        <v>53</v>
      </c>
      <c r="I235" s="33" t="s">
        <v>53</v>
      </c>
      <c r="J235" s="34"/>
      <c r="K235" s="64" t="str">
        <f>VLOOKUP(D235,Tabla13[MATRICULA],1,0)</f>
        <v xml:space="preserve"> 234-345</v>
      </c>
    </row>
    <row r="236" spans="1:11" ht="15.75">
      <c r="A236" s="27">
        <v>1</v>
      </c>
      <c r="B236" s="28">
        <v>45706</v>
      </c>
      <c r="C236" s="29">
        <v>45709</v>
      </c>
      <c r="D236" s="53" t="s">
        <v>350</v>
      </c>
      <c r="E236" s="30" t="s">
        <v>351</v>
      </c>
      <c r="F236" s="30" t="s">
        <v>22</v>
      </c>
      <c r="G236" s="31" t="s">
        <v>385</v>
      </c>
      <c r="H236" s="32" t="s">
        <v>53</v>
      </c>
      <c r="I236" s="33" t="s">
        <v>53</v>
      </c>
      <c r="J236" s="34"/>
      <c r="K236" s="64" t="str">
        <f>VLOOKUP(D236,Tabla13[MATRICULA],1,0)</f>
        <v xml:space="preserve"> 234-3813</v>
      </c>
    </row>
    <row r="237" spans="1:11" ht="63">
      <c r="A237" s="27">
        <v>1</v>
      </c>
      <c r="B237" s="28">
        <v>45706</v>
      </c>
      <c r="C237" s="29">
        <v>45709</v>
      </c>
      <c r="D237" s="53" t="s">
        <v>328</v>
      </c>
      <c r="E237" s="30" t="s">
        <v>351</v>
      </c>
      <c r="F237" s="30" t="s">
        <v>22</v>
      </c>
      <c r="G237" s="31" t="s">
        <v>385</v>
      </c>
      <c r="H237" s="32" t="s">
        <v>53</v>
      </c>
      <c r="I237" s="33" t="s">
        <v>53</v>
      </c>
      <c r="J237" s="34"/>
      <c r="K237" s="64" t="str">
        <f>VLOOKUP(D237,Tabla13[MATRICULA],1,0)</f>
        <v xml:space="preserve"> 234-432
234-431
234-1308 
234-1858</v>
      </c>
    </row>
    <row r="238" spans="1:11" ht="47.25">
      <c r="A238" s="27">
        <v>1</v>
      </c>
      <c r="B238" s="28">
        <v>45706</v>
      </c>
      <c r="C238" s="29">
        <v>45709</v>
      </c>
      <c r="D238" s="53" t="s">
        <v>345</v>
      </c>
      <c r="E238" s="30" t="s">
        <v>351</v>
      </c>
      <c r="F238" s="30" t="s">
        <v>22</v>
      </c>
      <c r="G238" s="31" t="s">
        <v>385</v>
      </c>
      <c r="H238" s="32" t="s">
        <v>53</v>
      </c>
      <c r="I238" s="33" t="s">
        <v>53</v>
      </c>
      <c r="J238" s="34"/>
      <c r="K238" s="64" t="str">
        <f>VLOOKUP(D238,Tabla13[MATRICULA],1,0)</f>
        <v xml:space="preserve"> 234-5163
234-5164
234-1369</v>
      </c>
    </row>
    <row r="239" spans="1:11" ht="15.75">
      <c r="A239" s="27">
        <v>1</v>
      </c>
      <c r="B239" s="28">
        <v>45706</v>
      </c>
      <c r="C239" s="29">
        <v>45709</v>
      </c>
      <c r="D239" s="53" t="s">
        <v>330</v>
      </c>
      <c r="E239" s="30" t="s">
        <v>351</v>
      </c>
      <c r="F239" s="30" t="s">
        <v>22</v>
      </c>
      <c r="G239" s="31" t="s">
        <v>385</v>
      </c>
      <c r="H239" s="32" t="s">
        <v>53</v>
      </c>
      <c r="I239" s="33" t="s">
        <v>53</v>
      </c>
      <c r="J239" s="34"/>
      <c r="K239" s="64" t="str">
        <f>VLOOKUP(D239,Tabla13[MATRICULA],1,0)</f>
        <v xml:space="preserve"> 234-743</v>
      </c>
    </row>
    <row r="240" spans="1:11" ht="15.75">
      <c r="A240" s="27">
        <v>1</v>
      </c>
      <c r="B240" s="28">
        <v>45706</v>
      </c>
      <c r="C240" s="29">
        <v>45709</v>
      </c>
      <c r="D240" s="53" t="s">
        <v>333</v>
      </c>
      <c r="E240" s="30" t="s">
        <v>351</v>
      </c>
      <c r="F240" s="30" t="s">
        <v>22</v>
      </c>
      <c r="G240" s="31" t="s">
        <v>385</v>
      </c>
      <c r="H240" s="32" t="s">
        <v>53</v>
      </c>
      <c r="I240" s="33" t="s">
        <v>53</v>
      </c>
      <c r="J240" s="34"/>
      <c r="K240" s="64" t="str">
        <f>VLOOKUP(D240,Tabla13[MATRICULA],1,0)</f>
        <v xml:space="preserve"> 234-8234</v>
      </c>
    </row>
    <row r="241" spans="1:11" ht="15.75">
      <c r="A241" s="27">
        <v>1</v>
      </c>
      <c r="B241" s="28">
        <v>45706</v>
      </c>
      <c r="C241" s="29">
        <v>45709</v>
      </c>
      <c r="D241" s="53" t="s">
        <v>335</v>
      </c>
      <c r="E241" s="30" t="s">
        <v>351</v>
      </c>
      <c r="F241" s="30" t="s">
        <v>22</v>
      </c>
      <c r="G241" s="31" t="s">
        <v>385</v>
      </c>
      <c r="H241" s="32" t="s">
        <v>53</v>
      </c>
      <c r="I241" s="33" t="s">
        <v>53</v>
      </c>
      <c r="J241" s="34"/>
      <c r="K241" s="64" t="str">
        <f>VLOOKUP(D241,Tabla13[MATRICULA],1,0)</f>
        <v xml:space="preserve"> 234-843</v>
      </c>
    </row>
    <row r="242" spans="1:11" ht="15.75">
      <c r="A242" s="27">
        <v>1</v>
      </c>
      <c r="B242" s="28">
        <v>45706</v>
      </c>
      <c r="C242" s="29">
        <v>45709</v>
      </c>
      <c r="D242" s="53" t="s">
        <v>332</v>
      </c>
      <c r="E242" s="30" t="s">
        <v>351</v>
      </c>
      <c r="F242" s="30" t="s">
        <v>22</v>
      </c>
      <c r="G242" s="31" t="s">
        <v>385</v>
      </c>
      <c r="H242" s="32" t="s">
        <v>53</v>
      </c>
      <c r="I242" s="33" t="s">
        <v>53</v>
      </c>
      <c r="J242" s="34"/>
      <c r="K242" s="64" t="str">
        <f>VLOOKUP(D242,Tabla13[MATRICULA],1,0)</f>
        <v xml:space="preserve"> 234-8438</v>
      </c>
    </row>
    <row r="243" spans="1:11" ht="15.75">
      <c r="A243" s="27">
        <v>1</v>
      </c>
      <c r="B243" s="28">
        <v>45706</v>
      </c>
      <c r="C243" s="29">
        <v>45706</v>
      </c>
      <c r="D243" s="53" t="s">
        <v>395</v>
      </c>
      <c r="E243" s="30" t="s">
        <v>38</v>
      </c>
      <c r="F243" s="30" t="s">
        <v>397</v>
      </c>
      <c r="G243" s="31" t="s">
        <v>639</v>
      </c>
      <c r="H243" s="32" t="s">
        <v>53</v>
      </c>
      <c r="I243" s="33" t="s">
        <v>53</v>
      </c>
      <c r="J243" s="34"/>
      <c r="K243" s="64" t="str">
        <f>VLOOKUP(D243,FEBRERO!C:C,1,0)</f>
        <v>040-345092</v>
      </c>
    </row>
    <row r="244" spans="1:11" ht="15.75">
      <c r="A244" s="27">
        <v>1</v>
      </c>
      <c r="B244" s="28">
        <v>45706</v>
      </c>
      <c r="C244" s="29">
        <v>45706</v>
      </c>
      <c r="D244" s="53" t="s">
        <v>396</v>
      </c>
      <c r="E244" s="30" t="s">
        <v>38</v>
      </c>
      <c r="F244" s="30" t="s">
        <v>397</v>
      </c>
      <c r="G244" s="31" t="s">
        <v>639</v>
      </c>
      <c r="H244" s="32" t="s">
        <v>53</v>
      </c>
      <c r="I244" s="33" t="s">
        <v>53</v>
      </c>
      <c r="J244" s="34"/>
      <c r="K244" s="64" t="str">
        <f>VLOOKUP(D244,FEBRERO!C:C,1,0)</f>
        <v>040-346741</v>
      </c>
    </row>
    <row r="245" spans="1:11" ht="15.75">
      <c r="A245" s="27">
        <v>1</v>
      </c>
      <c r="B245" s="28">
        <v>45706</v>
      </c>
      <c r="C245" s="29">
        <v>45706</v>
      </c>
      <c r="D245" s="53" t="s">
        <v>381</v>
      </c>
      <c r="E245" s="30" t="s">
        <v>384</v>
      </c>
      <c r="F245" s="30" t="s">
        <v>385</v>
      </c>
      <c r="G245" s="31" t="s">
        <v>639</v>
      </c>
      <c r="H245" s="32" t="s">
        <v>53</v>
      </c>
      <c r="I245" s="33" t="s">
        <v>53</v>
      </c>
      <c r="J245" s="34"/>
      <c r="K245" s="64" t="str">
        <f>VLOOKUP(D245,FEBRERO!C:C,1,0)</f>
        <v>088-1852</v>
      </c>
    </row>
    <row r="246" spans="1:11" ht="15.75">
      <c r="A246" s="27">
        <v>1</v>
      </c>
      <c r="B246" s="28">
        <v>45706</v>
      </c>
      <c r="C246" s="29">
        <v>45706</v>
      </c>
      <c r="D246" s="53" t="s">
        <v>382</v>
      </c>
      <c r="E246" s="30" t="s">
        <v>384</v>
      </c>
      <c r="F246" s="30" t="s">
        <v>385</v>
      </c>
      <c r="G246" s="31" t="s">
        <v>639</v>
      </c>
      <c r="H246" s="32" t="s">
        <v>53</v>
      </c>
      <c r="I246" s="33" t="s">
        <v>53</v>
      </c>
      <c r="J246" s="34"/>
      <c r="K246" s="64" t="str">
        <f>VLOOKUP(D246,FEBRERO!C:C,1,0)</f>
        <v>088-7946</v>
      </c>
    </row>
    <row r="247" spans="1:11" ht="15.75">
      <c r="A247" s="27">
        <v>1</v>
      </c>
      <c r="B247" s="28">
        <v>45706</v>
      </c>
      <c r="C247" s="29">
        <v>45706</v>
      </c>
      <c r="D247" s="53" t="s">
        <v>383</v>
      </c>
      <c r="E247" s="30" t="s">
        <v>384</v>
      </c>
      <c r="F247" s="30" t="s">
        <v>385</v>
      </c>
      <c r="G247" s="31" t="s">
        <v>639</v>
      </c>
      <c r="H247" s="32" t="s">
        <v>53</v>
      </c>
      <c r="I247" s="33" t="s">
        <v>53</v>
      </c>
      <c r="J247" s="34"/>
      <c r="K247" s="64" t="str">
        <f>VLOOKUP(D247,FEBRERO!C:C,1,0)</f>
        <v>088-8667</v>
      </c>
    </row>
    <row r="248" spans="1:11" s="64" customFormat="1" ht="15.75">
      <c r="A248" s="27">
        <v>1</v>
      </c>
      <c r="B248" s="28">
        <v>45706</v>
      </c>
      <c r="C248" s="29">
        <v>45706</v>
      </c>
      <c r="D248" s="53" t="s">
        <v>364</v>
      </c>
      <c r="E248" s="30" t="s">
        <v>294</v>
      </c>
      <c r="F248" s="30" t="s">
        <v>24</v>
      </c>
      <c r="G248" s="31" t="s">
        <v>639</v>
      </c>
      <c r="H248" s="32" t="s">
        <v>53</v>
      </c>
      <c r="I248" s="33" t="s">
        <v>53</v>
      </c>
      <c r="J248" s="34"/>
      <c r="K248" s="64" t="str">
        <f>VLOOKUP(D248,FEBRERO!C:C,1,0)</f>
        <v>152-8879  y 152-41975</v>
      </c>
    </row>
    <row r="249" spans="1:11" ht="15.75">
      <c r="A249" s="27">
        <v>1</v>
      </c>
      <c r="B249" s="28">
        <v>45706</v>
      </c>
      <c r="C249" s="29" t="s">
        <v>775</v>
      </c>
      <c r="D249" s="53" t="s">
        <v>319</v>
      </c>
      <c r="E249" s="30" t="s">
        <v>320</v>
      </c>
      <c r="F249" s="30" t="s">
        <v>22</v>
      </c>
      <c r="G249" s="31" t="s">
        <v>385</v>
      </c>
      <c r="H249" s="32" t="s">
        <v>53</v>
      </c>
      <c r="I249" s="33" t="s">
        <v>53</v>
      </c>
      <c r="J249" s="34"/>
      <c r="K249" s="64" t="str">
        <f>VLOOKUP(D249,FEBRERO!C:C,1,0)</f>
        <v>230-83611</v>
      </c>
    </row>
    <row r="250" spans="1:11" ht="15.75">
      <c r="A250" s="27">
        <v>1</v>
      </c>
      <c r="B250" s="28">
        <v>45706</v>
      </c>
      <c r="C250" s="29" t="s">
        <v>775</v>
      </c>
      <c r="D250" s="53" t="s">
        <v>318</v>
      </c>
      <c r="E250" s="30" t="s">
        <v>320</v>
      </c>
      <c r="F250" s="30" t="s">
        <v>22</v>
      </c>
      <c r="G250" s="31" t="s">
        <v>385</v>
      </c>
      <c r="H250" s="32" t="s">
        <v>53</v>
      </c>
      <c r="I250" s="33" t="s">
        <v>53</v>
      </c>
      <c r="J250" s="34"/>
      <c r="K250" s="64" t="str">
        <f>VLOOKUP(D250,FEBRERO!C:C,1,0)</f>
        <v>230-84145</v>
      </c>
    </row>
    <row r="251" spans="1:11" ht="15.75">
      <c r="A251" s="27">
        <v>1</v>
      </c>
      <c r="B251" s="28">
        <v>45706</v>
      </c>
      <c r="C251" s="29" t="s">
        <v>775</v>
      </c>
      <c r="D251" s="53" t="s">
        <v>349</v>
      </c>
      <c r="E251" s="30" t="s">
        <v>351</v>
      </c>
      <c r="F251" s="30" t="s">
        <v>22</v>
      </c>
      <c r="G251" s="31" t="s">
        <v>385</v>
      </c>
      <c r="H251" s="32" t="s">
        <v>53</v>
      </c>
      <c r="I251" s="33" t="s">
        <v>53</v>
      </c>
      <c r="J251" s="34"/>
      <c r="K251" s="64" t="str">
        <f>VLOOKUP(D251,Tabla13[MATRICULA],1,0)</f>
        <v>234 - 6260</v>
      </c>
    </row>
    <row r="252" spans="1:11" ht="110.25">
      <c r="A252" s="27">
        <v>1</v>
      </c>
      <c r="B252" s="28">
        <v>45706</v>
      </c>
      <c r="C252" s="29">
        <v>45709</v>
      </c>
      <c r="D252" s="53" t="s">
        <v>337</v>
      </c>
      <c r="E252" s="30" t="s">
        <v>351</v>
      </c>
      <c r="F252" s="30" t="s">
        <v>22</v>
      </c>
      <c r="G252" s="31" t="s">
        <v>385</v>
      </c>
      <c r="H252" s="32" t="s">
        <v>53</v>
      </c>
      <c r="I252" s="33" t="s">
        <v>53</v>
      </c>
      <c r="J252" s="34"/>
      <c r="K252" s="64" t="str">
        <f>VLOOKUP(D252,Tabla13[MATRICULA],1,0)</f>
        <v>234-11824
234-12977
234-12979
 234-1298
234-12978
234-12980
234-5164</v>
      </c>
    </row>
    <row r="253" spans="1:11" ht="15.75">
      <c r="A253" s="27">
        <v>1</v>
      </c>
      <c r="B253" s="28">
        <v>45706</v>
      </c>
      <c r="C253" s="29" t="s">
        <v>775</v>
      </c>
      <c r="D253" s="53" t="s">
        <v>342</v>
      </c>
      <c r="E253" s="30" t="s">
        <v>351</v>
      </c>
      <c r="F253" s="30" t="s">
        <v>22</v>
      </c>
      <c r="G253" s="31" t="s">
        <v>385</v>
      </c>
      <c r="H253" s="32" t="s">
        <v>53</v>
      </c>
      <c r="I253" s="33" t="s">
        <v>53</v>
      </c>
      <c r="J253" s="34"/>
      <c r="K253" s="64" t="str">
        <f>VLOOKUP(D253,Tabla13[MATRICULA],1,0)</f>
        <v>234-1221</v>
      </c>
    </row>
    <row r="254" spans="1:11" ht="15.75">
      <c r="A254" s="27">
        <v>1</v>
      </c>
      <c r="B254" s="28">
        <v>45706</v>
      </c>
      <c r="C254" s="29">
        <v>45709</v>
      </c>
      <c r="D254" s="53" t="s">
        <v>327</v>
      </c>
      <c r="E254" s="30" t="s">
        <v>351</v>
      </c>
      <c r="F254" s="30" t="s">
        <v>22</v>
      </c>
      <c r="G254" s="31" t="s">
        <v>385</v>
      </c>
      <c r="H254" s="32" t="s">
        <v>53</v>
      </c>
      <c r="I254" s="33" t="s">
        <v>53</v>
      </c>
      <c r="J254" s="34"/>
      <c r="K254" s="64" t="str">
        <f>VLOOKUP(D254,Tabla13[MATRICULA],1,0)</f>
        <v>234-1241</v>
      </c>
    </row>
    <row r="255" spans="1:11" ht="94.5">
      <c r="A255" s="27">
        <v>1</v>
      </c>
      <c r="B255" s="28">
        <v>45706</v>
      </c>
      <c r="C255" s="29">
        <v>45709</v>
      </c>
      <c r="D255" s="53" t="s">
        <v>343</v>
      </c>
      <c r="E255" s="30" t="s">
        <v>351</v>
      </c>
      <c r="F255" s="30" t="s">
        <v>22</v>
      </c>
      <c r="G255" s="31" t="s">
        <v>385</v>
      </c>
      <c r="H255" s="32" t="s">
        <v>53</v>
      </c>
      <c r="I255" s="33" t="s">
        <v>53</v>
      </c>
      <c r="J255" s="34"/>
      <c r="K255" s="64" t="str">
        <f>VLOOKUP(D255,Tabla13[MATRICULA],1,0)</f>
        <v>234-1774
 234-4950
 234-7643  
 234-17 
 234-24224
 234-261</v>
      </c>
    </row>
    <row r="256" spans="1:11" ht="15.75">
      <c r="A256" s="27">
        <v>1</v>
      </c>
      <c r="B256" s="28">
        <v>45706</v>
      </c>
      <c r="C256" s="29" t="s">
        <v>775</v>
      </c>
      <c r="D256" s="53" t="s">
        <v>321</v>
      </c>
      <c r="E256" s="30" t="s">
        <v>351</v>
      </c>
      <c r="F256" s="30" t="s">
        <v>22</v>
      </c>
      <c r="G256" s="31" t="s">
        <v>385</v>
      </c>
      <c r="H256" s="32" t="s">
        <v>53</v>
      </c>
      <c r="I256" s="33" t="s">
        <v>53</v>
      </c>
      <c r="J256" s="34"/>
      <c r="K256" s="64" t="str">
        <f>VLOOKUP(D256,Tabla13[MATRICULA],1,0)</f>
        <v>234-1889</v>
      </c>
    </row>
    <row r="257" spans="1:11" ht="15.75">
      <c r="A257" s="27">
        <v>1</v>
      </c>
      <c r="B257" s="28">
        <v>45706</v>
      </c>
      <c r="C257" s="29" t="s">
        <v>775</v>
      </c>
      <c r="D257" s="53" t="s">
        <v>331</v>
      </c>
      <c r="E257" s="30" t="s">
        <v>351</v>
      </c>
      <c r="F257" s="30" t="s">
        <v>22</v>
      </c>
      <c r="G257" s="31" t="s">
        <v>385</v>
      </c>
      <c r="H257" s="32" t="s">
        <v>53</v>
      </c>
      <c r="I257" s="33" t="s">
        <v>53</v>
      </c>
      <c r="J257" s="34"/>
      <c r="K257" s="64" t="str">
        <f>VLOOKUP(D257,Tabla13[MATRICULA],1,0)</f>
        <v>234-21070</v>
      </c>
    </row>
    <row r="258" spans="1:11" ht="31.5">
      <c r="A258" s="27">
        <v>1</v>
      </c>
      <c r="B258" s="28">
        <v>45706</v>
      </c>
      <c r="C258" s="29">
        <v>45709</v>
      </c>
      <c r="D258" s="53" t="s">
        <v>338</v>
      </c>
      <c r="E258" s="30" t="s">
        <v>351</v>
      </c>
      <c r="F258" s="30" t="s">
        <v>22</v>
      </c>
      <c r="G258" s="31" t="s">
        <v>385</v>
      </c>
      <c r="H258" s="32" t="s">
        <v>53</v>
      </c>
      <c r="I258" s="33" t="s">
        <v>53</v>
      </c>
      <c r="J258" s="34"/>
      <c r="K258" s="64" t="str">
        <f>VLOOKUP(D258,Tabla13[MATRICULA],1,0)</f>
        <v>234-2339
 234-3663</v>
      </c>
    </row>
    <row r="259" spans="1:11" ht="15.75">
      <c r="A259" s="27">
        <v>1</v>
      </c>
      <c r="B259" s="28">
        <v>45706</v>
      </c>
      <c r="C259" s="29" t="s">
        <v>775</v>
      </c>
      <c r="D259" s="53" t="s">
        <v>334</v>
      </c>
      <c r="E259" s="30" t="s">
        <v>351</v>
      </c>
      <c r="F259" s="30" t="s">
        <v>22</v>
      </c>
      <c r="G259" s="31" t="s">
        <v>385</v>
      </c>
      <c r="H259" s="32" t="s">
        <v>53</v>
      </c>
      <c r="I259" s="33" t="s">
        <v>53</v>
      </c>
      <c r="J259" s="34"/>
      <c r="K259" s="64" t="str">
        <f>VLOOKUP(D259,Tabla13[MATRICULA],1,0)</f>
        <v>234-3905</v>
      </c>
    </row>
    <row r="260" spans="1:11" ht="15.75">
      <c r="A260" s="27">
        <v>1</v>
      </c>
      <c r="B260" s="28">
        <v>45706</v>
      </c>
      <c r="C260" s="29" t="s">
        <v>775</v>
      </c>
      <c r="D260" s="53" t="s">
        <v>340</v>
      </c>
      <c r="E260" s="30" t="s">
        <v>351</v>
      </c>
      <c r="F260" s="30" t="s">
        <v>22</v>
      </c>
      <c r="G260" s="31" t="s">
        <v>385</v>
      </c>
      <c r="H260" s="32" t="s">
        <v>53</v>
      </c>
      <c r="I260" s="33" t="s">
        <v>53</v>
      </c>
      <c r="J260" s="34"/>
      <c r="K260" s="64" t="str">
        <f>VLOOKUP(D260,Tabla13[MATRICULA],1,0)</f>
        <v>234-4111</v>
      </c>
    </row>
    <row r="261" spans="1:11" ht="47.25">
      <c r="A261" s="27">
        <v>1</v>
      </c>
      <c r="B261" s="28">
        <v>45706</v>
      </c>
      <c r="C261" s="29">
        <v>45709</v>
      </c>
      <c r="D261" s="53" t="s">
        <v>329</v>
      </c>
      <c r="E261" s="30" t="s">
        <v>351</v>
      </c>
      <c r="F261" s="30" t="s">
        <v>22</v>
      </c>
      <c r="G261" s="31" t="s">
        <v>385</v>
      </c>
      <c r="H261" s="32" t="s">
        <v>53</v>
      </c>
      <c r="I261" s="33" t="s">
        <v>53</v>
      </c>
      <c r="J261" s="34"/>
      <c r="K261" s="64" t="str">
        <f>VLOOKUP(D261,Tabla13[MATRICULA],1,0)</f>
        <v>234-431
234-1858  
234-1308</v>
      </c>
    </row>
    <row r="262" spans="1:11" ht="78.75">
      <c r="A262" s="27">
        <v>1</v>
      </c>
      <c r="B262" s="28">
        <v>45706</v>
      </c>
      <c r="C262" s="29">
        <v>45709</v>
      </c>
      <c r="D262" s="53" t="s">
        <v>346</v>
      </c>
      <c r="E262" s="30" t="s">
        <v>351</v>
      </c>
      <c r="F262" s="30" t="s">
        <v>22</v>
      </c>
      <c r="G262" s="31" t="s">
        <v>385</v>
      </c>
      <c r="H262" s="32" t="s">
        <v>53</v>
      </c>
      <c r="I262" s="33" t="s">
        <v>53</v>
      </c>
      <c r="J262" s="34"/>
      <c r="K262" s="64" t="str">
        <f>VLOOKUP(D262,Tabla13[MATRICULA],1,0)</f>
        <v>234-5164
 234-11824
 234-11822
 234-5163
 234-11823</v>
      </c>
    </row>
    <row r="263" spans="1:11" ht="31.5">
      <c r="A263" s="27">
        <v>1</v>
      </c>
      <c r="B263" s="28">
        <v>45706</v>
      </c>
      <c r="C263" s="29">
        <v>45709</v>
      </c>
      <c r="D263" s="53" t="s">
        <v>347</v>
      </c>
      <c r="E263" s="30" t="s">
        <v>351</v>
      </c>
      <c r="F263" s="30" t="s">
        <v>22</v>
      </c>
      <c r="G263" s="31" t="s">
        <v>385</v>
      </c>
      <c r="H263" s="32" t="s">
        <v>53</v>
      </c>
      <c r="I263" s="33" t="s">
        <v>53</v>
      </c>
      <c r="J263" s="34"/>
      <c r="K263" s="64" t="str">
        <f>VLOOKUP(D263,Tabla13[MATRICULA],1,0)</f>
        <v>234-636
 234-3742</v>
      </c>
    </row>
    <row r="264" spans="1:11" ht="15.75">
      <c r="A264" s="27">
        <v>1</v>
      </c>
      <c r="B264" s="28">
        <v>45706</v>
      </c>
      <c r="C264" s="29" t="s">
        <v>775</v>
      </c>
      <c r="D264" s="53" t="s">
        <v>341</v>
      </c>
      <c r="E264" s="30" t="s">
        <v>351</v>
      </c>
      <c r="F264" s="30" t="s">
        <v>22</v>
      </c>
      <c r="G264" s="31" t="s">
        <v>385</v>
      </c>
      <c r="H264" s="32" t="s">
        <v>53</v>
      </c>
      <c r="I264" s="33" t="s">
        <v>53</v>
      </c>
      <c r="J264" s="34"/>
      <c r="K264" s="64" t="str">
        <f>VLOOKUP(D264,Tabla13[MATRICULA],1,0)</f>
        <v>234-744</v>
      </c>
    </row>
    <row r="265" spans="1:11" ht="15.75">
      <c r="A265" s="27">
        <v>1</v>
      </c>
      <c r="B265" s="28">
        <v>45706</v>
      </c>
      <c r="C265" s="29">
        <v>45709</v>
      </c>
      <c r="D265" s="53" t="s">
        <v>314</v>
      </c>
      <c r="E265" s="30" t="s">
        <v>316</v>
      </c>
      <c r="F265" s="30" t="s">
        <v>22</v>
      </c>
      <c r="G265" s="31" t="s">
        <v>648</v>
      </c>
      <c r="H265" s="32" t="s">
        <v>53</v>
      </c>
      <c r="I265" s="33" t="s">
        <v>53</v>
      </c>
      <c r="J265" s="34"/>
      <c r="K265" s="64" t="str">
        <f>VLOOKUP(D265,FEBRERO!C:C,1,0)</f>
        <v>236-19031</v>
      </c>
    </row>
    <row r="266" spans="1:11" ht="15.75">
      <c r="A266" s="27">
        <v>1</v>
      </c>
      <c r="B266" s="28">
        <v>45706</v>
      </c>
      <c r="C266" s="29">
        <v>45709</v>
      </c>
      <c r="D266" s="53" t="s">
        <v>315</v>
      </c>
      <c r="E266" s="30" t="s">
        <v>316</v>
      </c>
      <c r="F266" s="30" t="s">
        <v>22</v>
      </c>
      <c r="G266" s="31" t="s">
        <v>648</v>
      </c>
      <c r="H266" s="32" t="s">
        <v>53</v>
      </c>
      <c r="I266" s="33" t="s">
        <v>53</v>
      </c>
      <c r="J266" s="34"/>
      <c r="K266" s="64" t="str">
        <f>VLOOKUP(D266,FEBRERO!C:C,1,0)</f>
        <v>236-47340</v>
      </c>
    </row>
    <row r="267" spans="1:11" ht="15.75">
      <c r="A267" s="27">
        <v>1</v>
      </c>
      <c r="B267" s="28">
        <v>45706</v>
      </c>
      <c r="C267" s="29">
        <v>45706</v>
      </c>
      <c r="D267" s="53" t="s">
        <v>352</v>
      </c>
      <c r="E267" s="30" t="s">
        <v>60</v>
      </c>
      <c r="F267" s="30" t="s">
        <v>24</v>
      </c>
      <c r="G267" s="31" t="s">
        <v>639</v>
      </c>
      <c r="H267" s="32" t="s">
        <v>53</v>
      </c>
      <c r="I267" s="33" t="s">
        <v>53</v>
      </c>
      <c r="J267" s="34"/>
      <c r="K267" s="64" t="str">
        <f>VLOOKUP(D267,FEBRERO!C:C,1,0)</f>
        <v>373-40815</v>
      </c>
    </row>
    <row r="268" spans="1:11" ht="15.75">
      <c r="A268" s="27">
        <v>1</v>
      </c>
      <c r="B268" s="28">
        <v>45706</v>
      </c>
      <c r="C268" s="29">
        <v>45706</v>
      </c>
      <c r="D268" s="53" t="s">
        <v>359</v>
      </c>
      <c r="E268" s="30" t="s">
        <v>20</v>
      </c>
      <c r="F268" s="30" t="s">
        <v>360</v>
      </c>
      <c r="G268" s="31" t="s">
        <v>639</v>
      </c>
      <c r="H268" s="32" t="s">
        <v>53</v>
      </c>
      <c r="I268" s="33" t="s">
        <v>53</v>
      </c>
      <c r="J268" s="34"/>
      <c r="K268" s="64" t="str">
        <f>VLOOKUP(D268,FEBRERO!C:C,1,0)</f>
        <v>CAMACHO CASTAÑEDA JORGE ENRIQUE CC 11315561</v>
      </c>
    </row>
    <row r="269" spans="1:11" ht="15.75">
      <c r="A269" s="27">
        <v>1</v>
      </c>
      <c r="B269" s="28">
        <v>45706</v>
      </c>
      <c r="C269" s="29">
        <v>45706</v>
      </c>
      <c r="D269" s="53" t="s">
        <v>391</v>
      </c>
      <c r="E269" s="30" t="s">
        <v>8</v>
      </c>
      <c r="F269" s="30" t="s">
        <v>394</v>
      </c>
      <c r="G269" s="31" t="s">
        <v>639</v>
      </c>
      <c r="H269" s="32" t="s">
        <v>630</v>
      </c>
      <c r="I269" s="33" t="s">
        <v>43</v>
      </c>
      <c r="J269" s="34"/>
      <c r="K269" s="64" t="str">
        <f>VLOOKUP(D269,FEBRERO!C:C,1,0)</f>
        <v>FMI 214-8524</v>
      </c>
    </row>
    <row r="270" spans="1:11" ht="15.75">
      <c r="A270" s="27">
        <v>1</v>
      </c>
      <c r="B270" s="28">
        <v>45706</v>
      </c>
      <c r="C270" s="29">
        <v>45706</v>
      </c>
      <c r="D270" s="53" t="s">
        <v>357</v>
      </c>
      <c r="E270" s="30" t="s">
        <v>8</v>
      </c>
      <c r="F270" s="30" t="s">
        <v>358</v>
      </c>
      <c r="G270" s="31" t="s">
        <v>639</v>
      </c>
      <c r="H270" s="32" t="s">
        <v>630</v>
      </c>
      <c r="I270" s="33" t="s">
        <v>43</v>
      </c>
      <c r="J270" s="34"/>
      <c r="K270" s="64" t="str">
        <f>VLOOKUP(D270,FEBRERO!C:C,1,0)</f>
        <v>FOLIO 214-64</v>
      </c>
    </row>
    <row r="271" spans="1:11" ht="15.75">
      <c r="A271" s="27">
        <v>1</v>
      </c>
      <c r="B271" s="28">
        <v>45706</v>
      </c>
      <c r="C271" s="29">
        <v>45706</v>
      </c>
      <c r="D271" s="53" t="s">
        <v>378</v>
      </c>
      <c r="E271" s="30" t="s">
        <v>167</v>
      </c>
      <c r="F271" s="30"/>
      <c r="G271" s="31" t="s">
        <v>648</v>
      </c>
      <c r="H271" s="32" t="s">
        <v>53</v>
      </c>
      <c r="I271" s="33" t="s">
        <v>43</v>
      </c>
      <c r="J271" s="34"/>
      <c r="K271" s="64" t="str">
        <f>VLOOKUP(D271,FEBRERO!C:C,1,0)</f>
        <v>FOLIO 50C-161060</v>
      </c>
    </row>
    <row r="272" spans="1:11" ht="15.75">
      <c r="A272" s="27">
        <v>1</v>
      </c>
      <c r="B272" s="28">
        <v>45706</v>
      </c>
      <c r="C272" s="29">
        <v>45706</v>
      </c>
      <c r="D272" s="53" t="s">
        <v>363</v>
      </c>
      <c r="E272" s="30" t="s">
        <v>167</v>
      </c>
      <c r="F272" s="30" t="s">
        <v>362</v>
      </c>
      <c r="G272" s="31" t="s">
        <v>639</v>
      </c>
      <c r="H272" s="32" t="s">
        <v>630</v>
      </c>
      <c r="I272" s="33" t="s">
        <v>43</v>
      </c>
      <c r="J272" s="34"/>
      <c r="K272" s="64" t="str">
        <f>VLOOKUP(D272,FEBRERO!C:C,1,0)</f>
        <v>FOLIO Cartulina 50C-109875</v>
      </c>
    </row>
    <row r="273" spans="1:11" ht="15.75">
      <c r="A273" s="27">
        <v>1</v>
      </c>
      <c r="B273" s="28">
        <v>45706</v>
      </c>
      <c r="C273" s="29">
        <v>45706</v>
      </c>
      <c r="D273" s="53" t="s">
        <v>388</v>
      </c>
      <c r="E273" s="30" t="s">
        <v>167</v>
      </c>
      <c r="F273" s="30" t="s">
        <v>386</v>
      </c>
      <c r="G273" s="31" t="s">
        <v>639</v>
      </c>
      <c r="H273" s="32" t="s">
        <v>630</v>
      </c>
      <c r="I273" s="33" t="s">
        <v>43</v>
      </c>
      <c r="J273" s="34"/>
      <c r="K273" s="64" t="str">
        <f>VLOOKUP(D273,FEBRERO!C:C,1,0)</f>
        <v>FOLIO CARTULINA 585</v>
      </c>
    </row>
    <row r="274" spans="1:11" ht="31.5">
      <c r="A274" s="27">
        <v>1</v>
      </c>
      <c r="B274" s="28">
        <v>45706</v>
      </c>
      <c r="C274" s="29">
        <v>45708</v>
      </c>
      <c r="D274" s="53" t="s">
        <v>375</v>
      </c>
      <c r="E274" s="30" t="s">
        <v>376</v>
      </c>
      <c r="F274" s="30" t="s">
        <v>24</v>
      </c>
      <c r="G274" s="31" t="s">
        <v>639</v>
      </c>
      <c r="H274" s="32" t="s">
        <v>53</v>
      </c>
      <c r="I274" s="33" t="s">
        <v>53</v>
      </c>
      <c r="J274" s="34"/>
      <c r="K274" s="64" t="str">
        <f>VLOOKUP(D274,FEBRERO!C:C,1,0)</f>
        <v>LIBRO PRIMERO FOLIO 549 # 19.128 DE 1948,   ESCRITURA 5792 DEL 27 DE NOVIEMBRE DE 1948 DE LA NOTARIA 4 DE BOGOTA: CAJA 446 TOMO H  PAR.</v>
      </c>
    </row>
    <row r="275" spans="1:11" ht="15.75">
      <c r="A275" s="27">
        <v>1</v>
      </c>
      <c r="B275" s="28">
        <v>45706</v>
      </c>
      <c r="C275" s="29">
        <v>45706</v>
      </c>
      <c r="D275" s="53" t="s">
        <v>354</v>
      </c>
      <c r="E275" s="30" t="s">
        <v>20</v>
      </c>
      <c r="F275" s="30" t="s">
        <v>356</v>
      </c>
      <c r="G275" s="31" t="s">
        <v>639</v>
      </c>
      <c r="H275" s="32" t="s">
        <v>630</v>
      </c>
      <c r="I275" s="33" t="s">
        <v>43</v>
      </c>
      <c r="J275" s="34"/>
      <c r="K275" s="64" t="str">
        <f>VLOOKUP(D275,FEBRERO!C:C,1,0)</f>
        <v>LINEROS ZUÑIGA JOSE MIGUEL CC 17038731</v>
      </c>
    </row>
    <row r="276" spans="1:11" ht="15.75">
      <c r="A276" s="27">
        <v>1</v>
      </c>
      <c r="B276" s="28">
        <v>45706</v>
      </c>
      <c r="C276" s="29">
        <v>45706</v>
      </c>
      <c r="D276" s="53" t="s">
        <v>389</v>
      </c>
      <c r="E276" s="30" t="s">
        <v>20</v>
      </c>
      <c r="F276" s="30" t="s">
        <v>390</v>
      </c>
      <c r="G276" s="31" t="s">
        <v>639</v>
      </c>
      <c r="H276" s="32" t="s">
        <v>630</v>
      </c>
      <c r="I276" s="33" t="s">
        <v>43</v>
      </c>
      <c r="J276" s="34"/>
      <c r="K276" s="64" t="str">
        <f>VLOOKUP(D276,FEBRERO!C:C,1,0)</f>
        <v>PERDOMO NAVARRO LILIANA CC 36171744</v>
      </c>
    </row>
    <row r="277" spans="1:11" ht="15.75">
      <c r="A277" s="27">
        <v>1</v>
      </c>
      <c r="B277" s="28">
        <v>45706</v>
      </c>
      <c r="C277" s="29">
        <v>45706</v>
      </c>
      <c r="D277" s="53" t="s">
        <v>772</v>
      </c>
      <c r="E277" s="30" t="s">
        <v>369</v>
      </c>
      <c r="F277" s="30" t="s">
        <v>370</v>
      </c>
      <c r="G277" s="31" t="s">
        <v>639</v>
      </c>
      <c r="H277" s="32" t="s">
        <v>630</v>
      </c>
      <c r="I277" s="33" t="s">
        <v>43</v>
      </c>
      <c r="J277" s="34"/>
      <c r="K277" s="64" t="str">
        <f>VLOOKUP(D277,FEBRERO!C:C,1,0)</f>
        <v>Resolución No. 5386 del 14 de agosto del 2007, </v>
      </c>
    </row>
    <row r="278" spans="1:11" ht="31.5">
      <c r="A278" s="27">
        <v>1</v>
      </c>
      <c r="B278" s="28">
        <v>45706</v>
      </c>
      <c r="C278" s="29">
        <v>45706</v>
      </c>
      <c r="D278" s="53" t="s">
        <v>380</v>
      </c>
      <c r="E278" s="30" t="s">
        <v>277</v>
      </c>
      <c r="F278" s="30" t="s">
        <v>24</v>
      </c>
      <c r="G278" s="31" t="s">
        <v>639</v>
      </c>
      <c r="H278" s="32" t="s">
        <v>53</v>
      </c>
      <c r="I278" s="33" t="s">
        <v>53</v>
      </c>
      <c r="J278" s="34"/>
      <c r="K278" s="64" t="str">
        <f>VLOOKUP(D278,FEBRERO!C:C,1,0)</f>
        <v>SEGUN ESC#233 DEL 15-12-45, NOTARIA DE VALLEDUPAR, REGISTRADA EL 21-03-46.-TOMO 25 DE VALLEDUPAR FOLIO 79</v>
      </c>
    </row>
    <row r="279" spans="1:11" ht="15.75">
      <c r="A279" s="27">
        <v>1</v>
      </c>
      <c r="B279" s="28">
        <v>45706</v>
      </c>
      <c r="C279" s="29">
        <v>45706</v>
      </c>
      <c r="D279" s="53" t="s">
        <v>365</v>
      </c>
      <c r="E279" s="30" t="s">
        <v>20</v>
      </c>
      <c r="F279" s="30" t="s">
        <v>366</v>
      </c>
      <c r="G279" s="31" t="s">
        <v>639</v>
      </c>
      <c r="H279" s="32" t="s">
        <v>630</v>
      </c>
      <c r="I279" s="33" t="s">
        <v>43</v>
      </c>
      <c r="J279" s="34"/>
      <c r="K279" s="64" t="str">
        <f>VLOOKUP(D279,FEBRERO!C:C,1,0)</f>
        <v>SERGIO ANDRÉS BOBADILLA AHUMADA CC 82389533</v>
      </c>
    </row>
    <row r="280" spans="1:11" ht="15.75">
      <c r="A280" s="27">
        <v>1</v>
      </c>
      <c r="B280" s="28">
        <v>45706</v>
      </c>
      <c r="C280" s="29">
        <v>45708</v>
      </c>
      <c r="D280" s="53" t="s">
        <v>367</v>
      </c>
      <c r="E280" s="30" t="s">
        <v>277</v>
      </c>
      <c r="F280" s="30" t="s">
        <v>24</v>
      </c>
      <c r="G280" s="31" t="s">
        <v>639</v>
      </c>
      <c r="H280" s="32" t="s">
        <v>53</v>
      </c>
      <c r="I280" s="33" t="s">
        <v>53</v>
      </c>
      <c r="J280" s="34"/>
      <c r="K280" s="64" t="str">
        <f>VLOOKUP(D280,FEBRERO!C:C,1,0)</f>
        <v>TOMO 20 MATRICULA 96 (escritura N°.147 del 21/03/1977 de la notaría de La Paz).</v>
      </c>
    </row>
    <row r="281" spans="1:11" ht="15.75">
      <c r="A281" s="27">
        <v>1</v>
      </c>
      <c r="B281" s="28">
        <v>45706</v>
      </c>
      <c r="C281" s="29">
        <v>45706</v>
      </c>
      <c r="D281" s="53" t="s">
        <v>379</v>
      </c>
      <c r="E281" s="30" t="s">
        <v>277</v>
      </c>
      <c r="F281" s="30" t="s">
        <v>24</v>
      </c>
      <c r="G281" s="31" t="s">
        <v>639</v>
      </c>
      <c r="H281" s="32" t="s">
        <v>53</v>
      </c>
      <c r="I281" s="33" t="s">
        <v>53</v>
      </c>
      <c r="J281" s="34"/>
      <c r="K281" s="64" t="str">
        <f>VLOOKUP(D281,FEBRERO!C:C,1,0)</f>
        <v>TOMO 25 DE VALLEDUPAR FOLIO 79</v>
      </c>
    </row>
    <row r="282" spans="1:11" ht="15.75">
      <c r="A282" s="27">
        <v>1</v>
      </c>
      <c r="B282" s="28">
        <v>45706</v>
      </c>
      <c r="C282" s="29">
        <v>45706</v>
      </c>
      <c r="D282" s="53" t="s">
        <v>361</v>
      </c>
      <c r="E282" s="30" t="s">
        <v>167</v>
      </c>
      <c r="F282" s="30" t="s">
        <v>53</v>
      </c>
      <c r="G282" s="31" t="s">
        <v>648</v>
      </c>
      <c r="H282" s="32" t="s">
        <v>53</v>
      </c>
      <c r="I282" s="33" t="s">
        <v>53</v>
      </c>
      <c r="J282" s="34"/>
      <c r="K282" s="64" t="str">
        <f>VLOOKUP(D282,FEBRERO!C:C,1,0)</f>
        <v>TURNO 2003-751</v>
      </c>
    </row>
    <row r="283" spans="1:11" ht="15.75">
      <c r="A283" s="27">
        <v>1</v>
      </c>
      <c r="B283" s="28">
        <v>45707</v>
      </c>
      <c r="C283" s="29">
        <v>45707</v>
      </c>
      <c r="D283" s="53" t="s">
        <v>410</v>
      </c>
      <c r="E283" s="30" t="s">
        <v>8</v>
      </c>
      <c r="F283" s="30" t="s">
        <v>411</v>
      </c>
      <c r="G283" s="31" t="s">
        <v>648</v>
      </c>
      <c r="H283" s="32" t="s">
        <v>53</v>
      </c>
      <c r="I283" s="33" t="s">
        <v>53</v>
      </c>
      <c r="J283" s="34"/>
      <c r="K283" s="64" t="str">
        <f>VLOOKUP(D283,FEBRERO!C:C,1,0)</f>
        <v>ANTECEDENTES DEL FMI 214-772</v>
      </c>
    </row>
    <row r="284" spans="1:11" ht="15.75">
      <c r="A284" s="27">
        <v>1</v>
      </c>
      <c r="B284" s="28">
        <v>45707</v>
      </c>
      <c r="C284" s="29">
        <v>45707</v>
      </c>
      <c r="D284" s="53" t="s">
        <v>404</v>
      </c>
      <c r="E284" s="30" t="s">
        <v>11</v>
      </c>
      <c r="F284" s="30" t="s">
        <v>405</v>
      </c>
      <c r="G284" s="31" t="s">
        <v>639</v>
      </c>
      <c r="H284" s="32" t="s">
        <v>630</v>
      </c>
      <c r="I284" s="33" t="s">
        <v>43</v>
      </c>
      <c r="J284" s="34"/>
      <c r="K284" s="64" t="str">
        <f>VLOOKUP(D284,FEBRERO!C:C,1,0)</f>
        <v>CARPETA 170-5387</v>
      </c>
    </row>
    <row r="285" spans="1:11" ht="15.75">
      <c r="A285" s="27">
        <v>1</v>
      </c>
      <c r="B285" s="28">
        <v>45707</v>
      </c>
      <c r="C285" s="29">
        <v>45708</v>
      </c>
      <c r="D285" s="53" t="s">
        <v>423</v>
      </c>
      <c r="E285" s="30" t="s">
        <v>32</v>
      </c>
      <c r="F285" s="30" t="s">
        <v>24</v>
      </c>
      <c r="G285" s="31" t="s">
        <v>639</v>
      </c>
      <c r="H285" s="32" t="s">
        <v>53</v>
      </c>
      <c r="I285" s="33" t="s">
        <v>53</v>
      </c>
      <c r="J285" s="34"/>
      <c r="K285" s="64" t="str">
        <f>VLOOKUP(D285,FEBRERO!C:C,1,0)</f>
        <v>escritura 204 de 12-dic-1968</v>
      </c>
    </row>
    <row r="286" spans="1:11" ht="15.75">
      <c r="A286" s="27">
        <v>1</v>
      </c>
      <c r="B286" s="28">
        <v>45707</v>
      </c>
      <c r="C286" s="29">
        <v>45709</v>
      </c>
      <c r="D286" s="53" t="s">
        <v>488</v>
      </c>
      <c r="E286" s="30" t="s">
        <v>51</v>
      </c>
      <c r="F286" s="30" t="s">
        <v>24</v>
      </c>
      <c r="G286" s="31" t="s">
        <v>639</v>
      </c>
      <c r="H286" s="32" t="s">
        <v>53</v>
      </c>
      <c r="I286" s="33" t="s">
        <v>53</v>
      </c>
      <c r="J286" s="34"/>
      <c r="K286" s="64" t="str">
        <f>VLOOKUP(D286,Tabla1[MATRICULA],1,0)</f>
        <v>ESCRITURA N° 111 DEL 27-02-63 DECLARATORIA DE CONSTRUCCION</v>
      </c>
    </row>
    <row r="287" spans="1:11" ht="15.75">
      <c r="A287" s="27">
        <v>1</v>
      </c>
      <c r="B287" s="28">
        <v>45707</v>
      </c>
      <c r="C287" s="29">
        <v>45709</v>
      </c>
      <c r="D287" s="53" t="s">
        <v>487</v>
      </c>
      <c r="E287" s="30" t="s">
        <v>51</v>
      </c>
      <c r="F287" s="30" t="s">
        <v>24</v>
      </c>
      <c r="G287" s="31" t="s">
        <v>639</v>
      </c>
      <c r="H287" s="32" t="s">
        <v>53</v>
      </c>
      <c r="I287" s="33" t="s">
        <v>53</v>
      </c>
      <c r="J287" s="34"/>
      <c r="K287" s="64" t="str">
        <f>VLOOKUP(D287,Tabla1[MATRICULA],1,0)</f>
        <v>ESCRITURA N° 111 DEL 27-02-63 LIBRO 2 TOMO 20</v>
      </c>
    </row>
    <row r="288" spans="1:11" ht="15.75">
      <c r="A288" s="27">
        <v>1</v>
      </c>
      <c r="B288" s="28">
        <v>45707</v>
      </c>
      <c r="C288" s="29">
        <v>45709</v>
      </c>
      <c r="D288" s="53" t="s">
        <v>489</v>
      </c>
      <c r="E288" s="30" t="s">
        <v>51</v>
      </c>
      <c r="F288" s="30" t="s">
        <v>24</v>
      </c>
      <c r="G288" s="31" t="s">
        <v>639</v>
      </c>
      <c r="H288" s="32" t="s">
        <v>53</v>
      </c>
      <c r="I288" s="33" t="s">
        <v>53</v>
      </c>
      <c r="J288" s="34"/>
      <c r="K288" s="64" t="str">
        <f>VLOOKUP(D288,Tabla1[MATRICULA],1,0)</f>
        <v>ESCRITURA N° 2,308 DEL 29-11-71 LIBRO Y TOMO 4</v>
      </c>
    </row>
    <row r="289" spans="1:11" ht="15.75">
      <c r="A289" s="27">
        <v>1</v>
      </c>
      <c r="B289" s="28">
        <v>45707</v>
      </c>
      <c r="C289" s="29">
        <v>45707</v>
      </c>
      <c r="D289" s="53" t="s">
        <v>416</v>
      </c>
      <c r="E289" s="30" t="s">
        <v>8</v>
      </c>
      <c r="F289" s="30" t="s">
        <v>417</v>
      </c>
      <c r="G289" s="31" t="s">
        <v>639</v>
      </c>
      <c r="H289" s="32" t="s">
        <v>630</v>
      </c>
      <c r="I289" s="33" t="s">
        <v>420</v>
      </c>
      <c r="J289" s="34"/>
      <c r="K289" s="64" t="str">
        <f>VLOOKUP(D289,FEBRERO!C:C,1,0)</f>
        <v>FMI 214-24393</v>
      </c>
    </row>
    <row r="290" spans="1:11" ht="15.75">
      <c r="A290" s="27">
        <v>1</v>
      </c>
      <c r="B290" s="28">
        <v>45707</v>
      </c>
      <c r="C290" s="29">
        <v>45707</v>
      </c>
      <c r="D290" s="53" t="s">
        <v>402</v>
      </c>
      <c r="E290" s="30" t="s">
        <v>167</v>
      </c>
      <c r="F290" s="30" t="s">
        <v>403</v>
      </c>
      <c r="G290" s="31" t="s">
        <v>639</v>
      </c>
      <c r="H290" s="32" t="s">
        <v>630</v>
      </c>
      <c r="I290" s="33" t="s">
        <v>43</v>
      </c>
      <c r="J290" s="34"/>
      <c r="K290" s="64" t="str">
        <f>VLOOKUP(D290,FEBRERO!C:C,1,0)</f>
        <v>Folio Cartulina 50C-1339053</v>
      </c>
    </row>
    <row r="291" spans="1:11" ht="15.75">
      <c r="A291" s="27">
        <v>1</v>
      </c>
      <c r="B291" s="28">
        <v>45707</v>
      </c>
      <c r="C291" s="29">
        <v>45708</v>
      </c>
      <c r="D291" s="53" t="s">
        <v>437</v>
      </c>
      <c r="E291" s="30" t="s">
        <v>32</v>
      </c>
      <c r="F291" s="30" t="s">
        <v>24</v>
      </c>
      <c r="G291" s="31" t="s">
        <v>639</v>
      </c>
      <c r="H291" s="32" t="s">
        <v>53</v>
      </c>
      <c r="I291" s="33" t="s">
        <v>53</v>
      </c>
      <c r="J291" s="34"/>
      <c r="K291" s="64" t="str">
        <f>VLOOKUP(D291,FEBRERO!C:C,1,0)</f>
        <v>LIBRO 1,TOMO 5, FOLIOS 426/7, PARTIDA 1301</v>
      </c>
    </row>
    <row r="292" spans="1:11" ht="15.75">
      <c r="A292" s="27">
        <v>1</v>
      </c>
      <c r="B292" s="28">
        <v>45707</v>
      </c>
      <c r="C292" s="29">
        <v>45708</v>
      </c>
      <c r="D292" s="53" t="s">
        <v>413</v>
      </c>
      <c r="E292" s="30" t="s">
        <v>294</v>
      </c>
      <c r="F292" s="30" t="s">
        <v>24</v>
      </c>
      <c r="G292" s="31" t="s">
        <v>639</v>
      </c>
      <c r="H292" s="32" t="s">
        <v>53</v>
      </c>
      <c r="I292" s="33" t="s">
        <v>53</v>
      </c>
      <c r="J292" s="34"/>
      <c r="K292" s="64" t="str">
        <f>VLOOKUP(D292,FEBRERO!C:C,1,0)</f>
        <v>matricula No. 152-2008.</v>
      </c>
    </row>
    <row r="293" spans="1:11" ht="15.75">
      <c r="A293" s="27">
        <v>1</v>
      </c>
      <c r="B293" s="28">
        <v>45707</v>
      </c>
      <c r="C293" s="29">
        <v>45708</v>
      </c>
      <c r="D293" s="53" t="s">
        <v>400</v>
      </c>
      <c r="E293" s="30" t="s">
        <v>294</v>
      </c>
      <c r="F293" s="30" t="s">
        <v>24</v>
      </c>
      <c r="G293" s="31" t="s">
        <v>639</v>
      </c>
      <c r="H293" s="32" t="s">
        <v>53</v>
      </c>
      <c r="I293" s="33" t="s">
        <v>53</v>
      </c>
      <c r="J293" s="34"/>
      <c r="K293" s="64" t="str">
        <f>VLOOKUP(D293,FEBRERO!C:C,1,0)</f>
        <v>matricula No. 152-36837</v>
      </c>
    </row>
    <row r="294" spans="1:11" ht="15.75">
      <c r="A294" s="27">
        <v>1</v>
      </c>
      <c r="B294" s="28">
        <v>45707</v>
      </c>
      <c r="C294" s="29">
        <v>45708</v>
      </c>
      <c r="D294" s="53" t="s">
        <v>399</v>
      </c>
      <c r="E294" s="30" t="s">
        <v>294</v>
      </c>
      <c r="F294" s="30" t="s">
        <v>24</v>
      </c>
      <c r="G294" s="31" t="s">
        <v>639</v>
      </c>
      <c r="H294" s="32" t="s">
        <v>53</v>
      </c>
      <c r="I294" s="33" t="s">
        <v>53</v>
      </c>
      <c r="J294" s="34"/>
      <c r="K294" s="64" t="str">
        <f>VLOOKUP(D294,FEBRERO!C:C,1,0)</f>
        <v>matrícula no.  152-37213</v>
      </c>
    </row>
    <row r="295" spans="1:11" ht="15.75">
      <c r="A295" s="27">
        <v>1</v>
      </c>
      <c r="B295" s="28">
        <v>45707</v>
      </c>
      <c r="C295" s="29">
        <v>45707</v>
      </c>
      <c r="D295" s="53" t="s">
        <v>414</v>
      </c>
      <c r="E295" s="30" t="s">
        <v>11</v>
      </c>
      <c r="F295" s="30" t="s">
        <v>415</v>
      </c>
      <c r="G295" s="31" t="s">
        <v>639</v>
      </c>
      <c r="H295" s="32" t="s">
        <v>630</v>
      </c>
      <c r="I295" s="33" t="s">
        <v>43</v>
      </c>
      <c r="J295" s="34"/>
      <c r="K295" s="64" t="str">
        <f>VLOOKUP(D295,FEBRERO!C:C,1,0)</f>
        <v>TURNO 170-2889</v>
      </c>
    </row>
    <row r="296" spans="1:11" ht="15.75">
      <c r="A296" s="27">
        <v>1</v>
      </c>
      <c r="B296" s="28">
        <v>45707</v>
      </c>
      <c r="C296" s="29">
        <v>45707</v>
      </c>
      <c r="D296" s="53" t="s">
        <v>412</v>
      </c>
      <c r="E296" s="30" t="s">
        <v>167</v>
      </c>
      <c r="F296" s="30" t="s">
        <v>246</v>
      </c>
      <c r="G296" s="31" t="s">
        <v>648</v>
      </c>
      <c r="H296" s="32" t="s">
        <v>53</v>
      </c>
      <c r="I296" s="33" t="s">
        <v>53</v>
      </c>
      <c r="J296" s="34"/>
      <c r="K296" s="64" t="str">
        <f>VLOOKUP(D296,FEBRERO!C:C,1,0)</f>
        <v>TURNO 2006-108275</v>
      </c>
    </row>
    <row r="297" spans="1:11" ht="15.75">
      <c r="A297" s="27">
        <v>1</v>
      </c>
      <c r="B297" s="28">
        <v>45707</v>
      </c>
      <c r="C297" s="29">
        <v>45708</v>
      </c>
      <c r="D297" s="53" t="s">
        <v>418</v>
      </c>
      <c r="E297" s="30" t="s">
        <v>263</v>
      </c>
      <c r="F297" s="30" t="s">
        <v>419</v>
      </c>
      <c r="G297" s="31" t="s">
        <v>639</v>
      </c>
      <c r="H297" s="32" t="s">
        <v>630</v>
      </c>
      <c r="I297" s="33" t="s">
        <v>420</v>
      </c>
      <c r="J297" s="34"/>
      <c r="K297" s="64" t="str">
        <f>VLOOKUP(D297,FEBRERO!C:C,1,0)</f>
        <v>TURNO 2016-120-6-18899</v>
      </c>
    </row>
    <row r="298" spans="1:11" ht="15.75">
      <c r="A298" s="27">
        <v>1</v>
      </c>
      <c r="B298" s="28">
        <v>45707</v>
      </c>
      <c r="C298" s="29">
        <v>45709</v>
      </c>
      <c r="D298" s="53" t="s">
        <v>406</v>
      </c>
      <c r="E298" s="30" t="s">
        <v>407</v>
      </c>
      <c r="F298" s="30" t="s">
        <v>409</v>
      </c>
      <c r="G298" s="31" t="s">
        <v>385</v>
      </c>
      <c r="H298" s="32" t="s">
        <v>53</v>
      </c>
      <c r="I298" s="33" t="s">
        <v>53</v>
      </c>
      <c r="J298" s="34"/>
      <c r="K298" s="64" t="str">
        <f>VLOOKUP(D298,FEBRERO!C:C,1,0)</f>
        <v>Turno 2022-420-6-5471</v>
      </c>
    </row>
    <row r="299" spans="1:11" ht="15.75">
      <c r="A299" s="27">
        <v>1</v>
      </c>
      <c r="B299" s="28">
        <v>45708</v>
      </c>
      <c r="C299" s="29">
        <v>45708</v>
      </c>
      <c r="D299" s="53" t="s">
        <v>430</v>
      </c>
      <c r="E299" s="30" t="s">
        <v>432</v>
      </c>
      <c r="F299" s="30" t="s">
        <v>246</v>
      </c>
      <c r="G299" s="31" t="s">
        <v>648</v>
      </c>
      <c r="H299" s="32" t="s">
        <v>53</v>
      </c>
      <c r="I299" s="33" t="s">
        <v>53</v>
      </c>
      <c r="J299" s="34"/>
      <c r="K299" s="64" t="str">
        <f>VLOOKUP(D299,FEBRERO!C:C,1,0)</f>
        <v>045-5378</v>
      </c>
    </row>
    <row r="300" spans="1:11" ht="15.75">
      <c r="A300" s="27">
        <v>1</v>
      </c>
      <c r="B300" s="28">
        <v>45708</v>
      </c>
      <c r="C300" s="29">
        <v>45708</v>
      </c>
      <c r="D300" s="53" t="s">
        <v>431</v>
      </c>
      <c r="E300" s="30" t="s">
        <v>432</v>
      </c>
      <c r="F300" s="30" t="s">
        <v>246</v>
      </c>
      <c r="G300" s="31" t="s">
        <v>648</v>
      </c>
      <c r="H300" s="32" t="s">
        <v>53</v>
      </c>
      <c r="I300" s="33" t="s">
        <v>53</v>
      </c>
      <c r="J300" s="34"/>
      <c r="K300" s="64" t="str">
        <f>VLOOKUP(D300,FEBRERO!C:C,1,0)</f>
        <v>045-5455</v>
      </c>
    </row>
    <row r="301" spans="1:11" ht="15.75">
      <c r="A301" s="27">
        <v>1</v>
      </c>
      <c r="B301" s="28">
        <v>45708</v>
      </c>
      <c r="C301" s="29">
        <v>45708</v>
      </c>
      <c r="D301" s="53" t="s">
        <v>434</v>
      </c>
      <c r="E301" s="30" t="s">
        <v>436</v>
      </c>
      <c r="F301" s="30" t="s">
        <v>246</v>
      </c>
      <c r="G301" s="31" t="s">
        <v>648</v>
      </c>
      <c r="H301" s="32" t="s">
        <v>53</v>
      </c>
      <c r="I301" s="33" t="s">
        <v>53</v>
      </c>
      <c r="J301" s="34"/>
      <c r="K301" s="64" t="str">
        <f>VLOOKUP(D301,FEBRERO!C:C,1,0)</f>
        <v>248-35024</v>
      </c>
    </row>
    <row r="302" spans="1:11" ht="15.75">
      <c r="A302" s="27">
        <v>1</v>
      </c>
      <c r="B302" s="28">
        <v>45708</v>
      </c>
      <c r="C302" s="29">
        <v>45708</v>
      </c>
      <c r="D302" s="53" t="s">
        <v>435</v>
      </c>
      <c r="E302" s="30" t="s">
        <v>436</v>
      </c>
      <c r="F302" s="30" t="s">
        <v>246</v>
      </c>
      <c r="G302" s="31" t="s">
        <v>648</v>
      </c>
      <c r="H302" s="32" t="s">
        <v>53</v>
      </c>
      <c r="I302" s="33" t="s">
        <v>53</v>
      </c>
      <c r="J302" s="34"/>
      <c r="K302" s="64" t="str">
        <f>VLOOKUP(D302,FEBRERO!C:C,1,0)</f>
        <v>248-780</v>
      </c>
    </row>
    <row r="303" spans="1:11" ht="15.75">
      <c r="A303" s="27">
        <v>1</v>
      </c>
      <c r="B303" s="28">
        <v>45708</v>
      </c>
      <c r="C303" s="29">
        <v>45709</v>
      </c>
      <c r="D303" s="53" t="s">
        <v>453</v>
      </c>
      <c r="E303" s="30" t="s">
        <v>462</v>
      </c>
      <c r="F303" s="30" t="s">
        <v>501</v>
      </c>
      <c r="G303" s="31" t="s">
        <v>385</v>
      </c>
      <c r="H303" s="32" t="s">
        <v>53</v>
      </c>
      <c r="I303" s="33" t="s">
        <v>53</v>
      </c>
      <c r="J303" s="34"/>
      <c r="K303" s="64" t="str">
        <f>VLOOKUP(D303,Tabla13[MATRICULA],1,0)</f>
        <v>CONTRATO ADICION N° 181 DEL 12-07-2017</v>
      </c>
    </row>
    <row r="304" spans="1:11" ht="15.75">
      <c r="A304" s="27">
        <v>1</v>
      </c>
      <c r="B304" s="28">
        <v>45708</v>
      </c>
      <c r="C304" s="29">
        <v>45709</v>
      </c>
      <c r="D304" s="53" t="s">
        <v>448</v>
      </c>
      <c r="E304" s="30" t="s">
        <v>462</v>
      </c>
      <c r="F304" s="30" t="s">
        <v>501</v>
      </c>
      <c r="G304" s="31" t="s">
        <v>385</v>
      </c>
      <c r="H304" s="32" t="s">
        <v>53</v>
      </c>
      <c r="I304" s="33" t="s">
        <v>53</v>
      </c>
      <c r="J304" s="34"/>
      <c r="K304" s="64" t="str">
        <f>VLOOKUP(D304,Tabla13[MATRICULA],1,0)</f>
        <v>CONTRATO N° 156 DEL 18-02-2016</v>
      </c>
    </row>
    <row r="305" spans="1:11" ht="15.75">
      <c r="A305" s="27">
        <v>1</v>
      </c>
      <c r="B305" s="28">
        <v>45708</v>
      </c>
      <c r="C305" s="29">
        <v>45709</v>
      </c>
      <c r="D305" s="53" t="s">
        <v>452</v>
      </c>
      <c r="E305" s="30" t="s">
        <v>462</v>
      </c>
      <c r="F305" s="30" t="s">
        <v>501</v>
      </c>
      <c r="G305" s="31" t="s">
        <v>385</v>
      </c>
      <c r="H305" s="32" t="s">
        <v>53</v>
      </c>
      <c r="I305" s="33" t="s">
        <v>53</v>
      </c>
      <c r="J305" s="34"/>
      <c r="K305" s="64" t="str">
        <f>VLOOKUP(D305,Tabla13[MATRICULA],1,0)</f>
        <v>CONTRATO N° 181 DEL 16-01-2017</v>
      </c>
    </row>
    <row r="306" spans="1:11" ht="15.75">
      <c r="A306" s="27">
        <v>1</v>
      </c>
      <c r="B306" s="28">
        <v>45708</v>
      </c>
      <c r="C306" s="29">
        <v>45709</v>
      </c>
      <c r="D306" s="53" t="s">
        <v>443</v>
      </c>
      <c r="E306" s="30" t="s">
        <v>462</v>
      </c>
      <c r="F306" s="30" t="s">
        <v>458</v>
      </c>
      <c r="G306" s="31" t="s">
        <v>639</v>
      </c>
      <c r="H306" s="32" t="s">
        <v>630</v>
      </c>
      <c r="I306" s="33" t="s">
        <v>420</v>
      </c>
      <c r="J306" s="34"/>
      <c r="K306" s="64" t="str">
        <f>VLOOKUP(D306,FEBRERO!C:C,1,0)</f>
        <v>CONTRATO N° 192 DEL 22-05-2012</v>
      </c>
    </row>
    <row r="307" spans="1:11" ht="15.75">
      <c r="A307" s="27">
        <v>1</v>
      </c>
      <c r="B307" s="28">
        <v>45708</v>
      </c>
      <c r="C307" s="29">
        <v>45709</v>
      </c>
      <c r="D307" s="53" t="s">
        <v>441</v>
      </c>
      <c r="E307" s="30" t="s">
        <v>462</v>
      </c>
      <c r="F307" s="30" t="s">
        <v>456</v>
      </c>
      <c r="G307" s="31" t="s">
        <v>639</v>
      </c>
      <c r="H307" s="32" t="s">
        <v>630</v>
      </c>
      <c r="I307" s="33" t="s">
        <v>420</v>
      </c>
      <c r="J307" s="34"/>
      <c r="K307" s="64" t="str">
        <f>VLOOKUP(D307,FEBRERO!C:C,1,0)</f>
        <v>CONTRATO N° 281 DEL 25-08-2010</v>
      </c>
    </row>
    <row r="308" spans="1:11" ht="15.75">
      <c r="A308" s="27">
        <v>1</v>
      </c>
      <c r="B308" s="28">
        <v>45708</v>
      </c>
      <c r="C308" s="29">
        <v>45709</v>
      </c>
      <c r="D308" s="53" t="s">
        <v>442</v>
      </c>
      <c r="E308" s="30" t="s">
        <v>462</v>
      </c>
      <c r="F308" s="30" t="s">
        <v>457</v>
      </c>
      <c r="G308" s="31" t="s">
        <v>639</v>
      </c>
      <c r="H308" s="32" t="s">
        <v>630</v>
      </c>
      <c r="I308" s="33" t="s">
        <v>420</v>
      </c>
      <c r="J308" s="34"/>
      <c r="K308" s="64" t="str">
        <f>VLOOKUP(D308,FEBRERO!C:C,1,0)</f>
        <v>CONTRATO N° 304 DEL 11-07-2011</v>
      </c>
    </row>
    <row r="309" spans="1:11" ht="15.75">
      <c r="A309" s="27">
        <v>1</v>
      </c>
      <c r="B309" s="28">
        <v>45708</v>
      </c>
      <c r="C309" s="29">
        <v>45709</v>
      </c>
      <c r="D309" s="53" t="s">
        <v>444</v>
      </c>
      <c r="E309" s="30" t="s">
        <v>462</v>
      </c>
      <c r="F309" s="30" t="s">
        <v>459</v>
      </c>
      <c r="G309" s="31" t="s">
        <v>639</v>
      </c>
      <c r="H309" s="32" t="s">
        <v>630</v>
      </c>
      <c r="I309" s="33" t="s">
        <v>420</v>
      </c>
      <c r="J309" s="34"/>
      <c r="K309" s="64" t="str">
        <f>VLOOKUP(D309,FEBRERO!C:C,1,0)</f>
        <v>CONTRATO N° 330 DEL 14-03-2013</v>
      </c>
    </row>
    <row r="310" spans="1:11" ht="15.75">
      <c r="A310" s="27">
        <v>1</v>
      </c>
      <c r="B310" s="28">
        <v>45708</v>
      </c>
      <c r="C310" s="29">
        <v>45709</v>
      </c>
      <c r="D310" s="53" t="s">
        <v>449</v>
      </c>
      <c r="E310" s="30" t="s">
        <v>462</v>
      </c>
      <c r="F310" s="30" t="s">
        <v>501</v>
      </c>
      <c r="G310" s="31" t="s">
        <v>385</v>
      </c>
      <c r="H310" s="32" t="s">
        <v>53</v>
      </c>
      <c r="I310" s="33" t="s">
        <v>53</v>
      </c>
      <c r="J310" s="34"/>
      <c r="K310" s="64" t="str">
        <f>VLOOKUP(D310,Tabla13[MATRICULA],1,0)</f>
        <v>CONTRATO N° 342 DEL 01-07-2016</v>
      </c>
    </row>
    <row r="311" spans="1:11" ht="15.75">
      <c r="A311" s="27">
        <v>1</v>
      </c>
      <c r="B311" s="28">
        <v>45708</v>
      </c>
      <c r="C311" s="29">
        <v>45709</v>
      </c>
      <c r="D311" s="53" t="s">
        <v>494</v>
      </c>
      <c r="E311" s="30" t="s">
        <v>462</v>
      </c>
      <c r="F311" s="30" t="s">
        <v>455</v>
      </c>
      <c r="G311" s="31" t="s">
        <v>639</v>
      </c>
      <c r="H311" s="32" t="s">
        <v>630</v>
      </c>
      <c r="I311" s="33" t="s">
        <v>420</v>
      </c>
      <c r="J311" s="34"/>
      <c r="K311" s="64" t="str">
        <f>VLOOKUP(D311,FEBRERO!C:C,1,0)</f>
        <v xml:space="preserve">CONTRATO N° 357 DE 28-09-2009 </v>
      </c>
    </row>
    <row r="312" spans="1:11" ht="15.75">
      <c r="A312" s="27">
        <v>1</v>
      </c>
      <c r="B312" s="28">
        <v>45708</v>
      </c>
      <c r="C312" s="29">
        <v>45709</v>
      </c>
      <c r="D312" s="53" t="s">
        <v>445</v>
      </c>
      <c r="E312" s="30" t="s">
        <v>462</v>
      </c>
      <c r="F312" s="30" t="s">
        <v>501</v>
      </c>
      <c r="G312" s="31" t="s">
        <v>385</v>
      </c>
      <c r="H312" s="32" t="s">
        <v>53</v>
      </c>
      <c r="I312" s="33" t="s">
        <v>53</v>
      </c>
      <c r="J312" s="34"/>
      <c r="K312" s="64" t="str">
        <f>VLOOKUP(D312,Tabla13[MATRICULA],1,0)</f>
        <v>CONTRATO N° 533 DEL 01-10-2014</v>
      </c>
    </row>
    <row r="313" spans="1:11" ht="15.75">
      <c r="A313" s="27">
        <v>1</v>
      </c>
      <c r="B313" s="28">
        <v>45708</v>
      </c>
      <c r="C313" s="29">
        <v>45709</v>
      </c>
      <c r="D313" s="53" t="s">
        <v>447</v>
      </c>
      <c r="E313" s="30" t="s">
        <v>462</v>
      </c>
      <c r="F313" s="30" t="s">
        <v>501</v>
      </c>
      <c r="G313" s="31" t="s">
        <v>385</v>
      </c>
      <c r="H313" s="32" t="s">
        <v>53</v>
      </c>
      <c r="I313" s="33" t="s">
        <v>53</v>
      </c>
      <c r="J313" s="34"/>
      <c r="K313" s="64" t="str">
        <f>VLOOKUP(D313,Tabla13[MATRICULA],1,0)</f>
        <v>CONTRATO N° 641 DEL 16-12-2015</v>
      </c>
    </row>
    <row r="314" spans="1:11" ht="15.75">
      <c r="A314" s="27">
        <v>1</v>
      </c>
      <c r="B314" s="28">
        <v>45708</v>
      </c>
      <c r="C314" s="29">
        <v>45709</v>
      </c>
      <c r="D314" s="53" t="s">
        <v>450</v>
      </c>
      <c r="E314" s="30" t="s">
        <v>462</v>
      </c>
      <c r="F314" s="30" t="s">
        <v>501</v>
      </c>
      <c r="G314" s="31" t="s">
        <v>385</v>
      </c>
      <c r="H314" s="32" t="s">
        <v>53</v>
      </c>
      <c r="I314" s="33" t="s">
        <v>53</v>
      </c>
      <c r="J314" s="34"/>
      <c r="K314" s="64" t="str">
        <f>VLOOKUP(D314,Tabla13[MATRICULA],1,0)</f>
        <v>CONTRATO N° 654 DEL 06-10-2016</v>
      </c>
    </row>
    <row r="315" spans="1:11" ht="15.75">
      <c r="A315" s="27">
        <v>1</v>
      </c>
      <c r="B315" s="28">
        <v>45708</v>
      </c>
      <c r="C315" s="29">
        <v>45709</v>
      </c>
      <c r="D315" s="53" t="s">
        <v>451</v>
      </c>
      <c r="E315" s="30" t="s">
        <v>462</v>
      </c>
      <c r="F315" s="30" t="s">
        <v>501</v>
      </c>
      <c r="G315" s="31" t="s">
        <v>385</v>
      </c>
      <c r="H315" s="32" t="s">
        <v>53</v>
      </c>
      <c r="I315" s="33" t="s">
        <v>53</v>
      </c>
      <c r="J315" s="34"/>
      <c r="K315" s="64" t="str">
        <f>VLOOKUP(D315,Tabla13[MATRICULA],1,0)</f>
        <v>CONTRATO N° 857 18-11-2016</v>
      </c>
    </row>
    <row r="316" spans="1:11" ht="15.75">
      <c r="A316" s="27">
        <v>1</v>
      </c>
      <c r="B316" s="28">
        <v>45708</v>
      </c>
      <c r="C316" s="29">
        <v>45709</v>
      </c>
      <c r="D316" s="53" t="s">
        <v>446</v>
      </c>
      <c r="E316" s="30" t="s">
        <v>462</v>
      </c>
      <c r="F316" s="30" t="s">
        <v>501</v>
      </c>
      <c r="G316" s="31" t="s">
        <v>385</v>
      </c>
      <c r="H316" s="32" t="s">
        <v>53</v>
      </c>
      <c r="I316" s="33" t="s">
        <v>53</v>
      </c>
      <c r="J316" s="34"/>
      <c r="K316" s="64" t="str">
        <f>VLOOKUP(D316,Tabla13[MATRICULA],1,0)</f>
        <v>CONTRATO N° 931 DEL 15-12-2014</v>
      </c>
    </row>
    <row r="317" spans="1:11" ht="15.75">
      <c r="A317" s="27">
        <v>1</v>
      </c>
      <c r="B317" s="28">
        <v>45708</v>
      </c>
      <c r="C317" s="29">
        <v>45708</v>
      </c>
      <c r="D317" s="53" t="s">
        <v>460</v>
      </c>
      <c r="E317" s="30" t="s">
        <v>20</v>
      </c>
      <c r="F317" s="30" t="s">
        <v>439</v>
      </c>
      <c r="G317" s="31" t="s">
        <v>639</v>
      </c>
      <c r="H317" s="32" t="s">
        <v>630</v>
      </c>
      <c r="I317" s="33" t="s">
        <v>420</v>
      </c>
      <c r="J317" s="34"/>
      <c r="K317" s="64" t="str">
        <f>VLOOKUP(D317,FEBRERO!C:C,1,0)</f>
        <v>DANIEL ALFONSO GARCIA DAZA CC 19393348</v>
      </c>
    </row>
    <row r="318" spans="1:11" ht="15.75">
      <c r="A318" s="27">
        <v>1</v>
      </c>
      <c r="B318" s="28">
        <v>45708</v>
      </c>
      <c r="C318" s="29">
        <v>45713</v>
      </c>
      <c r="D318" s="53" t="s">
        <v>557</v>
      </c>
      <c r="E318" s="30" t="s">
        <v>277</v>
      </c>
      <c r="F318" s="30" t="s">
        <v>24</v>
      </c>
      <c r="G318" s="31" t="s">
        <v>639</v>
      </c>
      <c r="H318" s="32" t="s">
        <v>53</v>
      </c>
      <c r="I318" s="33" t="s">
        <v>53</v>
      </c>
      <c r="J318" s="34"/>
      <c r="K318" s="64" t="str">
        <f>VLOOKUP(D318,Tabla1[MATRICULA],1,0)</f>
        <v>Escritura 975 libro 2°, tomo 1° de 1970, partida 084, folios 389 y 390.(190-32003)</v>
      </c>
    </row>
    <row r="319" spans="1:11" ht="15.75">
      <c r="A319" s="27">
        <v>1</v>
      </c>
      <c r="B319" s="28">
        <v>45708</v>
      </c>
      <c r="C319" s="29">
        <v>45708</v>
      </c>
      <c r="D319" s="53" t="s">
        <v>463</v>
      </c>
      <c r="E319" s="30" t="s">
        <v>8</v>
      </c>
      <c r="F319" s="30" t="s">
        <v>464</v>
      </c>
      <c r="G319" s="31" t="s">
        <v>639</v>
      </c>
      <c r="H319" s="32" t="s">
        <v>630</v>
      </c>
      <c r="I319" s="33" t="s">
        <v>420</v>
      </c>
      <c r="J319" s="34"/>
      <c r="K319" s="64" t="str">
        <f>VLOOKUP(D319,Tabla1[MATRICULA],1,0)</f>
        <v>FOLIO 214-11936</v>
      </c>
    </row>
    <row r="320" spans="1:11" ht="15.75">
      <c r="A320" s="27">
        <v>1</v>
      </c>
      <c r="B320" s="28">
        <v>45708</v>
      </c>
      <c r="C320" s="29">
        <v>45708</v>
      </c>
      <c r="D320" s="53" t="s">
        <v>427</v>
      </c>
      <c r="E320" s="30" t="s">
        <v>167</v>
      </c>
      <c r="F320" s="30" t="s">
        <v>440</v>
      </c>
      <c r="G320" s="31" t="s">
        <v>639</v>
      </c>
      <c r="H320" s="32" t="s">
        <v>630</v>
      </c>
      <c r="I320" s="33" t="s">
        <v>420</v>
      </c>
      <c r="J320" s="34"/>
      <c r="K320" s="64" t="str">
        <f>VLOOKUP(D320,FEBRERO!C:C,1,0)</f>
        <v>FOLIO CARTULINA 50C-1139053</v>
      </c>
    </row>
    <row r="321" spans="1:11" ht="15.75">
      <c r="A321" s="27">
        <v>1</v>
      </c>
      <c r="B321" s="28">
        <v>45708</v>
      </c>
      <c r="C321" s="35" t="s">
        <v>775</v>
      </c>
      <c r="D321" s="53" t="s">
        <v>774</v>
      </c>
      <c r="E321" s="30" t="s">
        <v>277</v>
      </c>
      <c r="F321" s="30" t="s">
        <v>24</v>
      </c>
      <c r="G321" s="31" t="s">
        <v>773</v>
      </c>
      <c r="H321" s="32" t="s">
        <v>53</v>
      </c>
      <c r="I321" s="33" t="s">
        <v>53</v>
      </c>
      <c r="J321" s="34"/>
      <c r="K321" s="64" t="str">
        <f>VLOOKUP(D321,Tabla1[MATRICULA],1,0)</f>
        <v>libro 2°, tomo 1° de 1970, partida 084, folios 389 y 390.</v>
      </c>
    </row>
    <row r="322" spans="1:11" ht="15.75">
      <c r="A322" s="27">
        <v>1</v>
      </c>
      <c r="B322" s="28">
        <v>45708</v>
      </c>
      <c r="C322" s="29">
        <v>45709</v>
      </c>
      <c r="D322" s="53" t="s">
        <v>425</v>
      </c>
      <c r="E322" s="30" t="s">
        <v>51</v>
      </c>
      <c r="F322" s="30" t="s">
        <v>24</v>
      </c>
      <c r="G322" s="31" t="s">
        <v>639</v>
      </c>
      <c r="H322" s="32" t="s">
        <v>53</v>
      </c>
      <c r="I322" s="33" t="s">
        <v>53</v>
      </c>
      <c r="J322" s="34"/>
      <c r="K322" s="64" t="str">
        <f>VLOOKUP(D322,FEBRERO!C:C,1,0)</f>
        <v>Libro No 1°, Tomo 1°, Página 44 a 46, diligencia # 52 de 1972</v>
      </c>
    </row>
    <row r="323" spans="1:11" ht="15.75">
      <c r="A323" s="27">
        <v>1</v>
      </c>
      <c r="B323" s="28">
        <v>45708</v>
      </c>
      <c r="C323" s="29">
        <v>45709</v>
      </c>
      <c r="D323" s="53" t="s">
        <v>465</v>
      </c>
      <c r="E323" s="30" t="s">
        <v>20</v>
      </c>
      <c r="F323" s="30" t="s">
        <v>466</v>
      </c>
      <c r="G323" s="31" t="s">
        <v>639</v>
      </c>
      <c r="H323" s="32" t="s">
        <v>630</v>
      </c>
      <c r="I323" s="33" t="s">
        <v>420</v>
      </c>
      <c r="J323" s="34"/>
      <c r="K323" s="64" t="str">
        <f>VLOOKUP(D323,Tabla1[MATRICULA],1,0)</f>
        <v>ROJAS PARRA CLARA PATRICIA CC 51883923</v>
      </c>
    </row>
    <row r="324" spans="1:11" ht="15.75">
      <c r="A324" s="27">
        <v>1</v>
      </c>
      <c r="B324" s="28">
        <v>45708</v>
      </c>
      <c r="C324" s="29">
        <v>45708</v>
      </c>
      <c r="D324" s="53" t="s">
        <v>428</v>
      </c>
      <c r="E324" s="30" t="s">
        <v>429</v>
      </c>
      <c r="F324" s="30" t="s">
        <v>24</v>
      </c>
      <c r="G324" s="31" t="s">
        <v>639</v>
      </c>
      <c r="H324" s="32" t="s">
        <v>53</v>
      </c>
      <c r="I324" s="33" t="s">
        <v>53</v>
      </c>
      <c r="J324" s="34"/>
      <c r="K324" s="64" t="str">
        <f>VLOOKUP(D324,FEBRERO!C:C,1,0)</f>
        <v>SOLICITUD URGENTE RAD. 2522025EE000083</v>
      </c>
    </row>
    <row r="325" spans="1:11" ht="15.75">
      <c r="A325" s="27">
        <v>1</v>
      </c>
      <c r="B325" s="28">
        <v>45708</v>
      </c>
      <c r="C325" s="29">
        <v>45708</v>
      </c>
      <c r="D325" s="53" t="s">
        <v>421</v>
      </c>
      <c r="E325" s="30" t="s">
        <v>218</v>
      </c>
      <c r="F325" s="30" t="s">
        <v>53</v>
      </c>
      <c r="G325" s="31" t="s">
        <v>648</v>
      </c>
      <c r="H325" s="32" t="s">
        <v>53</v>
      </c>
      <c r="I325" s="33" t="s">
        <v>281</v>
      </c>
      <c r="J325" s="34"/>
      <c r="K325" s="64" t="str">
        <f>VLOOKUP(D325,FEBRERO!C:C,1,0)</f>
        <v>TARJETAS ADQUIRIENTES JHOJAN BERMUDEZ TORA   C.C. 94.501.878</v>
      </c>
    </row>
    <row r="326" spans="1:11" ht="31.5">
      <c r="A326" s="27">
        <v>1</v>
      </c>
      <c r="B326" s="28">
        <v>45708</v>
      </c>
      <c r="C326" s="29">
        <v>45708</v>
      </c>
      <c r="D326" s="53" t="s">
        <v>422</v>
      </c>
      <c r="E326" s="30" t="s">
        <v>218</v>
      </c>
      <c r="F326" s="30" t="s">
        <v>53</v>
      </c>
      <c r="G326" s="31" t="s">
        <v>648</v>
      </c>
      <c r="H326" s="32" t="s">
        <v>53</v>
      </c>
      <c r="I326" s="33" t="s">
        <v>420</v>
      </c>
      <c r="J326" s="34"/>
      <c r="K326" s="64" t="str">
        <f>VLOOKUP(D326,FEBRERO!C:C,1,0)</f>
        <v>TARJETAS ADQUIRIENTES SOCIEDAD INVERSIONES JA&amp;RA S.A.S  NIT: 900.744.629-1</v>
      </c>
    </row>
    <row r="327" spans="1:11" ht="31.5">
      <c r="A327" s="27">
        <v>1</v>
      </c>
      <c r="B327" s="28">
        <v>45708</v>
      </c>
      <c r="C327" s="29">
        <v>45713</v>
      </c>
      <c r="D327" s="53" t="s">
        <v>461</v>
      </c>
      <c r="E327" s="30" t="s">
        <v>277</v>
      </c>
      <c r="F327" s="30" t="s">
        <v>24</v>
      </c>
      <c r="G327" s="31" t="s">
        <v>639</v>
      </c>
      <c r="H327" s="32" t="s">
        <v>53</v>
      </c>
      <c r="I327" s="33" t="s">
        <v>53</v>
      </c>
      <c r="J327" s="34"/>
      <c r="K327" s="64" t="str">
        <f>VLOOKUP(D327,Tabla1[MATRICULA],1,0)</f>
        <v>TOMO 12 MATRICULA 75 Copia de la resolución N°.055 del 15/02/1966 del INCORA (190-106026).</v>
      </c>
    </row>
    <row r="328" spans="1:11" ht="31.5">
      <c r="A328" s="27">
        <v>1</v>
      </c>
      <c r="B328" s="28">
        <v>45708</v>
      </c>
      <c r="C328" s="29">
        <v>45708</v>
      </c>
      <c r="D328" s="53" t="s">
        <v>438</v>
      </c>
      <c r="E328" s="30" t="s">
        <v>277</v>
      </c>
      <c r="F328" s="30" t="s">
        <v>24</v>
      </c>
      <c r="G328" s="31" t="s">
        <v>639</v>
      </c>
      <c r="H328" s="32" t="s">
        <v>53</v>
      </c>
      <c r="I328" s="33" t="s">
        <v>53</v>
      </c>
      <c r="J328" s="34"/>
      <c r="K328" s="64" t="str">
        <f>VLOOKUP(D328,FEBRERO!C:C,1,0)</f>
        <v>TOMO 2 MATRICULA 212 ESCRITURA 13 DEL 04/02/1940 (190-1265) (190-44724) TUTELA</v>
      </c>
    </row>
    <row r="329" spans="1:11" ht="15.75">
      <c r="A329" s="27">
        <v>1</v>
      </c>
      <c r="B329" s="28">
        <v>45709</v>
      </c>
      <c r="C329" s="29">
        <v>45709</v>
      </c>
      <c r="D329" s="53" t="s">
        <v>503</v>
      </c>
      <c r="E329" s="30" t="s">
        <v>8</v>
      </c>
      <c r="F329" s="30" t="s">
        <v>507</v>
      </c>
      <c r="G329" s="31" t="s">
        <v>47</v>
      </c>
      <c r="H329" s="32"/>
      <c r="I329" s="33" t="s">
        <v>43</v>
      </c>
      <c r="J329" s="34"/>
      <c r="K329" s="64" t="str">
        <f>VLOOKUP(D329,Tabla1[MATRICULA],1,0)</f>
        <v>214- 36643</v>
      </c>
    </row>
    <row r="330" spans="1:11" ht="15.75">
      <c r="A330" s="27">
        <v>1</v>
      </c>
      <c r="B330" s="28">
        <v>45709</v>
      </c>
      <c r="C330" s="29">
        <v>45709</v>
      </c>
      <c r="D330" s="53" t="s">
        <v>504</v>
      </c>
      <c r="E330" s="30" t="s">
        <v>8</v>
      </c>
      <c r="F330" s="30" t="s">
        <v>506</v>
      </c>
      <c r="G330" s="31" t="s">
        <v>47</v>
      </c>
      <c r="H330" s="32"/>
      <c r="I330" s="33" t="s">
        <v>43</v>
      </c>
      <c r="J330" s="34"/>
      <c r="K330" s="64" t="str">
        <f>VLOOKUP(D330,Tabla1[MATRICULA],1,0)</f>
        <v>214-32683</v>
      </c>
    </row>
    <row r="331" spans="1:11" ht="15.75">
      <c r="A331" s="27">
        <v>1</v>
      </c>
      <c r="B331" s="28">
        <v>45709</v>
      </c>
      <c r="C331" s="29">
        <v>45709</v>
      </c>
      <c r="D331" s="53" t="s">
        <v>505</v>
      </c>
      <c r="E331" s="30" t="s">
        <v>8</v>
      </c>
      <c r="F331" s="30" t="s">
        <v>508</v>
      </c>
      <c r="G331" s="31" t="s">
        <v>46</v>
      </c>
      <c r="H331" s="32"/>
      <c r="I331" s="33" t="s">
        <v>43</v>
      </c>
      <c r="J331" s="34"/>
      <c r="K331" s="64" t="str">
        <f>VLOOKUP(D331,Tabla1[MATRICULA],1,0)</f>
        <v>214-40614</v>
      </c>
    </row>
    <row r="332" spans="1:11" ht="15.75">
      <c r="A332" s="27">
        <v>1</v>
      </c>
      <c r="B332" s="28">
        <v>45709</v>
      </c>
      <c r="C332" s="29">
        <v>45709</v>
      </c>
      <c r="D332" s="53" t="s">
        <v>509</v>
      </c>
      <c r="E332" s="30" t="s">
        <v>510</v>
      </c>
      <c r="F332" s="30" t="s">
        <v>53</v>
      </c>
      <c r="G332" s="31" t="s">
        <v>648</v>
      </c>
      <c r="H332" s="32" t="s">
        <v>53</v>
      </c>
      <c r="I332" s="33" t="s">
        <v>53</v>
      </c>
      <c r="J332" s="34"/>
      <c r="K332" s="64" t="str">
        <f>VLOOKUP(D332,Tabla1[MATRICULA],1,0)</f>
        <v>Decreto 2380 de 17 de diciembre de 2004. </v>
      </c>
    </row>
    <row r="333" spans="1:11" ht="15.75">
      <c r="A333" s="27">
        <v>1</v>
      </c>
      <c r="B333" s="28">
        <v>45709</v>
      </c>
      <c r="C333" s="29">
        <v>45709</v>
      </c>
      <c r="D333" s="53" t="s">
        <v>495</v>
      </c>
      <c r="E333" s="30" t="s">
        <v>8</v>
      </c>
      <c r="F333" s="30" t="s">
        <v>500</v>
      </c>
      <c r="G333" s="31" t="s">
        <v>639</v>
      </c>
      <c r="H333" s="32" t="s">
        <v>630</v>
      </c>
      <c r="I333" s="33" t="s">
        <v>43</v>
      </c>
      <c r="J333" s="34"/>
      <c r="K333" s="64" t="str">
        <f>VLOOKUP(D333,Tabla1[MATRICULA],1,0)</f>
        <v>FMI 214-15477</v>
      </c>
    </row>
    <row r="334" spans="1:11" ht="15.75">
      <c r="A334" s="27">
        <v>1</v>
      </c>
      <c r="B334" s="28">
        <v>45709</v>
      </c>
      <c r="C334" s="29">
        <v>45709</v>
      </c>
      <c r="D334" s="53" t="s">
        <v>498</v>
      </c>
      <c r="E334" s="30" t="s">
        <v>499</v>
      </c>
      <c r="F334" s="30" t="s">
        <v>246</v>
      </c>
      <c r="G334" s="31" t="s">
        <v>639</v>
      </c>
      <c r="H334" s="32" t="s">
        <v>630</v>
      </c>
      <c r="I334" s="33" t="s">
        <v>43</v>
      </c>
      <c r="J334" s="34"/>
      <c r="K334" s="64" t="str">
        <f>VLOOKUP(D334,Tabla1[MATRICULA],1,0)</f>
        <v>FMI 222-48130</v>
      </c>
    </row>
    <row r="335" spans="1:11" ht="31.5">
      <c r="A335" s="27">
        <v>1</v>
      </c>
      <c r="B335" s="28">
        <v>45709</v>
      </c>
      <c r="C335" s="35" t="s">
        <v>775</v>
      </c>
      <c r="D335" s="53" t="s">
        <v>492</v>
      </c>
      <c r="E335" s="30" t="s">
        <v>44</v>
      </c>
      <c r="F335" s="30" t="s">
        <v>24</v>
      </c>
      <c r="G335" s="31" t="s">
        <v>773</v>
      </c>
      <c r="H335" s="32" t="s">
        <v>53</v>
      </c>
      <c r="I335" s="33" t="s">
        <v>53</v>
      </c>
      <c r="J335" s="34"/>
      <c r="K335" s="64" t="str">
        <f>VLOOKUP(D335,Tabla1[MATRICULA],1,0)</f>
        <v>LIBRO PRIMERO FOLIO 51# 757 DE 1950,   ESCRITURA 6775 del 27 de diciembre de 1949 de la Notaria 4 de Bogotá: CAJA 436 TOMO B IMPAR.</v>
      </c>
    </row>
    <row r="336" spans="1:11" ht="31.5">
      <c r="A336" s="27">
        <v>1</v>
      </c>
      <c r="B336" s="28">
        <v>45709</v>
      </c>
      <c r="C336" s="29">
        <v>45715</v>
      </c>
      <c r="D336" s="53" t="s">
        <v>491</v>
      </c>
      <c r="E336" s="30" t="s">
        <v>44</v>
      </c>
      <c r="F336" s="30" t="s">
        <v>24</v>
      </c>
      <c r="G336" s="31" t="s">
        <v>639</v>
      </c>
      <c r="H336" s="32" t="s">
        <v>53</v>
      </c>
      <c r="I336" s="33" t="s">
        <v>53</v>
      </c>
      <c r="J336" s="34"/>
      <c r="K336" s="64" t="str">
        <f>VLOOKUP(D336,Tabla1[MATRICULA],1,0)</f>
        <v>LIBRO PRIMERO FOLIO 539 # 9.221 DE 1946, ESCRITURA 3179 del 27 de junio de 1946 de la notaría 4 de Bogotá: CAJA 389 TOMO E IMPAR.</v>
      </c>
    </row>
    <row r="337" spans="1:11" ht="15.75">
      <c r="A337" s="27">
        <v>1</v>
      </c>
      <c r="B337" s="28">
        <v>45709</v>
      </c>
      <c r="C337" s="29">
        <v>45715</v>
      </c>
      <c r="D337" s="53" t="s">
        <v>514</v>
      </c>
      <c r="E337" s="30" t="s">
        <v>515</v>
      </c>
      <c r="F337" s="30" t="s">
        <v>642</v>
      </c>
      <c r="G337" s="31" t="s">
        <v>639</v>
      </c>
      <c r="H337" s="32" t="s">
        <v>53</v>
      </c>
      <c r="I337" s="33" t="s">
        <v>53</v>
      </c>
      <c r="J337" s="34"/>
      <c r="K337" s="64" t="str">
        <f>VLOOKUP(D337,Tabla1[MATRICULA],1,0)</f>
        <v>OFICIO DE INSPECCION SNR2025IE003014</v>
      </c>
    </row>
    <row r="338" spans="1:11" ht="15.75">
      <c r="A338" s="27">
        <v>1</v>
      </c>
      <c r="B338" s="28">
        <v>45709</v>
      </c>
      <c r="C338" s="29">
        <v>45715</v>
      </c>
      <c r="D338" s="53" t="s">
        <v>536</v>
      </c>
      <c r="E338" s="30" t="s">
        <v>277</v>
      </c>
      <c r="F338" s="30" t="s">
        <v>24</v>
      </c>
      <c r="G338" s="31" t="s">
        <v>648</v>
      </c>
      <c r="H338" s="32" t="s">
        <v>53</v>
      </c>
      <c r="I338" s="33" t="s">
        <v>53</v>
      </c>
      <c r="J338" s="34"/>
      <c r="K338" s="64" t="str">
        <f>VLOOKUP(D338,Tabla1[MATRICULA],1,0)</f>
        <v>TOMO 22 MATRICULA 76 ESCRITURA 33 DEL 18-03-1961 (190-7070)</v>
      </c>
    </row>
    <row r="339" spans="1:11" ht="31.5">
      <c r="A339" s="27">
        <v>1</v>
      </c>
      <c r="B339" s="28">
        <v>45709</v>
      </c>
      <c r="C339" s="29">
        <v>45715</v>
      </c>
      <c r="D339" s="53" t="s">
        <v>512</v>
      </c>
      <c r="E339" s="30" t="s">
        <v>277</v>
      </c>
      <c r="F339" s="30" t="s">
        <v>24</v>
      </c>
      <c r="G339" s="31" t="s">
        <v>639</v>
      </c>
      <c r="H339" s="32" t="s">
        <v>53</v>
      </c>
      <c r="I339" s="33" t="s">
        <v>53</v>
      </c>
      <c r="J339" s="34"/>
      <c r="K339" s="64" t="str">
        <f>VLOOKUP(D339,Tabla1[MATRICULA],1,0)</f>
        <v>TOMO 25 MATRICULA 21 VALLEDUPAR Copia de la resolución N°.320 del 22/04/1965 del INCORA (190-20684).</v>
      </c>
    </row>
    <row r="340" spans="1:11" ht="31.5">
      <c r="A340" s="27">
        <v>1</v>
      </c>
      <c r="B340" s="28">
        <v>45709</v>
      </c>
      <c r="C340" s="29">
        <v>45715</v>
      </c>
      <c r="D340" s="53" t="s">
        <v>511</v>
      </c>
      <c r="E340" s="30" t="s">
        <v>277</v>
      </c>
      <c r="F340" s="30" t="s">
        <v>24</v>
      </c>
      <c r="G340" s="31" t="s">
        <v>639</v>
      </c>
      <c r="H340" s="32" t="s">
        <v>53</v>
      </c>
      <c r="I340" s="33" t="s">
        <v>53</v>
      </c>
      <c r="J340" s="34"/>
      <c r="K340" s="64" t="str">
        <f>VLOOKUP(D340,Tabla1[MATRICULA],1,0)</f>
        <v>TOMO 30 MATRICULA 12 VALLEDUPAR Copia de la resolución N°.10040 del 22/12/1966 del INCORA (190-11338).</v>
      </c>
    </row>
    <row r="341" spans="1:11" ht="15.75">
      <c r="A341" s="27">
        <v>1</v>
      </c>
      <c r="B341" s="28">
        <v>45709</v>
      </c>
      <c r="C341" s="29">
        <v>45709</v>
      </c>
      <c r="D341" s="53" t="s">
        <v>493</v>
      </c>
      <c r="E341" s="30" t="s">
        <v>167</v>
      </c>
      <c r="F341" s="30" t="s">
        <v>53</v>
      </c>
      <c r="G341" s="31" t="s">
        <v>648</v>
      </c>
      <c r="H341" s="32" t="s">
        <v>53</v>
      </c>
      <c r="I341" s="33" t="s">
        <v>43</v>
      </c>
      <c r="J341" s="34"/>
      <c r="K341" s="64" t="str">
        <f>VLOOKUP(D341,Tabla1[MATRICULA],1,0)</f>
        <v>TURNO 2004-64209</v>
      </c>
    </row>
    <row r="342" spans="1:11" ht="15.75">
      <c r="A342" s="27">
        <v>1</v>
      </c>
      <c r="B342" s="28">
        <v>45709</v>
      </c>
      <c r="C342" s="29">
        <v>45709</v>
      </c>
      <c r="D342" s="53" t="s">
        <v>502</v>
      </c>
      <c r="E342" s="30" t="s">
        <v>167</v>
      </c>
      <c r="F342" s="30" t="s">
        <v>53</v>
      </c>
      <c r="G342" s="31" t="s">
        <v>648</v>
      </c>
      <c r="H342" s="32" t="s">
        <v>53</v>
      </c>
      <c r="I342" s="33" t="s">
        <v>53</v>
      </c>
      <c r="J342" s="34"/>
      <c r="K342" s="64" t="str">
        <f>VLOOKUP(D342,Tabla1[MATRICULA],1,0)</f>
        <v>Turno 2007-77443</v>
      </c>
    </row>
    <row r="343" spans="1:11" ht="15.75">
      <c r="A343" s="27">
        <v>1</v>
      </c>
      <c r="B343" s="28">
        <v>45709</v>
      </c>
      <c r="C343" s="29">
        <v>45713</v>
      </c>
      <c r="D343" s="53" t="s">
        <v>496</v>
      </c>
      <c r="E343" s="30" t="s">
        <v>376</v>
      </c>
      <c r="F343" s="30" t="s">
        <v>513</v>
      </c>
      <c r="G343" s="31" t="s">
        <v>648</v>
      </c>
      <c r="H343" s="32" t="s">
        <v>53</v>
      </c>
      <c r="I343" s="33" t="s">
        <v>43</v>
      </c>
      <c r="J343" s="34"/>
      <c r="K343" s="64" t="str">
        <f>VLOOKUP(D343,Tabla1[MATRICULA],1,0)</f>
        <v>TURNO No. 2004-91095</v>
      </c>
    </row>
    <row r="344" spans="1:11" ht="15.75">
      <c r="A344" s="27">
        <v>1</v>
      </c>
      <c r="B344" s="28">
        <v>45712</v>
      </c>
      <c r="C344" s="29">
        <v>45712</v>
      </c>
      <c r="D344" s="53" t="s">
        <v>528</v>
      </c>
      <c r="E344" s="30" t="s">
        <v>38</v>
      </c>
      <c r="F344" s="30" t="s">
        <v>529</v>
      </c>
      <c r="G344" s="31" t="s">
        <v>47</v>
      </c>
      <c r="H344" s="32" t="s">
        <v>53</v>
      </c>
      <c r="I344" s="33" t="s">
        <v>53</v>
      </c>
      <c r="J344" s="34"/>
      <c r="K344" s="64" t="str">
        <f>VLOOKUP(D344,Tabla1[MATRICULA],1,0)</f>
        <v>040-16493</v>
      </c>
    </row>
    <row r="345" spans="1:11" ht="15.75">
      <c r="A345" s="27">
        <v>1</v>
      </c>
      <c r="B345" s="28">
        <v>45712</v>
      </c>
      <c r="C345" s="29">
        <v>45712</v>
      </c>
      <c r="D345" s="53" t="s">
        <v>527</v>
      </c>
      <c r="E345" s="30" t="s">
        <v>38</v>
      </c>
      <c r="F345" s="30" t="s">
        <v>529</v>
      </c>
      <c r="G345" s="31" t="s">
        <v>47</v>
      </c>
      <c r="H345" s="32" t="s">
        <v>53</v>
      </c>
      <c r="I345" s="33" t="s">
        <v>53</v>
      </c>
      <c r="J345" s="34"/>
      <c r="K345" s="64" t="str">
        <f>VLOOKUP(D345,FEBRERO!C:C,1,0)</f>
        <v>040-344540</v>
      </c>
    </row>
    <row r="346" spans="1:11" ht="15.75">
      <c r="A346" s="27">
        <v>1</v>
      </c>
      <c r="B346" s="28">
        <v>45712</v>
      </c>
      <c r="C346" s="29">
        <v>45712</v>
      </c>
      <c r="D346" s="53" t="s">
        <v>526</v>
      </c>
      <c r="E346" s="30" t="s">
        <v>38</v>
      </c>
      <c r="F346" s="30" t="s">
        <v>529</v>
      </c>
      <c r="G346" s="31" t="s">
        <v>47</v>
      </c>
      <c r="H346" s="32" t="s">
        <v>53</v>
      </c>
      <c r="I346" s="33" t="s">
        <v>53</v>
      </c>
      <c r="J346" s="34"/>
      <c r="K346" s="64" t="str">
        <f>VLOOKUP(D346,FEBRERO!C:C,1,0)</f>
        <v>040-344585</v>
      </c>
    </row>
    <row r="347" spans="1:11" ht="15.75">
      <c r="A347" s="27">
        <v>1</v>
      </c>
      <c r="B347" s="28">
        <v>45712</v>
      </c>
      <c r="C347" s="29">
        <v>45712</v>
      </c>
      <c r="D347" s="53" t="s">
        <v>517</v>
      </c>
      <c r="E347" s="30" t="s">
        <v>524</v>
      </c>
      <c r="F347" s="30" t="s">
        <v>289</v>
      </c>
      <c r="G347" s="31" t="s">
        <v>385</v>
      </c>
      <c r="H347" s="32" t="s">
        <v>53</v>
      </c>
      <c r="I347" s="33" t="s">
        <v>53</v>
      </c>
      <c r="J347" s="34"/>
      <c r="K347" s="64" t="str">
        <f>VLOOKUP(D347,Tabla13[MATRICULA],1,0)</f>
        <v>236-54737</v>
      </c>
    </row>
    <row r="348" spans="1:11" ht="15.75">
      <c r="A348" s="27">
        <v>1</v>
      </c>
      <c r="B348" s="28">
        <v>45712</v>
      </c>
      <c r="C348" s="29">
        <v>45712</v>
      </c>
      <c r="D348" s="53" t="s">
        <v>518</v>
      </c>
      <c r="E348" s="30" t="s">
        <v>524</v>
      </c>
      <c r="F348" s="30" t="s">
        <v>289</v>
      </c>
      <c r="G348" s="31" t="s">
        <v>385</v>
      </c>
      <c r="H348" s="32" t="s">
        <v>53</v>
      </c>
      <c r="I348" s="33" t="s">
        <v>53</v>
      </c>
      <c r="J348" s="34"/>
      <c r="K348" s="64" t="str">
        <f>VLOOKUP(D348,Tabla13[MATRICULA],1,0)</f>
        <v>236-5880</v>
      </c>
    </row>
    <row r="349" spans="1:11" ht="15.75">
      <c r="A349" s="27">
        <v>1</v>
      </c>
      <c r="B349" s="28">
        <v>45712</v>
      </c>
      <c r="C349" s="29">
        <v>45712</v>
      </c>
      <c r="D349" s="53" t="s">
        <v>519</v>
      </c>
      <c r="E349" s="30" t="s">
        <v>524</v>
      </c>
      <c r="F349" s="30" t="s">
        <v>289</v>
      </c>
      <c r="G349" s="31" t="s">
        <v>385</v>
      </c>
      <c r="H349" s="32" t="s">
        <v>53</v>
      </c>
      <c r="I349" s="33" t="s">
        <v>53</v>
      </c>
      <c r="J349" s="34"/>
      <c r="K349" s="64" t="str">
        <f>VLOOKUP(D349,Tabla13[MATRICULA],1,0)</f>
        <v>236-65139</v>
      </c>
    </row>
    <row r="350" spans="1:11" ht="15.75">
      <c r="A350" s="27">
        <v>1</v>
      </c>
      <c r="B350" s="28">
        <v>45712</v>
      </c>
      <c r="C350" s="29">
        <v>45712</v>
      </c>
      <c r="D350" s="53" t="s">
        <v>520</v>
      </c>
      <c r="E350" s="30" t="s">
        <v>524</v>
      </c>
      <c r="F350" s="30" t="s">
        <v>289</v>
      </c>
      <c r="G350" s="31" t="s">
        <v>385</v>
      </c>
      <c r="H350" s="32" t="s">
        <v>53</v>
      </c>
      <c r="I350" s="33" t="s">
        <v>53</v>
      </c>
      <c r="J350" s="34"/>
      <c r="K350" s="64" t="str">
        <f>VLOOKUP(D350,Tabla13[MATRICULA],1,0)</f>
        <v>236-82663</v>
      </c>
    </row>
    <row r="351" spans="1:11" ht="15.75">
      <c r="A351" s="27">
        <v>1</v>
      </c>
      <c r="B351" s="28">
        <v>45712</v>
      </c>
      <c r="C351" s="29">
        <v>45712</v>
      </c>
      <c r="D351" s="53" t="s">
        <v>521</v>
      </c>
      <c r="E351" s="30" t="s">
        <v>524</v>
      </c>
      <c r="F351" s="30" t="s">
        <v>289</v>
      </c>
      <c r="G351" s="31" t="s">
        <v>385</v>
      </c>
      <c r="H351" s="32" t="s">
        <v>53</v>
      </c>
      <c r="I351" s="33" t="s">
        <v>53</v>
      </c>
      <c r="J351" s="34"/>
      <c r="K351" s="64" t="str">
        <f>VLOOKUP(D351,Tabla13[MATRICULA],1,0)</f>
        <v>236-82664</v>
      </c>
    </row>
    <row r="352" spans="1:11" ht="15.75">
      <c r="A352" s="27">
        <v>1</v>
      </c>
      <c r="B352" s="28">
        <v>45712</v>
      </c>
      <c r="C352" s="29">
        <v>45712</v>
      </c>
      <c r="D352" s="53" t="s">
        <v>522</v>
      </c>
      <c r="E352" s="30" t="s">
        <v>524</v>
      </c>
      <c r="F352" s="30" t="s">
        <v>289</v>
      </c>
      <c r="G352" s="31" t="s">
        <v>385</v>
      </c>
      <c r="H352" s="32" t="s">
        <v>53</v>
      </c>
      <c r="I352" s="33" t="s">
        <v>53</v>
      </c>
      <c r="J352" s="34"/>
      <c r="K352" s="64" t="str">
        <f>VLOOKUP(D352,Tabla13[MATRICULA],1,0)</f>
        <v>236-82665</v>
      </c>
    </row>
    <row r="353" spans="1:11" ht="15.75">
      <c r="A353" s="27">
        <v>1</v>
      </c>
      <c r="B353" s="28">
        <v>45712</v>
      </c>
      <c r="C353" s="29">
        <v>45712</v>
      </c>
      <c r="D353" s="53" t="s">
        <v>523</v>
      </c>
      <c r="E353" s="30" t="s">
        <v>524</v>
      </c>
      <c r="F353" s="30" t="s">
        <v>289</v>
      </c>
      <c r="G353" s="31" t="s">
        <v>385</v>
      </c>
      <c r="H353" s="32" t="s">
        <v>53</v>
      </c>
      <c r="I353" s="33" t="s">
        <v>53</v>
      </c>
      <c r="J353" s="34"/>
      <c r="K353" s="64" t="str">
        <f>VLOOKUP(D353,Tabla13[MATRICULA],1,0)</f>
        <v>236-82666</v>
      </c>
    </row>
    <row r="354" spans="1:11" ht="15.75">
      <c r="A354" s="27">
        <v>1</v>
      </c>
      <c r="B354" s="28">
        <v>45712</v>
      </c>
      <c r="C354" s="29">
        <v>45712</v>
      </c>
      <c r="D354" s="53" t="s">
        <v>543</v>
      </c>
      <c r="E354" s="30" t="s">
        <v>218</v>
      </c>
      <c r="F354" s="30" t="s">
        <v>53</v>
      </c>
      <c r="G354" s="31" t="s">
        <v>648</v>
      </c>
      <c r="H354" s="32" t="s">
        <v>53</v>
      </c>
      <c r="I354" s="33" t="s">
        <v>53</v>
      </c>
      <c r="J354" s="34"/>
      <c r="K354" s="64" t="str">
        <f>VLOOKUP(D354,FEBRERO!C:C,1,0)</f>
        <v>ASTRID CATEBLANCO PARADA C.C. 52.880.401</v>
      </c>
    </row>
    <row r="355" spans="1:11" ht="15.75">
      <c r="A355" s="27">
        <v>1</v>
      </c>
      <c r="B355" s="28">
        <v>45712</v>
      </c>
      <c r="C355" s="29">
        <v>45712</v>
      </c>
      <c r="D355" s="53" t="s">
        <v>542</v>
      </c>
      <c r="E355" s="30" t="s">
        <v>218</v>
      </c>
      <c r="F355" s="30" t="s">
        <v>53</v>
      </c>
      <c r="G355" s="31" t="s">
        <v>648</v>
      </c>
      <c r="H355" s="32" t="s">
        <v>53</v>
      </c>
      <c r="I355" s="33" t="s">
        <v>53</v>
      </c>
      <c r="J355" s="34"/>
      <c r="K355" s="64" t="str">
        <f>VLOOKUP(D355,FEBRERO!C:C,1,0)</f>
        <v>BRAYAN ESTEBAN GUTIERREZ QUITIÁN C.C. 1.000.325.041</v>
      </c>
    </row>
    <row r="356" spans="1:11" ht="15.75">
      <c r="A356" s="27">
        <v>1</v>
      </c>
      <c r="B356" s="28">
        <v>45712</v>
      </c>
      <c r="C356" s="29">
        <v>45712</v>
      </c>
      <c r="D356" s="53" t="s">
        <v>544</v>
      </c>
      <c r="E356" s="30" t="s">
        <v>218</v>
      </c>
      <c r="F356" s="30" t="s">
        <v>53</v>
      </c>
      <c r="G356" s="31" t="s">
        <v>648</v>
      </c>
      <c r="H356" s="32" t="s">
        <v>53</v>
      </c>
      <c r="I356" s="33" t="s">
        <v>53</v>
      </c>
      <c r="J356" s="34"/>
      <c r="K356" s="64" t="str">
        <f>VLOOKUP(D356,FEBRERO!C:C,1,0)</f>
        <v>COOPERATIVA MULTIACTIVA MIR DE COLOMBIA </v>
      </c>
    </row>
    <row r="357" spans="1:11" ht="15.75">
      <c r="A357" s="27">
        <v>1</v>
      </c>
      <c r="B357" s="28">
        <v>45712</v>
      </c>
      <c r="C357" s="29">
        <v>45712</v>
      </c>
      <c r="D357" s="53" t="s">
        <v>541</v>
      </c>
      <c r="E357" s="30" t="s">
        <v>218</v>
      </c>
      <c r="F357" s="30" t="s">
        <v>53</v>
      </c>
      <c r="G357" s="31" t="s">
        <v>648</v>
      </c>
      <c r="H357" s="32" t="s">
        <v>53</v>
      </c>
      <c r="I357" s="33" t="s">
        <v>53</v>
      </c>
      <c r="J357" s="34"/>
      <c r="K357" s="64" t="str">
        <f>VLOOKUP(D357,FEBRERO!C:C,1,0)</f>
        <v>CRISTIAN MAURICIO MORENO PARADA C.C. 1.061.017.184</v>
      </c>
    </row>
    <row r="358" spans="1:11" ht="15.75">
      <c r="A358" s="27">
        <v>1</v>
      </c>
      <c r="B358" s="28">
        <v>45712</v>
      </c>
      <c r="C358" s="29">
        <v>45712</v>
      </c>
      <c r="D358" s="53" t="s">
        <v>540</v>
      </c>
      <c r="E358" s="30" t="s">
        <v>218</v>
      </c>
      <c r="F358" s="30" t="s">
        <v>53</v>
      </c>
      <c r="G358" s="31" t="s">
        <v>648</v>
      </c>
      <c r="H358" s="32" t="s">
        <v>53</v>
      </c>
      <c r="I358" s="33" t="s">
        <v>53</v>
      </c>
      <c r="J358" s="34"/>
      <c r="K358" s="64" t="str">
        <f>VLOOKUP(D358,FEBRERO!C:C,1,0)</f>
        <v>HERLY ALEJANDRO MORENO PARADA C.C. 80.799.050</v>
      </c>
    </row>
    <row r="359" spans="1:11" ht="15.75">
      <c r="A359" s="27">
        <v>1</v>
      </c>
      <c r="B359" s="28">
        <v>45712</v>
      </c>
      <c r="C359" s="29">
        <v>45712</v>
      </c>
      <c r="D359" s="53" t="s">
        <v>535</v>
      </c>
      <c r="E359" s="30" t="s">
        <v>51</v>
      </c>
      <c r="F359" s="30" t="s">
        <v>24</v>
      </c>
      <c r="G359" s="31" t="s">
        <v>793</v>
      </c>
      <c r="H359" s="32" t="s">
        <v>53</v>
      </c>
      <c r="I359" s="33" t="s">
        <v>53</v>
      </c>
      <c r="J359" s="34"/>
      <c r="K359" s="64" t="str">
        <f>VLOOKUP(D359,Tabla1[MATRICULA],1,0)</f>
        <v>MATRICULA 060-0059887 LIBRO 1 TOMO 3 DE 1975</v>
      </c>
    </row>
    <row r="360" spans="1:11" ht="15.75">
      <c r="A360" s="27">
        <v>1</v>
      </c>
      <c r="B360" s="28">
        <v>45712</v>
      </c>
      <c r="C360" s="29">
        <v>45713</v>
      </c>
      <c r="D360" s="53" t="s">
        <v>533</v>
      </c>
      <c r="E360" s="30" t="s">
        <v>294</v>
      </c>
      <c r="F360" s="30" t="s">
        <v>24</v>
      </c>
      <c r="G360" s="31" t="s">
        <v>639</v>
      </c>
      <c r="H360" s="32" t="s">
        <v>53</v>
      </c>
      <c r="I360" s="33" t="s">
        <v>53</v>
      </c>
      <c r="J360" s="34"/>
      <c r="K360" s="64" t="str">
        <f>VLOOKUP(D360,FEBRERO!C:C,1,0)</f>
        <v>Matricula 152-19796</v>
      </c>
    </row>
    <row r="361" spans="1:11" ht="15.75">
      <c r="A361" s="27">
        <v>1</v>
      </c>
      <c r="B361" s="28">
        <v>45712</v>
      </c>
      <c r="C361" s="29">
        <v>45713</v>
      </c>
      <c r="D361" s="53" t="s">
        <v>534</v>
      </c>
      <c r="E361" s="30" t="s">
        <v>294</v>
      </c>
      <c r="F361" s="30" t="s">
        <v>24</v>
      </c>
      <c r="G361" s="31" t="s">
        <v>639</v>
      </c>
      <c r="H361" s="32" t="s">
        <v>53</v>
      </c>
      <c r="I361" s="33" t="s">
        <v>53</v>
      </c>
      <c r="J361" s="34"/>
      <c r="K361" s="64" t="str">
        <f>VLOOKUP(D361,FEBRERO!C:C,1,0)</f>
        <v>Matrícula 152-7299</v>
      </c>
    </row>
    <row r="362" spans="1:11" ht="15.75">
      <c r="A362" s="27">
        <v>1</v>
      </c>
      <c r="B362" s="28">
        <v>45712</v>
      </c>
      <c r="C362" s="29">
        <v>45712</v>
      </c>
      <c r="D362" s="53" t="s">
        <v>537</v>
      </c>
      <c r="E362" s="30" t="s">
        <v>218</v>
      </c>
      <c r="F362" s="30" t="s">
        <v>53</v>
      </c>
      <c r="G362" s="31" t="s">
        <v>648</v>
      </c>
      <c r="H362" s="32" t="s">
        <v>53</v>
      </c>
      <c r="I362" s="33" t="s">
        <v>43</v>
      </c>
      <c r="J362" s="34"/>
      <c r="K362" s="64" t="str">
        <f>VLOOKUP(D362,FEBRERO!C:C,1,0)</f>
        <v>SOCIEDAD COSMOS CONSTRUCTORES S.A.S  NIT: 900.782.612-7</v>
      </c>
    </row>
    <row r="363" spans="1:11" ht="15.75">
      <c r="A363" s="27">
        <v>1</v>
      </c>
      <c r="B363" s="28">
        <v>45712</v>
      </c>
      <c r="C363" s="29">
        <v>45712</v>
      </c>
      <c r="D363" s="53" t="s">
        <v>538</v>
      </c>
      <c r="E363" s="30" t="s">
        <v>218</v>
      </c>
      <c r="F363" s="30" t="s">
        <v>53</v>
      </c>
      <c r="G363" s="31" t="s">
        <v>648</v>
      </c>
      <c r="H363" s="32" t="s">
        <v>53</v>
      </c>
      <c r="I363" s="33" t="s">
        <v>43</v>
      </c>
      <c r="J363" s="34"/>
      <c r="K363" s="64" t="str">
        <f>VLOOKUP(D363,FEBRERO!C:C,1,0)</f>
        <v>SOCIEDAD CUANTICA DIGITAL S.A.S  NIT: 901.577.870.-6</v>
      </c>
    </row>
    <row r="364" spans="1:11" ht="15.75">
      <c r="A364" s="27">
        <v>1</v>
      </c>
      <c r="B364" s="28">
        <v>45712</v>
      </c>
      <c r="C364" s="29">
        <v>45712</v>
      </c>
      <c r="D364" s="53" t="s">
        <v>531</v>
      </c>
      <c r="E364" s="30" t="s">
        <v>167</v>
      </c>
      <c r="F364" s="30" t="s">
        <v>532</v>
      </c>
      <c r="G364" s="31" t="s">
        <v>639</v>
      </c>
      <c r="H364" s="32" t="s">
        <v>630</v>
      </c>
      <c r="I364" s="33" t="s">
        <v>43</v>
      </c>
      <c r="J364" s="34"/>
      <c r="K364" s="64" t="str">
        <f>VLOOKUP(D364,FEBRERO!C:C,1,0)</f>
        <v>TURNO 2003-48639</v>
      </c>
    </row>
    <row r="365" spans="1:11" ht="15.75">
      <c r="A365" s="27">
        <v>1</v>
      </c>
      <c r="B365" s="28">
        <v>45712</v>
      </c>
      <c r="C365" s="29">
        <v>45712</v>
      </c>
      <c r="D365" s="53" t="s">
        <v>539</v>
      </c>
      <c r="E365" s="30" t="s">
        <v>218</v>
      </c>
      <c r="F365" s="30" t="s">
        <v>53</v>
      </c>
      <c r="G365" s="31" t="s">
        <v>46</v>
      </c>
      <c r="H365" s="32" t="s">
        <v>53</v>
      </c>
      <c r="I365" s="33" t="s">
        <v>53</v>
      </c>
      <c r="J365" s="34"/>
      <c r="K365" s="64" t="str">
        <f>VLOOKUP(D365,FEBRERO!C:C,1,0)</f>
        <v>YEISON ENRIQUE DAZA GUEVARA  C.C. 80.801.245</v>
      </c>
    </row>
    <row r="366" spans="1:11" ht="15.75">
      <c r="A366" s="27">
        <v>1</v>
      </c>
      <c r="B366" s="28">
        <v>45713</v>
      </c>
      <c r="C366" s="29">
        <v>45713</v>
      </c>
      <c r="D366" s="53" t="s">
        <v>571</v>
      </c>
      <c r="E366" s="30" t="s">
        <v>11</v>
      </c>
      <c r="F366" s="30" t="s">
        <v>572</v>
      </c>
      <c r="G366" s="31" t="s">
        <v>47</v>
      </c>
      <c r="H366" s="32"/>
      <c r="I366" s="33" t="s">
        <v>43</v>
      </c>
      <c r="J366" s="34"/>
      <c r="K366" s="64" t="str">
        <f>VLOOKUP(D366,FEBRERO!C:C,1,0)</f>
        <v>170-6639</v>
      </c>
    </row>
    <row r="367" spans="1:11" ht="15.75">
      <c r="A367" s="27">
        <v>1</v>
      </c>
      <c r="B367" s="28">
        <v>45713</v>
      </c>
      <c r="C367" s="29">
        <v>45713</v>
      </c>
      <c r="D367" s="53" t="s">
        <v>579</v>
      </c>
      <c r="E367" s="30" t="s">
        <v>167</v>
      </c>
      <c r="F367" s="30" t="s">
        <v>580</v>
      </c>
      <c r="G367" s="31" t="s">
        <v>47</v>
      </c>
      <c r="H367" s="32"/>
      <c r="I367" s="33" t="s">
        <v>43</v>
      </c>
      <c r="J367" s="34"/>
      <c r="K367" s="64" t="str">
        <f>VLOOKUP(D367,FEBRERO!C:C,1,0)</f>
        <v>2003-121039</v>
      </c>
    </row>
    <row r="368" spans="1:11" ht="15.75">
      <c r="A368" s="27">
        <v>1</v>
      </c>
      <c r="B368" s="28">
        <v>45713</v>
      </c>
      <c r="C368" s="29">
        <v>45713</v>
      </c>
      <c r="D368" s="53" t="s">
        <v>555</v>
      </c>
      <c r="E368" s="30" t="s">
        <v>8</v>
      </c>
      <c r="F368" s="30" t="s">
        <v>559</v>
      </c>
      <c r="G368" s="31" t="s">
        <v>47</v>
      </c>
      <c r="H368" s="32"/>
      <c r="I368" s="33" t="s">
        <v>43</v>
      </c>
      <c r="J368" s="34"/>
      <c r="K368" s="64" t="str">
        <f>VLOOKUP(D368,FEBRERO!C:C,1,0)</f>
        <v>214-22459</v>
      </c>
    </row>
    <row r="369" spans="1:11" ht="15.75">
      <c r="A369" s="27">
        <v>1</v>
      </c>
      <c r="B369" s="28">
        <v>45713</v>
      </c>
      <c r="C369" s="29">
        <v>45713</v>
      </c>
      <c r="D369" s="53" t="s">
        <v>547</v>
      </c>
      <c r="E369" s="30" t="s">
        <v>8</v>
      </c>
      <c r="F369" s="30" t="s">
        <v>559</v>
      </c>
      <c r="G369" s="31" t="s">
        <v>46</v>
      </c>
      <c r="H369" s="32"/>
      <c r="I369" s="33" t="s">
        <v>43</v>
      </c>
      <c r="J369" s="34"/>
      <c r="K369" s="64" t="str">
        <f>VLOOKUP(D369,FEBRERO!C:C,1,0)</f>
        <v>214-22474</v>
      </c>
    </row>
    <row r="370" spans="1:11" ht="15.75">
      <c r="A370" s="27">
        <v>1</v>
      </c>
      <c r="B370" s="28">
        <v>45713</v>
      </c>
      <c r="C370" s="29">
        <v>45713</v>
      </c>
      <c r="D370" s="53" t="s">
        <v>546</v>
      </c>
      <c r="E370" s="30" t="s">
        <v>8</v>
      </c>
      <c r="F370" s="30" t="s">
        <v>560</v>
      </c>
      <c r="G370" s="31" t="s">
        <v>46</v>
      </c>
      <c r="H370" s="32"/>
      <c r="I370" s="33" t="s">
        <v>43</v>
      </c>
      <c r="J370" s="34"/>
      <c r="K370" s="64" t="str">
        <f>VLOOKUP(D370,FEBRERO!C:C,1,0)</f>
        <v>214-22712</v>
      </c>
    </row>
    <row r="371" spans="1:11" ht="15.75">
      <c r="A371" s="27">
        <v>1</v>
      </c>
      <c r="B371" s="28">
        <v>45713</v>
      </c>
      <c r="C371" s="29">
        <v>45713</v>
      </c>
      <c r="D371" s="53" t="s">
        <v>553</v>
      </c>
      <c r="E371" s="30" t="s">
        <v>8</v>
      </c>
      <c r="F371" s="30" t="s">
        <v>560</v>
      </c>
      <c r="G371" s="31" t="s">
        <v>47</v>
      </c>
      <c r="H371" s="32"/>
      <c r="I371" s="33" t="s">
        <v>43</v>
      </c>
      <c r="J371" s="34"/>
      <c r="K371" s="64" t="str">
        <f>VLOOKUP(D371,FEBRERO!C:C,1,0)</f>
        <v>214-22714</v>
      </c>
    </row>
    <row r="372" spans="1:11" ht="15.75">
      <c r="A372" s="27">
        <v>1</v>
      </c>
      <c r="B372" s="28">
        <v>45713</v>
      </c>
      <c r="C372" s="29">
        <v>45713</v>
      </c>
      <c r="D372" s="53" t="s">
        <v>551</v>
      </c>
      <c r="E372" s="30" t="s">
        <v>8</v>
      </c>
      <c r="F372" s="30" t="s">
        <v>560</v>
      </c>
      <c r="G372" s="31" t="s">
        <v>47</v>
      </c>
      <c r="H372" s="32"/>
      <c r="I372" s="33" t="s">
        <v>43</v>
      </c>
      <c r="J372" s="34"/>
      <c r="K372" s="64" t="str">
        <f>VLOOKUP(D372,FEBRERO!C:C,1,0)</f>
        <v>214-22724</v>
      </c>
    </row>
    <row r="373" spans="1:11" ht="15.75">
      <c r="A373" s="27">
        <v>1</v>
      </c>
      <c r="B373" s="28">
        <v>45713</v>
      </c>
      <c r="C373" s="29">
        <v>45713</v>
      </c>
      <c r="D373" s="53" t="s">
        <v>550</v>
      </c>
      <c r="E373" s="30" t="s">
        <v>8</v>
      </c>
      <c r="F373" s="30" t="s">
        <v>561</v>
      </c>
      <c r="G373" s="31" t="s">
        <v>47</v>
      </c>
      <c r="H373" s="32"/>
      <c r="I373" s="33" t="s">
        <v>43</v>
      </c>
      <c r="J373" s="34"/>
      <c r="K373" s="64" t="str">
        <f>VLOOKUP(D373,FEBRERO!C:C,1,0)</f>
        <v>214-22829</v>
      </c>
    </row>
    <row r="374" spans="1:11" ht="15.75">
      <c r="A374" s="27">
        <v>1</v>
      </c>
      <c r="B374" s="28">
        <v>45713</v>
      </c>
      <c r="C374" s="29">
        <v>45713</v>
      </c>
      <c r="D374" s="53" t="s">
        <v>556</v>
      </c>
      <c r="E374" s="30" t="s">
        <v>8</v>
      </c>
      <c r="F374" s="30" t="s">
        <v>562</v>
      </c>
      <c r="G374" s="31" t="s">
        <v>47</v>
      </c>
      <c r="H374" s="32"/>
      <c r="I374" s="33" t="s">
        <v>43</v>
      </c>
      <c r="J374" s="34"/>
      <c r="K374" s="64" t="str">
        <f>VLOOKUP(D374,FEBRERO!C:C,1,0)</f>
        <v>214-24637</v>
      </c>
    </row>
    <row r="375" spans="1:11" ht="15.75">
      <c r="A375" s="27">
        <v>1</v>
      </c>
      <c r="B375" s="28">
        <v>45713</v>
      </c>
      <c r="C375" s="29">
        <v>45713</v>
      </c>
      <c r="D375" s="53" t="s">
        <v>552</v>
      </c>
      <c r="E375" s="30" t="s">
        <v>8</v>
      </c>
      <c r="F375" s="30" t="s">
        <v>563</v>
      </c>
      <c r="G375" s="31" t="s">
        <v>47</v>
      </c>
      <c r="H375" s="32"/>
      <c r="I375" s="33" t="s">
        <v>43</v>
      </c>
      <c r="J375" s="34"/>
      <c r="K375" s="64" t="str">
        <f>VLOOKUP(D375,FEBRERO!C:C,1,0)</f>
        <v>214-24736</v>
      </c>
    </row>
    <row r="376" spans="1:11" ht="15.75">
      <c r="A376" s="27">
        <v>1</v>
      </c>
      <c r="B376" s="28">
        <v>45713</v>
      </c>
      <c r="C376" s="29">
        <v>45713</v>
      </c>
      <c r="D376" s="53" t="s">
        <v>548</v>
      </c>
      <c r="E376" s="30" t="s">
        <v>8</v>
      </c>
      <c r="F376" s="30" t="s">
        <v>563</v>
      </c>
      <c r="G376" s="31" t="s">
        <v>47</v>
      </c>
      <c r="H376" s="32"/>
      <c r="I376" s="33" t="s">
        <v>43</v>
      </c>
      <c r="J376" s="34"/>
      <c r="K376" s="64" t="str">
        <f>VLOOKUP(D376,FEBRERO!C:C,1,0)</f>
        <v>214-24738</v>
      </c>
    </row>
    <row r="377" spans="1:11" ht="15.75">
      <c r="A377" s="27">
        <v>1</v>
      </c>
      <c r="B377" s="28">
        <v>45713</v>
      </c>
      <c r="C377" s="29">
        <v>45713</v>
      </c>
      <c r="D377" s="53" t="s">
        <v>558</v>
      </c>
      <c r="E377" s="30" t="s">
        <v>8</v>
      </c>
      <c r="F377" s="30" t="s">
        <v>563</v>
      </c>
      <c r="G377" s="31" t="s">
        <v>47</v>
      </c>
      <c r="H377" s="32"/>
      <c r="I377" s="33" t="s">
        <v>43</v>
      </c>
      <c r="J377" s="34"/>
      <c r="K377" s="64" t="str">
        <f>VLOOKUP(D377,FEBRERO!C:C,1,0)</f>
        <v>214-24762</v>
      </c>
    </row>
    <row r="378" spans="1:11" ht="15.75">
      <c r="A378" s="27">
        <v>1</v>
      </c>
      <c r="B378" s="28">
        <v>45713</v>
      </c>
      <c r="C378" s="29">
        <v>45713</v>
      </c>
      <c r="D378" s="53" t="s">
        <v>554</v>
      </c>
      <c r="E378" s="30" t="s">
        <v>8</v>
      </c>
      <c r="F378" s="30" t="s">
        <v>563</v>
      </c>
      <c r="G378" s="31" t="s">
        <v>47</v>
      </c>
      <c r="H378" s="32"/>
      <c r="I378" s="33" t="s">
        <v>43</v>
      </c>
      <c r="J378" s="34"/>
      <c r="K378" s="64" t="str">
        <f>VLOOKUP(D378,FEBRERO!C:C,1,0)</f>
        <v>214-24776</v>
      </c>
    </row>
    <row r="379" spans="1:11" ht="15.75">
      <c r="A379" s="27">
        <v>1</v>
      </c>
      <c r="B379" s="28">
        <v>45713</v>
      </c>
      <c r="C379" s="29">
        <v>45713</v>
      </c>
      <c r="D379" s="53" t="s">
        <v>549</v>
      </c>
      <c r="E379" s="30" t="s">
        <v>8</v>
      </c>
      <c r="F379" s="30" t="s">
        <v>564</v>
      </c>
      <c r="G379" s="31" t="s">
        <v>47</v>
      </c>
      <c r="H379" s="32"/>
      <c r="I379" s="33" t="s">
        <v>43</v>
      </c>
      <c r="J379" s="34"/>
      <c r="K379" s="64" t="str">
        <f>VLOOKUP(D379,FEBRERO!C:C,1,0)</f>
        <v>214-24780</v>
      </c>
    </row>
    <row r="380" spans="1:11" ht="15.75">
      <c r="A380" s="27">
        <v>1</v>
      </c>
      <c r="B380" s="28">
        <v>45713</v>
      </c>
      <c r="C380" s="29">
        <v>45713</v>
      </c>
      <c r="D380" s="53" t="s">
        <v>565</v>
      </c>
      <c r="E380" s="30" t="s">
        <v>8</v>
      </c>
      <c r="F380" s="30" t="s">
        <v>566</v>
      </c>
      <c r="G380" s="31" t="s">
        <v>47</v>
      </c>
      <c r="H380" s="32"/>
      <c r="I380" s="33" t="s">
        <v>420</v>
      </c>
      <c r="J380" s="34"/>
      <c r="K380" s="64" t="str">
        <f>VLOOKUP(D380,FEBRERO!C:C,1,0)</f>
        <v>214-35171</v>
      </c>
    </row>
    <row r="381" spans="1:11" ht="15.75">
      <c r="A381" s="27">
        <v>1</v>
      </c>
      <c r="B381" s="28">
        <v>45713</v>
      </c>
      <c r="C381" s="29">
        <v>45713</v>
      </c>
      <c r="D381" s="53" t="s">
        <v>575</v>
      </c>
      <c r="E381" s="30" t="s">
        <v>218</v>
      </c>
      <c r="F381" s="30" t="s">
        <v>53</v>
      </c>
      <c r="G381" s="31" t="s">
        <v>648</v>
      </c>
      <c r="H381" s="32" t="s">
        <v>53</v>
      </c>
      <c r="I381" s="33" t="s">
        <v>281</v>
      </c>
      <c r="J381" s="34"/>
      <c r="K381" s="64" t="str">
        <f>VLOOKUP(D381,FEBRERO!C:C,1,0)</f>
        <v>AIMER ALEJANDRO BENAVIDES LOPES C.C. 1.007.348.369</v>
      </c>
    </row>
    <row r="382" spans="1:11" ht="15.75">
      <c r="A382" s="27">
        <v>1</v>
      </c>
      <c r="B382" s="28">
        <v>45713</v>
      </c>
      <c r="C382" s="29">
        <v>45713</v>
      </c>
      <c r="D382" s="53" t="s">
        <v>582</v>
      </c>
      <c r="E382" s="30" t="s">
        <v>20</v>
      </c>
      <c r="F382" s="30" t="s">
        <v>584</v>
      </c>
      <c r="G382" s="31" t="s">
        <v>639</v>
      </c>
      <c r="H382" s="32" t="s">
        <v>53</v>
      </c>
      <c r="I382" s="33" t="s">
        <v>53</v>
      </c>
      <c r="J382" s="34"/>
      <c r="K382" s="64" t="str">
        <f>VLOOKUP(D382,FEBRERO!C:C,1,0)</f>
        <v>AROCA DAJIL GUSTAVO ENRIQUE CC 80060252</v>
      </c>
    </row>
    <row r="383" spans="1:11" ht="15.75">
      <c r="A383" s="27">
        <v>1</v>
      </c>
      <c r="B383" s="28">
        <v>45713</v>
      </c>
      <c r="C383" s="29">
        <v>45713</v>
      </c>
      <c r="D383" s="53" t="s">
        <v>588</v>
      </c>
      <c r="E383" s="30" t="s">
        <v>20</v>
      </c>
      <c r="F383" s="30" t="s">
        <v>53</v>
      </c>
      <c r="G383" s="31" t="s">
        <v>648</v>
      </c>
      <c r="H383" s="32" t="s">
        <v>53</v>
      </c>
      <c r="I383" s="33" t="s">
        <v>53</v>
      </c>
      <c r="J383" s="34"/>
      <c r="K383" s="64" t="str">
        <f>VLOOKUP(D383,FEBRERO!C:C,1,0)</f>
        <v>CARLOS ENRIQUE MELENJE HURTADO</v>
      </c>
    </row>
    <row r="384" spans="1:11" ht="15.75">
      <c r="A384" s="27">
        <v>1</v>
      </c>
      <c r="B384" s="28">
        <v>45713</v>
      </c>
      <c r="C384" s="29">
        <v>45713</v>
      </c>
      <c r="D384" s="53" t="s">
        <v>587</v>
      </c>
      <c r="E384" s="30" t="s">
        <v>20</v>
      </c>
      <c r="F384" s="30" t="s">
        <v>53</v>
      </c>
      <c r="G384" s="31" t="s">
        <v>648</v>
      </c>
      <c r="H384" s="32" t="s">
        <v>53</v>
      </c>
      <c r="I384" s="33" t="s">
        <v>53</v>
      </c>
      <c r="J384" s="34"/>
      <c r="K384" s="64" t="str">
        <f>VLOOKUP(D384,FEBRERO!C:C,1,0)</f>
        <v>DANIELA ANDRADE VALENCIA</v>
      </c>
    </row>
    <row r="385" spans="1:11" ht="15.75">
      <c r="A385" s="27">
        <v>1</v>
      </c>
      <c r="B385" s="28">
        <v>45713</v>
      </c>
      <c r="C385" s="29">
        <v>45714</v>
      </c>
      <c r="D385" s="53" t="s">
        <v>594</v>
      </c>
      <c r="E385" s="30" t="s">
        <v>182</v>
      </c>
      <c r="F385" s="30" t="s">
        <v>595</v>
      </c>
      <c r="G385" s="31" t="s">
        <v>639</v>
      </c>
      <c r="H385" s="32" t="s">
        <v>630</v>
      </c>
      <c r="I385" s="33" t="s">
        <v>43</v>
      </c>
      <c r="J385" s="34"/>
      <c r="K385" s="64" t="str">
        <f>VLOOKUP(D385,FEBRERO!C:C,1,0)</f>
        <v>DIANA PAOLA CRUZ PÉREZ C.C. No. 40.342.929 TUTELA</v>
      </c>
    </row>
    <row r="386" spans="1:11" ht="15.75">
      <c r="A386" s="27">
        <v>1</v>
      </c>
      <c r="B386" s="28">
        <v>45713</v>
      </c>
      <c r="C386" s="29">
        <v>45713</v>
      </c>
      <c r="D386" s="53" t="s">
        <v>577</v>
      </c>
      <c r="E386" s="30" t="s">
        <v>218</v>
      </c>
      <c r="F386" s="30" t="s">
        <v>53</v>
      </c>
      <c r="G386" s="31" t="s">
        <v>648</v>
      </c>
      <c r="H386" s="32" t="s">
        <v>53</v>
      </c>
      <c r="I386" s="33" t="s">
        <v>281</v>
      </c>
      <c r="J386" s="34"/>
      <c r="K386" s="64" t="str">
        <f>VLOOKUP(D386,FEBRERO!C:C,1,0)</f>
        <v>ELENA PATRICIA CASTRO VIAFARA C.C 31.712.731</v>
      </c>
    </row>
    <row r="387" spans="1:11" ht="15.75">
      <c r="A387" s="27">
        <v>1</v>
      </c>
      <c r="B387" s="28">
        <v>45713</v>
      </c>
      <c r="C387" s="29">
        <v>45713</v>
      </c>
      <c r="D387" s="53" t="s">
        <v>574</v>
      </c>
      <c r="E387" s="30" t="s">
        <v>499</v>
      </c>
      <c r="F387" s="30" t="s">
        <v>578</v>
      </c>
      <c r="G387" s="31" t="s">
        <v>639</v>
      </c>
      <c r="H387" s="32" t="s">
        <v>630</v>
      </c>
      <c r="I387" s="33" t="s">
        <v>43</v>
      </c>
      <c r="J387" s="34"/>
      <c r="K387" s="64" t="str">
        <f>VLOOKUP(D387,FEBRERO!C:C,1,0)</f>
        <v>FMI 222-9715</v>
      </c>
    </row>
    <row r="388" spans="1:11" ht="15.75">
      <c r="A388" s="27">
        <v>1</v>
      </c>
      <c r="B388" s="28">
        <v>45713</v>
      </c>
      <c r="C388" s="29">
        <v>45714</v>
      </c>
      <c r="D388" s="53" t="s">
        <v>593</v>
      </c>
      <c r="E388" s="30" t="s">
        <v>8</v>
      </c>
      <c r="F388" s="30" t="s">
        <v>619</v>
      </c>
      <c r="G388" s="31" t="s">
        <v>639</v>
      </c>
      <c r="H388" s="32" t="s">
        <v>630</v>
      </c>
      <c r="I388" s="33" t="s">
        <v>43</v>
      </c>
      <c r="J388" s="34"/>
      <c r="K388" s="64" t="str">
        <f>VLOOKUP(D388,FEBRERO!C:C,1,0)</f>
        <v>FOLIO 214-29990</v>
      </c>
    </row>
    <row r="389" spans="1:11" ht="15.75">
      <c r="A389" s="27">
        <v>1</v>
      </c>
      <c r="B389" s="28">
        <v>45713</v>
      </c>
      <c r="C389" s="29">
        <v>45713</v>
      </c>
      <c r="D389" s="53" t="s">
        <v>567</v>
      </c>
      <c r="E389" s="30" t="s">
        <v>167</v>
      </c>
      <c r="F389" s="30" t="s">
        <v>569</v>
      </c>
      <c r="G389" s="31" t="s">
        <v>639</v>
      </c>
      <c r="H389" s="32" t="s">
        <v>630</v>
      </c>
      <c r="I389" s="33" t="s">
        <v>420</v>
      </c>
      <c r="J389" s="34"/>
      <c r="K389" s="64" t="str">
        <f>VLOOKUP(D389,FEBRERO!C:C,1,0)</f>
        <v>FOLIOS CARTULINA 50C-308573</v>
      </c>
    </row>
    <row r="390" spans="1:11" ht="15.75">
      <c r="A390" s="27">
        <v>1</v>
      </c>
      <c r="B390" s="28">
        <v>45713</v>
      </c>
      <c r="C390" s="29">
        <v>45713</v>
      </c>
      <c r="D390" s="53" t="s">
        <v>568</v>
      </c>
      <c r="E390" s="30" t="s">
        <v>167</v>
      </c>
      <c r="F390" s="30" t="s">
        <v>53</v>
      </c>
      <c r="G390" s="31" t="s">
        <v>648</v>
      </c>
      <c r="H390" s="32" t="s">
        <v>53</v>
      </c>
      <c r="I390" s="33" t="s">
        <v>420</v>
      </c>
      <c r="J390" s="34"/>
      <c r="K390" s="64" t="str">
        <f>VLOOKUP(D390,FEBRERO!C:C,1,0)</f>
        <v>FOLIOS CARTULINA 50C-485740</v>
      </c>
    </row>
    <row r="391" spans="1:11" ht="15.75">
      <c r="A391" s="27">
        <v>1</v>
      </c>
      <c r="B391" s="28">
        <v>45713</v>
      </c>
      <c r="C391" s="29">
        <v>45713</v>
      </c>
      <c r="D391" s="53" t="s">
        <v>586</v>
      </c>
      <c r="E391" s="30" t="s">
        <v>20</v>
      </c>
      <c r="F391" s="30" t="s">
        <v>53</v>
      </c>
      <c r="G391" s="31" t="s">
        <v>648</v>
      </c>
      <c r="H391" s="32" t="s">
        <v>53</v>
      </c>
      <c r="I391" s="33" t="s">
        <v>53</v>
      </c>
      <c r="J391" s="34"/>
      <c r="K391" s="64" t="str">
        <f>VLOOKUP(D391,FEBRERO!C:C,1,0)</f>
        <v>GOETHNY FERNANDA GARCIA FLOREZ</v>
      </c>
    </row>
    <row r="392" spans="1:11" ht="15.75">
      <c r="A392" s="27">
        <v>1</v>
      </c>
      <c r="B392" s="28">
        <v>45713</v>
      </c>
      <c r="C392" s="29">
        <v>45713</v>
      </c>
      <c r="D392" s="53" t="s">
        <v>570</v>
      </c>
      <c r="E392" s="30" t="s">
        <v>20</v>
      </c>
      <c r="F392" s="30" t="s">
        <v>573</v>
      </c>
      <c r="G392" s="31" t="s">
        <v>639</v>
      </c>
      <c r="H392" s="32" t="s">
        <v>630</v>
      </c>
      <c r="I392" s="33" t="s">
        <v>43</v>
      </c>
      <c r="J392" s="34"/>
      <c r="K392" s="64" t="str">
        <f>VLOOKUP(D392,FEBRERO!C:C,1,0)</f>
        <v>GOMEZ AGUDELO JAVIER ALBERTO CC 7214191</v>
      </c>
    </row>
    <row r="393" spans="1:11" ht="15.75">
      <c r="A393" s="27">
        <v>1</v>
      </c>
      <c r="B393" s="28">
        <v>45713</v>
      </c>
      <c r="C393" s="29">
        <v>45713</v>
      </c>
      <c r="D393" s="53" t="s">
        <v>592</v>
      </c>
      <c r="E393" s="30" t="s">
        <v>20</v>
      </c>
      <c r="F393" s="30" t="s">
        <v>53</v>
      </c>
      <c r="G393" s="31" t="s">
        <v>648</v>
      </c>
      <c r="H393" s="32" t="s">
        <v>53</v>
      </c>
      <c r="I393" s="33" t="s">
        <v>53</v>
      </c>
      <c r="J393" s="34"/>
      <c r="K393" s="64" t="str">
        <f>VLOOKUP(D393,FEBRERO!C:C,1,0)</f>
        <v>ISABELLA ANDREA HERNANDEZ ARANDA</v>
      </c>
    </row>
    <row r="394" spans="1:11" ht="31.5">
      <c r="A394" s="27">
        <v>1</v>
      </c>
      <c r="B394" s="28">
        <v>45713</v>
      </c>
      <c r="C394" s="29"/>
      <c r="D394" s="53" t="s">
        <v>589</v>
      </c>
      <c r="E394" s="30" t="s">
        <v>590</v>
      </c>
      <c r="F394" s="30" t="s">
        <v>24</v>
      </c>
      <c r="G394" s="31" t="s">
        <v>385</v>
      </c>
      <c r="H394" s="32" t="s">
        <v>53</v>
      </c>
      <c r="I394" s="33" t="s">
        <v>53</v>
      </c>
      <c r="J394" s="34"/>
      <c r="K394" s="64" t="str">
        <f>VLOOKUP(D394,Tabla1[MATRICULA],1,0)</f>
        <v>libro 1 tomo 1 folios 144 Fte, y 144Vto. partida número 275 y matricula a folio 20 Vto. partida 162</v>
      </c>
    </row>
    <row r="395" spans="1:11" ht="15.75">
      <c r="A395" s="27">
        <v>1</v>
      </c>
      <c r="B395" s="28">
        <v>45713</v>
      </c>
      <c r="C395" s="29">
        <v>45713</v>
      </c>
      <c r="D395" s="53" t="s">
        <v>583</v>
      </c>
      <c r="E395" s="30" t="s">
        <v>20</v>
      </c>
      <c r="F395" s="30" t="s">
        <v>585</v>
      </c>
      <c r="G395" s="31" t="s">
        <v>639</v>
      </c>
      <c r="H395" s="32" t="s">
        <v>53</v>
      </c>
      <c r="I395" s="33" t="s">
        <v>53</v>
      </c>
      <c r="J395" s="34"/>
      <c r="K395" s="64" t="str">
        <f>VLOOKUP(D395,FEBRERO!C:C,1,0)</f>
        <v>OROZCO ESPINOSA MARIA EMMA CC 51667262</v>
      </c>
    </row>
    <row r="396" spans="1:11" ht="31.5">
      <c r="A396" s="27">
        <v>1</v>
      </c>
      <c r="B396" s="28">
        <v>45713</v>
      </c>
      <c r="C396" s="29">
        <v>45713</v>
      </c>
      <c r="D396" s="53" t="s">
        <v>545</v>
      </c>
      <c r="E396" s="30" t="s">
        <v>51</v>
      </c>
      <c r="F396" s="30" t="s">
        <v>24</v>
      </c>
      <c r="G396" s="31" t="s">
        <v>385</v>
      </c>
      <c r="H396" s="32" t="s">
        <v>53</v>
      </c>
      <c r="I396" s="33" t="s">
        <v>53</v>
      </c>
      <c r="J396" s="34"/>
      <c r="K396" s="64" t="str">
        <f>VLOOKUP(D396,Tabla1[MATRICULA],1,0)</f>
        <v>Resolución 2324 de fecha 20 de abril de 1964 del INCORA folios 060-53432 datos de registro libro 1, tomo 2 par, folio 67/70, diligencia 261 de 1964,</v>
      </c>
    </row>
    <row r="397" spans="1:11" ht="15.75">
      <c r="A397" s="27">
        <v>1</v>
      </c>
      <c r="B397" s="28">
        <v>45713</v>
      </c>
      <c r="C397" s="29">
        <v>45713</v>
      </c>
      <c r="D397" s="53" t="s">
        <v>576</v>
      </c>
      <c r="E397" s="30" t="s">
        <v>218</v>
      </c>
      <c r="F397" s="30" t="s">
        <v>581</v>
      </c>
      <c r="G397" s="31" t="s">
        <v>648</v>
      </c>
      <c r="H397" s="32" t="s">
        <v>53</v>
      </c>
      <c r="I397" s="33" t="s">
        <v>43</v>
      </c>
      <c r="J397" s="34"/>
      <c r="K397" s="64" t="str">
        <f>VLOOKUP(D397,FEBRERO!C:C,1,0)</f>
        <v>SOCIEDAD DISEÑO E INGENIERIA INOXIDABLE SAS NIT: 900.067.493-0</v>
      </c>
    </row>
    <row r="398" spans="1:11" ht="15.75">
      <c r="A398" s="27">
        <v>1</v>
      </c>
      <c r="B398" s="28">
        <v>45714</v>
      </c>
      <c r="C398" s="29">
        <v>45714</v>
      </c>
      <c r="D398" s="53" t="s">
        <v>596</v>
      </c>
      <c r="E398" s="30" t="s">
        <v>11</v>
      </c>
      <c r="F398" s="30" t="s">
        <v>597</v>
      </c>
      <c r="G398" s="31" t="s">
        <v>47</v>
      </c>
      <c r="H398" s="32"/>
      <c r="I398" s="33" t="s">
        <v>43</v>
      </c>
      <c r="J398" s="34"/>
      <c r="K398" s="64" t="str">
        <f>VLOOKUP(D398,FEBRERO!C:C,1,0)</f>
        <v>170-14318</v>
      </c>
    </row>
    <row r="399" spans="1:11" ht="31.5">
      <c r="A399" s="27">
        <v>1</v>
      </c>
      <c r="B399" s="28">
        <v>45714</v>
      </c>
      <c r="C399" s="29">
        <v>45714</v>
      </c>
      <c r="D399" s="53" t="s">
        <v>626</v>
      </c>
      <c r="E399" s="30" t="s">
        <v>291</v>
      </c>
      <c r="F399" s="30" t="s">
        <v>24</v>
      </c>
      <c r="G399" s="31" t="s">
        <v>385</v>
      </c>
      <c r="H399" s="32" t="s">
        <v>53</v>
      </c>
      <c r="I399" s="33" t="s">
        <v>53</v>
      </c>
      <c r="J399" s="34"/>
      <c r="K399" s="64" t="str">
        <f>VLOOKUP(D399,Tabla1[MATRICULA],1,0)</f>
        <v>Escritura 277 del 26 de agosto de 1970 Registrada en el Libro 2 Tomo 1 folio 188-190 partida 67 de fecha 14 de septiembre 1970.</v>
      </c>
    </row>
    <row r="400" spans="1:11" ht="15.75">
      <c r="A400" s="27">
        <v>1</v>
      </c>
      <c r="B400" s="28">
        <v>45714</v>
      </c>
      <c r="C400" s="29">
        <v>45714</v>
      </c>
      <c r="D400" s="53" t="s">
        <v>628</v>
      </c>
      <c r="E400" s="30" t="s">
        <v>8</v>
      </c>
      <c r="F400" s="30" t="s">
        <v>629</v>
      </c>
      <c r="G400" s="31" t="s">
        <v>639</v>
      </c>
      <c r="H400" s="32" t="s">
        <v>630</v>
      </c>
      <c r="I400" s="33" t="s">
        <v>43</v>
      </c>
      <c r="J400" s="34"/>
      <c r="K400" s="64" t="str">
        <f>VLOOKUP(D400,FEBRERO!C:C,1,0)</f>
        <v>FMI 214-2440.</v>
      </c>
    </row>
    <row r="401" spans="1:11" ht="15.75">
      <c r="A401" s="27">
        <v>1</v>
      </c>
      <c r="B401" s="28">
        <v>45714</v>
      </c>
      <c r="C401" s="29">
        <v>45714</v>
      </c>
      <c r="D401" s="53" t="s">
        <v>600</v>
      </c>
      <c r="E401" s="30" t="s">
        <v>499</v>
      </c>
      <c r="F401" s="30" t="s">
        <v>601</v>
      </c>
      <c r="G401" s="31" t="s">
        <v>639</v>
      </c>
      <c r="H401" s="32" t="s">
        <v>630</v>
      </c>
      <c r="I401" s="33" t="s">
        <v>43</v>
      </c>
      <c r="J401" s="34"/>
      <c r="K401" s="64" t="str">
        <f>VLOOKUP(D401,FEBRERO!C:C,1,0)</f>
        <v>FOLIO 222-16026</v>
      </c>
    </row>
    <row r="402" spans="1:11" ht="15.75">
      <c r="A402" s="27">
        <v>1</v>
      </c>
      <c r="B402" s="28">
        <v>45714</v>
      </c>
      <c r="C402" s="29">
        <v>45714</v>
      </c>
      <c r="D402" s="53" t="s">
        <v>602</v>
      </c>
      <c r="E402" s="30" t="s">
        <v>167</v>
      </c>
      <c r="F402" s="30" t="s">
        <v>605</v>
      </c>
      <c r="G402" s="31" t="s">
        <v>639</v>
      </c>
      <c r="H402" s="32" t="s">
        <v>630</v>
      </c>
      <c r="I402" s="33" t="s">
        <v>43</v>
      </c>
      <c r="J402" s="34"/>
      <c r="K402" s="64" t="str">
        <f>VLOOKUP(D402,FEBRERO!C:C,1,0)</f>
        <v>FOLIO CARTULINA 50C-253619</v>
      </c>
    </row>
    <row r="403" spans="1:11" ht="15.75">
      <c r="A403" s="27">
        <v>1</v>
      </c>
      <c r="B403" s="28">
        <v>45714</v>
      </c>
      <c r="C403" s="29">
        <v>45714</v>
      </c>
      <c r="D403" s="53" t="s">
        <v>623</v>
      </c>
      <c r="E403" s="30" t="s">
        <v>167</v>
      </c>
      <c r="F403" s="30" t="s">
        <v>627</v>
      </c>
      <c r="G403" s="31" t="s">
        <v>639</v>
      </c>
      <c r="H403" s="32" t="s">
        <v>630</v>
      </c>
      <c r="I403" s="33" t="s">
        <v>43</v>
      </c>
      <c r="J403" s="34"/>
      <c r="K403" s="64" t="str">
        <f>VLOOKUP(D403,FEBRERO!C:C,1,0)</f>
        <v>FOLIO CARTULINA 50C-26876</v>
      </c>
    </row>
    <row r="404" spans="1:11" ht="15.75">
      <c r="A404" s="27">
        <v>1</v>
      </c>
      <c r="B404" s="28">
        <v>45714</v>
      </c>
      <c r="C404" s="29">
        <v>45714</v>
      </c>
      <c r="D404" s="53" t="s">
        <v>621</v>
      </c>
      <c r="E404" s="30" t="s">
        <v>167</v>
      </c>
      <c r="F404" s="30" t="s">
        <v>622</v>
      </c>
      <c r="G404" s="31" t="s">
        <v>639</v>
      </c>
      <c r="H404" s="32" t="s">
        <v>630</v>
      </c>
      <c r="I404" s="33" t="s">
        <v>43</v>
      </c>
      <c r="J404" s="34"/>
      <c r="K404" s="64" t="str">
        <f>VLOOKUP(D404,FEBRERO!C:C,1,0)</f>
        <v>FOLIO CARTULINA 50C-464799</v>
      </c>
    </row>
    <row r="405" spans="1:11" ht="15.75">
      <c r="A405" s="27">
        <v>1</v>
      </c>
      <c r="B405" s="28">
        <v>45714</v>
      </c>
      <c r="C405" s="29">
        <v>45714</v>
      </c>
      <c r="D405" s="53" t="s">
        <v>607</v>
      </c>
      <c r="E405" s="30" t="s">
        <v>167</v>
      </c>
      <c r="F405" s="30" t="s">
        <v>608</v>
      </c>
      <c r="G405" s="31" t="s">
        <v>639</v>
      </c>
      <c r="H405" s="32" t="s">
        <v>630</v>
      </c>
      <c r="I405" s="33" t="s">
        <v>43</v>
      </c>
      <c r="J405" s="34"/>
      <c r="K405" s="64" t="str">
        <f>VLOOKUP(D405,FEBRERO!C:C,1,0)</f>
        <v>FOLIO CARTULINA 50C-82099</v>
      </c>
    </row>
    <row r="406" spans="1:11" ht="15.75">
      <c r="A406" s="27">
        <v>1</v>
      </c>
      <c r="B406" s="28">
        <v>45714</v>
      </c>
      <c r="C406" s="29">
        <v>45714</v>
      </c>
      <c r="D406" s="53" t="s">
        <v>610</v>
      </c>
      <c r="E406" s="30" t="s">
        <v>218</v>
      </c>
      <c r="F406" s="30" t="s">
        <v>53</v>
      </c>
      <c r="G406" s="31" t="s">
        <v>648</v>
      </c>
      <c r="H406" s="32" t="s">
        <v>53</v>
      </c>
      <c r="I406" s="33" t="s">
        <v>281</v>
      </c>
      <c r="J406" s="34"/>
      <c r="K406" s="64" t="str">
        <f>VLOOKUP(D406,FEBRERO!C:C,1,0)</f>
        <v>GUSTAVO ADOLFO MALES NOGUERA C.C. 1.087.958.289</v>
      </c>
    </row>
    <row r="407" spans="1:11" ht="15.75">
      <c r="A407" s="27">
        <v>1</v>
      </c>
      <c r="B407" s="28">
        <v>45714</v>
      </c>
      <c r="C407" s="29">
        <v>45714</v>
      </c>
      <c r="D407" s="53" t="s">
        <v>624</v>
      </c>
      <c r="E407" s="30" t="s">
        <v>291</v>
      </c>
      <c r="F407" s="30" t="s">
        <v>24</v>
      </c>
      <c r="G407" s="31" t="s">
        <v>385</v>
      </c>
      <c r="H407" s="32" t="s">
        <v>53</v>
      </c>
      <c r="I407" s="33" t="s">
        <v>53</v>
      </c>
      <c r="J407" s="34"/>
      <c r="K407" s="64" t="str">
        <f>VLOOKUP(D407,Tabla1[MATRICULA],1,0)</f>
        <v>Libro 1 Tomo 3 folio 90-91 partida  65  de fecha 23 de mayo 1948.</v>
      </c>
    </row>
    <row r="408" spans="1:11" ht="15.75">
      <c r="A408" s="27">
        <v>1</v>
      </c>
      <c r="B408" s="28">
        <v>45714</v>
      </c>
      <c r="C408" s="29">
        <v>45714</v>
      </c>
      <c r="D408" s="53" t="s">
        <v>1004</v>
      </c>
      <c r="E408" s="30" t="s">
        <v>44</v>
      </c>
      <c r="F408" s="30" t="s">
        <v>24</v>
      </c>
      <c r="G408" s="31" t="s">
        <v>773</v>
      </c>
      <c r="H408" s="32" t="s">
        <v>53</v>
      </c>
      <c r="I408" s="33" t="s">
        <v>53</v>
      </c>
      <c r="J408" s="34"/>
      <c r="K408" s="64" t="e">
        <f>VLOOKUP(D408,Tabla1[MATRICULA],1,0)</f>
        <v>#N/A</v>
      </c>
    </row>
    <row r="409" spans="1:11" ht="15.75">
      <c r="A409" s="27">
        <v>1</v>
      </c>
      <c r="B409" s="28">
        <v>45714</v>
      </c>
      <c r="C409" s="29">
        <v>45714</v>
      </c>
      <c r="D409" s="53" t="s">
        <v>612</v>
      </c>
      <c r="E409" s="30" t="s">
        <v>218</v>
      </c>
      <c r="F409" s="30" t="s">
        <v>53</v>
      </c>
      <c r="G409" s="31" t="s">
        <v>648</v>
      </c>
      <c r="H409" s="32" t="s">
        <v>53</v>
      </c>
      <c r="I409" s="33" t="s">
        <v>281</v>
      </c>
      <c r="J409" s="34"/>
      <c r="K409" s="64" t="str">
        <f>VLOOKUP(D409,FEBRERO!C:C,1,0)</f>
        <v>NUBIA CAICEDO DAZA C.C  25.587.909</v>
      </c>
    </row>
    <row r="410" spans="1:11" ht="31.5">
      <c r="A410" s="27">
        <v>1</v>
      </c>
      <c r="B410" s="28">
        <v>45714</v>
      </c>
      <c r="C410" s="29">
        <v>45714</v>
      </c>
      <c r="D410" s="53" t="s">
        <v>599</v>
      </c>
      <c r="E410" s="30" t="s">
        <v>51</v>
      </c>
      <c r="F410" s="30" t="s">
        <v>24</v>
      </c>
      <c r="G410" s="31" t="s">
        <v>385</v>
      </c>
      <c r="H410" s="32" t="s">
        <v>53</v>
      </c>
      <c r="I410" s="33" t="s">
        <v>53</v>
      </c>
      <c r="J410" s="34"/>
      <c r="K410" s="64" t="str">
        <f>VLOOKUP(D410,Tabla1[MATRICULA],1,0)</f>
        <v>página 171 del tomo segundo del Libro de Registro No. 2, Serie "A" y bajo diligencia número 528, de fecha 4 de junio de 1974, a folios 162 a 168 del libro Primero Tomo 3</v>
      </c>
    </row>
    <row r="411" spans="1:11" ht="15.75">
      <c r="A411" s="27">
        <v>1</v>
      </c>
      <c r="B411" s="28">
        <v>45714</v>
      </c>
      <c r="C411" s="29">
        <v>45714</v>
      </c>
      <c r="D411" s="53" t="s">
        <v>187</v>
      </c>
      <c r="E411" s="30" t="s">
        <v>167</v>
      </c>
      <c r="F411" s="30" t="s">
        <v>606</v>
      </c>
      <c r="G411" s="31" t="s">
        <v>639</v>
      </c>
      <c r="H411" s="32" t="s">
        <v>630</v>
      </c>
      <c r="I411" s="33" t="s">
        <v>43</v>
      </c>
      <c r="J411" s="34"/>
      <c r="K411" s="64" t="str">
        <f>VLOOKUP(D411,FEBRERO!C:C,1,0)</f>
        <v>TURNO 2004 - 67540</v>
      </c>
    </row>
    <row r="412" spans="1:11" ht="15.75">
      <c r="A412" s="27">
        <v>1</v>
      </c>
      <c r="B412" s="28">
        <v>45714</v>
      </c>
      <c r="C412" s="29">
        <v>45714</v>
      </c>
      <c r="D412" s="53" t="s">
        <v>604</v>
      </c>
      <c r="E412" s="30" t="s">
        <v>167</v>
      </c>
      <c r="F412" s="30" t="s">
        <v>246</v>
      </c>
      <c r="G412" s="31" t="s">
        <v>648</v>
      </c>
      <c r="H412" s="32" t="s">
        <v>53</v>
      </c>
      <c r="I412" s="33" t="s">
        <v>53</v>
      </c>
      <c r="J412" s="34"/>
      <c r="K412" s="64" t="str">
        <f>VLOOKUP(D412,FEBRERO!C:C,1,0)</f>
        <v>TURNO 2009-53642</v>
      </c>
    </row>
    <row r="413" spans="1:11" ht="15.75">
      <c r="A413" s="27">
        <v>1</v>
      </c>
      <c r="B413" s="28">
        <v>45714</v>
      </c>
      <c r="C413" s="29">
        <v>45714</v>
      </c>
      <c r="D413" s="53" t="s">
        <v>598</v>
      </c>
      <c r="E413" s="30" t="s">
        <v>167</v>
      </c>
      <c r="F413" s="30" t="s">
        <v>53</v>
      </c>
      <c r="G413" s="31" t="s">
        <v>648</v>
      </c>
      <c r="H413" s="32" t="s">
        <v>53</v>
      </c>
      <c r="I413" s="33" t="s">
        <v>53</v>
      </c>
      <c r="J413" s="34"/>
      <c r="K413" s="64" t="str">
        <f>VLOOKUP(D413,FEBRERO!C:C,1,0)</f>
        <v>TURNO 2004-51675</v>
      </c>
    </row>
    <row r="414" spans="1:11" ht="15.75">
      <c r="A414" s="27">
        <v>1</v>
      </c>
      <c r="B414" s="28">
        <v>45714</v>
      </c>
      <c r="C414" s="29">
        <v>45714</v>
      </c>
      <c r="D414" s="62" t="s">
        <v>1005</v>
      </c>
      <c r="E414" s="30" t="s">
        <v>44</v>
      </c>
      <c r="F414" s="30" t="s">
        <v>24</v>
      </c>
      <c r="G414" s="31" t="s">
        <v>773</v>
      </c>
      <c r="H414" s="32" t="s">
        <v>53</v>
      </c>
      <c r="I414" s="33" t="s">
        <v>53</v>
      </c>
      <c r="K414" s="64" t="e">
        <f>VLOOKUP(D414,Tabla1[MATRICULA],1,0)</f>
        <v>#N/A</v>
      </c>
    </row>
  </sheetData>
  <autoFilter ref="A1:K414"/>
  <conditionalFormatting sqref="D1:D1048576">
    <cfRule type="duplicateValues" dxfId="2170" priority="1"/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zoomScale="85" zoomScaleNormal="85" workbookViewId="0">
      <selection activeCell="B2" sqref="B2"/>
    </sheetView>
  </sheetViews>
  <sheetFormatPr baseColWidth="10" defaultRowHeight="15"/>
  <cols>
    <col min="1" max="1" width="17" style="60" bestFit="1" customWidth="1"/>
    <col min="2" max="2" width="26.7109375" style="60" bestFit="1" customWidth="1"/>
    <col min="3" max="3" width="24.42578125" style="60" bestFit="1" customWidth="1"/>
    <col min="4" max="4" width="78.5703125" style="57" customWidth="1"/>
    <col min="5" max="5" width="29.85546875" style="60" bestFit="1" customWidth="1"/>
    <col min="6" max="6" width="18.85546875" style="60" bestFit="1" customWidth="1"/>
    <col min="7" max="7" width="22.7109375" style="60" bestFit="1" customWidth="1"/>
    <col min="8" max="8" width="30.140625" style="60" bestFit="1" customWidth="1"/>
    <col min="9" max="9" width="21.28515625" style="60" bestFit="1" customWidth="1"/>
    <col min="10" max="10" width="21.5703125" style="60" bestFit="1" customWidth="1"/>
    <col min="11" max="16384" width="11.42578125" style="60"/>
  </cols>
  <sheetData>
    <row r="1" spans="1:10" ht="15.75">
      <c r="A1" s="26" t="s">
        <v>655</v>
      </c>
      <c r="B1" s="58" t="s">
        <v>656</v>
      </c>
      <c r="C1" s="59" t="s">
        <v>657</v>
      </c>
      <c r="D1" s="50" t="s">
        <v>658</v>
      </c>
      <c r="E1" s="51" t="s">
        <v>659</v>
      </c>
      <c r="F1" s="26" t="s">
        <v>660</v>
      </c>
      <c r="G1" s="26" t="s">
        <v>661</v>
      </c>
      <c r="H1" s="26" t="s">
        <v>662</v>
      </c>
      <c r="I1" s="52" t="s">
        <v>663</v>
      </c>
      <c r="J1" s="52" t="s">
        <v>664</v>
      </c>
    </row>
    <row r="2" spans="1:10" ht="15.75">
      <c r="A2" s="27">
        <v>1</v>
      </c>
      <c r="B2" s="28">
        <v>45705</v>
      </c>
      <c r="C2" s="29">
        <v>45709</v>
      </c>
      <c r="D2" s="53" t="s">
        <v>477</v>
      </c>
      <c r="E2" s="30" t="s">
        <v>51</v>
      </c>
      <c r="F2" s="30" t="s">
        <v>24</v>
      </c>
      <c r="G2" s="31" t="s">
        <v>639</v>
      </c>
      <c r="H2" s="32" t="s">
        <v>53</v>
      </c>
      <c r="I2" s="33" t="s">
        <v>53</v>
      </c>
      <c r="J2" s="34"/>
    </row>
    <row r="3" spans="1:10" ht="15.75">
      <c r="A3" s="27">
        <v>1</v>
      </c>
      <c r="B3" s="28">
        <v>45705</v>
      </c>
      <c r="C3" s="29">
        <v>45709</v>
      </c>
      <c r="D3" s="53" t="s">
        <v>481</v>
      </c>
      <c r="E3" s="30" t="s">
        <v>51</v>
      </c>
      <c r="F3" s="30" t="s">
        <v>24</v>
      </c>
      <c r="G3" s="31" t="s">
        <v>639</v>
      </c>
      <c r="H3" s="32" t="s">
        <v>53</v>
      </c>
      <c r="I3" s="33" t="s">
        <v>53</v>
      </c>
      <c r="J3" s="34"/>
    </row>
    <row r="4" spans="1:10" ht="31.5">
      <c r="A4" s="27">
        <v>1</v>
      </c>
      <c r="B4" s="28">
        <v>45705</v>
      </c>
      <c r="C4" s="29">
        <v>45709</v>
      </c>
      <c r="D4" s="53" t="s">
        <v>475</v>
      </c>
      <c r="E4" s="30" t="s">
        <v>51</v>
      </c>
      <c r="F4" s="30" t="s">
        <v>24</v>
      </c>
      <c r="G4" s="31" t="s">
        <v>639</v>
      </c>
      <c r="H4" s="32" t="s">
        <v>53</v>
      </c>
      <c r="I4" s="33" t="s">
        <v>53</v>
      </c>
      <c r="J4" s="34"/>
    </row>
    <row r="5" spans="1:10" ht="15.75">
      <c r="A5" s="27">
        <v>1</v>
      </c>
      <c r="B5" s="28">
        <v>45706</v>
      </c>
      <c r="C5" s="29">
        <v>45706</v>
      </c>
      <c r="D5" s="53" t="s">
        <v>364</v>
      </c>
      <c r="E5" s="30" t="s">
        <v>294</v>
      </c>
      <c r="F5" s="30" t="s">
        <v>24</v>
      </c>
      <c r="G5" s="31" t="s">
        <v>639</v>
      </c>
      <c r="H5" s="32" t="s">
        <v>53</v>
      </c>
      <c r="I5" s="33" t="s">
        <v>53</v>
      </c>
      <c r="J5" s="34"/>
    </row>
    <row r="6" spans="1:10" ht="31.5">
      <c r="A6" s="27">
        <v>1</v>
      </c>
      <c r="B6" s="28">
        <v>45700</v>
      </c>
      <c r="C6" s="29">
        <v>45700</v>
      </c>
      <c r="D6" s="53" t="s">
        <v>253</v>
      </c>
      <c r="E6" s="30" t="s">
        <v>51</v>
      </c>
      <c r="F6" s="30" t="s">
        <v>24</v>
      </c>
      <c r="G6" s="31" t="s">
        <v>639</v>
      </c>
      <c r="H6" s="32" t="s">
        <v>53</v>
      </c>
      <c r="I6" s="33" t="s">
        <v>53</v>
      </c>
      <c r="J6" s="34"/>
    </row>
    <row r="7" spans="1:10" ht="15.75">
      <c r="A7" s="27">
        <v>1</v>
      </c>
      <c r="B7" s="28">
        <v>45705</v>
      </c>
      <c r="C7" s="29">
        <v>45709</v>
      </c>
      <c r="D7" s="53" t="s">
        <v>482</v>
      </c>
      <c r="E7" s="30" t="s">
        <v>51</v>
      </c>
      <c r="F7" s="30" t="s">
        <v>24</v>
      </c>
      <c r="G7" s="31" t="s">
        <v>639</v>
      </c>
      <c r="H7" s="32" t="s">
        <v>53</v>
      </c>
      <c r="I7" s="33" t="s">
        <v>53</v>
      </c>
      <c r="J7" s="34"/>
    </row>
    <row r="8" spans="1:10" ht="31.5">
      <c r="A8" s="27">
        <v>1</v>
      </c>
      <c r="B8" s="28">
        <v>45705</v>
      </c>
      <c r="C8" s="29">
        <v>45709</v>
      </c>
      <c r="D8" s="53" t="s">
        <v>476</v>
      </c>
      <c r="E8" s="30" t="s">
        <v>51</v>
      </c>
      <c r="F8" s="30" t="s">
        <v>24</v>
      </c>
      <c r="G8" s="31" t="s">
        <v>639</v>
      </c>
      <c r="H8" s="32" t="s">
        <v>53</v>
      </c>
      <c r="I8" s="33" t="s">
        <v>53</v>
      </c>
      <c r="J8" s="34"/>
    </row>
    <row r="9" spans="1:10" ht="31.5">
      <c r="A9" s="27">
        <v>1</v>
      </c>
      <c r="B9" s="28">
        <v>45705</v>
      </c>
      <c r="C9" s="29">
        <v>45709</v>
      </c>
      <c r="D9" s="53" t="s">
        <v>483</v>
      </c>
      <c r="E9" s="30" t="s">
        <v>51</v>
      </c>
      <c r="F9" s="30" t="s">
        <v>24</v>
      </c>
      <c r="G9" s="31" t="s">
        <v>639</v>
      </c>
      <c r="H9" s="32" t="s">
        <v>53</v>
      </c>
      <c r="I9" s="33" t="s">
        <v>53</v>
      </c>
      <c r="J9" s="34"/>
    </row>
    <row r="10" spans="1:10" ht="31.5">
      <c r="A10" s="27">
        <v>1</v>
      </c>
      <c r="B10" s="28">
        <v>45705</v>
      </c>
      <c r="C10" s="29">
        <v>45709</v>
      </c>
      <c r="D10" s="53" t="s">
        <v>478</v>
      </c>
      <c r="E10" s="30" t="s">
        <v>51</v>
      </c>
      <c r="F10" s="30" t="s">
        <v>24</v>
      </c>
      <c r="G10" s="31" t="s">
        <v>639</v>
      </c>
      <c r="H10" s="32" t="s">
        <v>53</v>
      </c>
      <c r="I10" s="33" t="s">
        <v>53</v>
      </c>
      <c r="J10" s="34"/>
    </row>
    <row r="11" spans="1:10" ht="15.75">
      <c r="A11" s="27">
        <v>1</v>
      </c>
      <c r="B11" s="28">
        <v>45706</v>
      </c>
      <c r="C11" s="29">
        <v>45706</v>
      </c>
      <c r="D11" s="53" t="s">
        <v>352</v>
      </c>
      <c r="E11" s="30" t="s">
        <v>60</v>
      </c>
      <c r="F11" s="30" t="s">
        <v>24</v>
      </c>
      <c r="G11" s="31" t="s">
        <v>639</v>
      </c>
      <c r="H11" s="32" t="s">
        <v>53</v>
      </c>
      <c r="I11" s="33" t="s">
        <v>53</v>
      </c>
      <c r="J11" s="34"/>
    </row>
    <row r="12" spans="1:10" ht="31.5">
      <c r="A12" s="27">
        <v>1</v>
      </c>
      <c r="B12" s="28">
        <v>45705</v>
      </c>
      <c r="C12" s="29">
        <v>45709</v>
      </c>
      <c r="D12" s="53" t="s">
        <v>484</v>
      </c>
      <c r="E12" s="30" t="s">
        <v>51</v>
      </c>
      <c r="F12" s="30" t="s">
        <v>24</v>
      </c>
      <c r="G12" s="31" t="s">
        <v>639</v>
      </c>
      <c r="H12" s="32" t="s">
        <v>53</v>
      </c>
      <c r="I12" s="33" t="s">
        <v>53</v>
      </c>
      <c r="J12" s="34"/>
    </row>
    <row r="13" spans="1:10" ht="31.5">
      <c r="A13" s="27">
        <v>1</v>
      </c>
      <c r="B13" s="28">
        <v>45705</v>
      </c>
      <c r="C13" s="29">
        <v>45709</v>
      </c>
      <c r="D13" s="53" t="s">
        <v>479</v>
      </c>
      <c r="E13" s="30" t="s">
        <v>51</v>
      </c>
      <c r="F13" s="30" t="s">
        <v>24</v>
      </c>
      <c r="G13" s="31" t="s">
        <v>639</v>
      </c>
      <c r="H13" s="32" t="s">
        <v>53</v>
      </c>
      <c r="I13" s="33" t="s">
        <v>53</v>
      </c>
      <c r="J13" s="34"/>
    </row>
    <row r="14" spans="1:10" ht="31.5">
      <c r="A14" s="27">
        <v>1</v>
      </c>
      <c r="B14" s="28">
        <v>45705</v>
      </c>
      <c r="C14" s="29">
        <v>45709</v>
      </c>
      <c r="D14" s="53" t="s">
        <v>485</v>
      </c>
      <c r="E14" s="30" t="s">
        <v>51</v>
      </c>
      <c r="F14" s="30" t="s">
        <v>24</v>
      </c>
      <c r="G14" s="31" t="s">
        <v>639</v>
      </c>
      <c r="H14" s="32" t="s">
        <v>53</v>
      </c>
      <c r="I14" s="33" t="s">
        <v>53</v>
      </c>
      <c r="J14" s="34"/>
    </row>
    <row r="15" spans="1:10" ht="15.75">
      <c r="A15" s="27">
        <v>1</v>
      </c>
      <c r="B15" s="28">
        <v>45705</v>
      </c>
      <c r="C15" s="29">
        <v>45709</v>
      </c>
      <c r="D15" s="53" t="s">
        <v>480</v>
      </c>
      <c r="E15" s="30" t="s">
        <v>51</v>
      </c>
      <c r="F15" s="30" t="s">
        <v>24</v>
      </c>
      <c r="G15" s="31" t="s">
        <v>639</v>
      </c>
      <c r="H15" s="32" t="s">
        <v>53</v>
      </c>
      <c r="I15" s="33" t="s">
        <v>53</v>
      </c>
      <c r="J15" s="34"/>
    </row>
    <row r="16" spans="1:10" ht="15.75">
      <c r="A16" s="27">
        <v>1</v>
      </c>
      <c r="B16" s="28">
        <v>45705</v>
      </c>
      <c r="C16" s="29">
        <v>45709</v>
      </c>
      <c r="D16" s="53" t="s">
        <v>486</v>
      </c>
      <c r="E16" s="30" t="s">
        <v>51</v>
      </c>
      <c r="F16" s="30" t="s">
        <v>24</v>
      </c>
      <c r="G16" s="31" t="s">
        <v>639</v>
      </c>
      <c r="H16" s="32" t="s">
        <v>53</v>
      </c>
      <c r="I16" s="33" t="s">
        <v>53</v>
      </c>
      <c r="J16" s="34"/>
    </row>
    <row r="17" spans="1:10" ht="31.5">
      <c r="A17" s="27">
        <v>1</v>
      </c>
      <c r="B17" s="28">
        <v>45705</v>
      </c>
      <c r="C17" s="29">
        <v>45708</v>
      </c>
      <c r="D17" s="53" t="s">
        <v>282</v>
      </c>
      <c r="E17" s="30" t="s">
        <v>277</v>
      </c>
      <c r="F17" s="30" t="s">
        <v>24</v>
      </c>
      <c r="G17" s="31" t="s">
        <v>639</v>
      </c>
      <c r="H17" s="32" t="s">
        <v>53</v>
      </c>
      <c r="I17" s="33" t="s">
        <v>53</v>
      </c>
      <c r="J17" s="34"/>
    </row>
    <row r="18" spans="1:10" ht="31.5">
      <c r="A18" s="27">
        <v>1</v>
      </c>
      <c r="B18" s="28">
        <v>45699</v>
      </c>
      <c r="C18" s="29">
        <v>45699</v>
      </c>
      <c r="D18" s="53" t="s">
        <v>50</v>
      </c>
      <c r="E18" s="30" t="s">
        <v>51</v>
      </c>
      <c r="F18" s="30" t="s">
        <v>24</v>
      </c>
      <c r="G18" s="31" t="s">
        <v>639</v>
      </c>
      <c r="H18" s="32" t="s">
        <v>53</v>
      </c>
      <c r="I18" s="33" t="s">
        <v>53</v>
      </c>
      <c r="J18" s="34"/>
    </row>
    <row r="19" spans="1:10" ht="31.5">
      <c r="A19" s="27">
        <v>1</v>
      </c>
      <c r="B19" s="28">
        <v>45702</v>
      </c>
      <c r="C19" s="29">
        <v>45705</v>
      </c>
      <c r="D19" s="53" t="s">
        <v>268</v>
      </c>
      <c r="E19" s="30" t="s">
        <v>44</v>
      </c>
      <c r="F19" s="30" t="s">
        <v>24</v>
      </c>
      <c r="G19" s="31" t="s">
        <v>639</v>
      </c>
      <c r="H19" s="32" t="s">
        <v>53</v>
      </c>
      <c r="I19" s="33" t="s">
        <v>53</v>
      </c>
      <c r="J19" s="34"/>
    </row>
    <row r="20" spans="1:10" ht="15.75">
      <c r="A20" s="27">
        <v>1</v>
      </c>
      <c r="B20" s="28">
        <v>45691</v>
      </c>
      <c r="C20" s="29">
        <v>45690</v>
      </c>
      <c r="D20" s="53" t="s">
        <v>703</v>
      </c>
      <c r="E20" s="30" t="s">
        <v>167</v>
      </c>
      <c r="F20" s="30" t="s">
        <v>24</v>
      </c>
      <c r="G20" s="31" t="s">
        <v>639</v>
      </c>
      <c r="H20" s="32" t="s">
        <v>420</v>
      </c>
      <c r="I20" s="33" t="s">
        <v>420</v>
      </c>
      <c r="J20" s="34"/>
    </row>
    <row r="21" spans="1:10" ht="31.5">
      <c r="A21" s="27">
        <v>1</v>
      </c>
      <c r="B21" s="28">
        <v>45702</v>
      </c>
      <c r="C21" s="29">
        <v>45705</v>
      </c>
      <c r="D21" s="53" t="s">
        <v>266</v>
      </c>
      <c r="E21" s="30" t="s">
        <v>44</v>
      </c>
      <c r="F21" s="30" t="s">
        <v>24</v>
      </c>
      <c r="G21" s="31" t="s">
        <v>639</v>
      </c>
      <c r="H21" s="32" t="s">
        <v>53</v>
      </c>
      <c r="I21" s="33" t="s">
        <v>53</v>
      </c>
      <c r="J21" s="34"/>
    </row>
    <row r="22" spans="1:10" ht="15.75">
      <c r="A22" s="27">
        <v>1</v>
      </c>
      <c r="B22" s="28">
        <v>45707</v>
      </c>
      <c r="C22" s="29">
        <v>45708</v>
      </c>
      <c r="D22" s="53" t="s">
        <v>423</v>
      </c>
      <c r="E22" s="30" t="s">
        <v>32</v>
      </c>
      <c r="F22" s="30" t="s">
        <v>24</v>
      </c>
      <c r="G22" s="31" t="s">
        <v>639</v>
      </c>
      <c r="H22" s="32" t="s">
        <v>53</v>
      </c>
      <c r="I22" s="33" t="s">
        <v>53</v>
      </c>
      <c r="J22" s="34"/>
    </row>
    <row r="23" spans="1:10" ht="15.75">
      <c r="A23" s="27">
        <v>1</v>
      </c>
      <c r="B23" s="28">
        <v>45705</v>
      </c>
      <c r="C23" s="29">
        <v>45706</v>
      </c>
      <c r="D23" s="53" t="s">
        <v>305</v>
      </c>
      <c r="E23" s="30" t="s">
        <v>51</v>
      </c>
      <c r="F23" s="30" t="s">
        <v>24</v>
      </c>
      <c r="G23" s="31" t="s">
        <v>639</v>
      </c>
      <c r="H23" s="32" t="s">
        <v>53</v>
      </c>
      <c r="I23" s="33" t="s">
        <v>53</v>
      </c>
      <c r="J23" s="34"/>
    </row>
    <row r="24" spans="1:10" ht="15.75">
      <c r="A24" s="27">
        <v>1</v>
      </c>
      <c r="B24" s="28">
        <v>45698</v>
      </c>
      <c r="C24" s="29">
        <v>45699</v>
      </c>
      <c r="D24" s="53" t="s">
        <v>31</v>
      </c>
      <c r="E24" s="30" t="s">
        <v>32</v>
      </c>
      <c r="F24" s="30" t="s">
        <v>24</v>
      </c>
      <c r="G24" s="31" t="s">
        <v>639</v>
      </c>
      <c r="H24" s="32" t="s">
        <v>53</v>
      </c>
      <c r="I24" s="33" t="s">
        <v>53</v>
      </c>
      <c r="J24" s="34"/>
    </row>
    <row r="25" spans="1:10" ht="31.5">
      <c r="A25" s="27">
        <v>1</v>
      </c>
      <c r="B25" s="28">
        <v>45714</v>
      </c>
      <c r="C25" s="29">
        <v>45714</v>
      </c>
      <c r="D25" s="53" t="s">
        <v>626</v>
      </c>
      <c r="E25" s="30" t="s">
        <v>291</v>
      </c>
      <c r="F25" s="30" t="s">
        <v>24</v>
      </c>
      <c r="G25" s="31" t="s">
        <v>385</v>
      </c>
      <c r="H25" s="32" t="s">
        <v>53</v>
      </c>
      <c r="I25" s="33" t="s">
        <v>53</v>
      </c>
      <c r="J25" s="34"/>
    </row>
    <row r="26" spans="1:10" ht="15.75">
      <c r="A26" s="27">
        <v>1</v>
      </c>
      <c r="B26" s="28">
        <v>45708</v>
      </c>
      <c r="C26" s="29">
        <v>45713</v>
      </c>
      <c r="D26" s="53" t="s">
        <v>557</v>
      </c>
      <c r="E26" s="30" t="s">
        <v>277</v>
      </c>
      <c r="F26" s="30" t="s">
        <v>24</v>
      </c>
      <c r="G26" s="31" t="s">
        <v>639</v>
      </c>
      <c r="H26" s="32" t="s">
        <v>53</v>
      </c>
      <c r="I26" s="33" t="s">
        <v>53</v>
      </c>
      <c r="J26" s="34"/>
    </row>
    <row r="27" spans="1:10" ht="15.75">
      <c r="A27" s="27">
        <v>1</v>
      </c>
      <c r="B27" s="28">
        <v>45707</v>
      </c>
      <c r="C27" s="29">
        <v>45709</v>
      </c>
      <c r="D27" s="53" t="s">
        <v>488</v>
      </c>
      <c r="E27" s="30" t="s">
        <v>51</v>
      </c>
      <c r="F27" s="30" t="s">
        <v>24</v>
      </c>
      <c r="G27" s="31" t="s">
        <v>639</v>
      </c>
      <c r="H27" s="32" t="s">
        <v>53</v>
      </c>
      <c r="I27" s="33" t="s">
        <v>53</v>
      </c>
      <c r="J27" s="34"/>
    </row>
    <row r="28" spans="1:10" ht="15.75">
      <c r="A28" s="27">
        <v>1</v>
      </c>
      <c r="B28" s="28">
        <v>45707</v>
      </c>
      <c r="C28" s="29">
        <v>45709</v>
      </c>
      <c r="D28" s="53" t="s">
        <v>487</v>
      </c>
      <c r="E28" s="30" t="s">
        <v>51</v>
      </c>
      <c r="F28" s="30" t="s">
        <v>24</v>
      </c>
      <c r="G28" s="31" t="s">
        <v>639</v>
      </c>
      <c r="H28" s="32" t="s">
        <v>53</v>
      </c>
      <c r="I28" s="33" t="s">
        <v>53</v>
      </c>
      <c r="J28" s="34"/>
    </row>
    <row r="29" spans="1:10" ht="15.75">
      <c r="A29" s="27">
        <v>1</v>
      </c>
      <c r="B29" s="28">
        <v>45707</v>
      </c>
      <c r="C29" s="29">
        <v>45709</v>
      </c>
      <c r="D29" s="53" t="s">
        <v>489</v>
      </c>
      <c r="E29" s="30" t="s">
        <v>51</v>
      </c>
      <c r="F29" s="30" t="s">
        <v>24</v>
      </c>
      <c r="G29" s="31" t="s">
        <v>639</v>
      </c>
      <c r="H29" s="32" t="s">
        <v>53</v>
      </c>
      <c r="I29" s="33" t="s">
        <v>53</v>
      </c>
      <c r="J29" s="34"/>
    </row>
    <row r="30" spans="1:10" ht="15.75">
      <c r="A30" s="27">
        <v>1</v>
      </c>
      <c r="B30" s="28">
        <v>45705</v>
      </c>
      <c r="C30" s="29">
        <v>45715</v>
      </c>
      <c r="D30" s="53" t="s">
        <v>280</v>
      </c>
      <c r="E30" s="30" t="s">
        <v>277</v>
      </c>
      <c r="F30" s="30" t="s">
        <v>24</v>
      </c>
      <c r="G30" s="31" t="s">
        <v>639</v>
      </c>
      <c r="H30" s="32" t="s">
        <v>630</v>
      </c>
      <c r="I30" s="33" t="s">
        <v>43</v>
      </c>
      <c r="J30" s="34"/>
    </row>
    <row r="31" spans="1:10" ht="31.5">
      <c r="A31" s="27">
        <v>1</v>
      </c>
      <c r="B31" s="28">
        <v>45698</v>
      </c>
      <c r="C31" s="29">
        <v>45698</v>
      </c>
      <c r="D31" s="53" t="s">
        <v>766</v>
      </c>
      <c r="E31" s="30" t="s">
        <v>51</v>
      </c>
      <c r="F31" s="30" t="s">
        <v>24</v>
      </c>
      <c r="G31" s="31" t="s">
        <v>639</v>
      </c>
      <c r="H31" s="32" t="s">
        <v>53</v>
      </c>
      <c r="I31" s="33" t="s">
        <v>53</v>
      </c>
      <c r="J31" s="34"/>
    </row>
    <row r="32" spans="1:10" ht="31.5">
      <c r="A32" s="27">
        <v>1</v>
      </c>
      <c r="B32" s="28">
        <v>45705</v>
      </c>
      <c r="C32" s="29">
        <v>45706</v>
      </c>
      <c r="D32" s="53" t="s">
        <v>300</v>
      </c>
      <c r="E32" s="30" t="s">
        <v>51</v>
      </c>
      <c r="F32" s="30" t="s">
        <v>24</v>
      </c>
      <c r="G32" s="31" t="s">
        <v>639</v>
      </c>
      <c r="H32" s="32" t="s">
        <v>53</v>
      </c>
      <c r="I32" s="33" t="s">
        <v>53</v>
      </c>
      <c r="J32" s="34"/>
    </row>
    <row r="33" spans="1:10" ht="15.75">
      <c r="A33" s="27">
        <v>1</v>
      </c>
      <c r="B33" s="28">
        <v>45693</v>
      </c>
      <c r="C33" s="29">
        <v>45699</v>
      </c>
      <c r="D33" s="53" t="s">
        <v>721</v>
      </c>
      <c r="E33" s="30" t="s">
        <v>23</v>
      </c>
      <c r="F33" s="30" t="s">
        <v>24</v>
      </c>
      <c r="G33" s="31" t="s">
        <v>639</v>
      </c>
      <c r="H33" s="32" t="s">
        <v>53</v>
      </c>
      <c r="I33" s="33" t="s">
        <v>53</v>
      </c>
      <c r="J33" s="34"/>
    </row>
    <row r="34" spans="1:10" ht="15.75">
      <c r="A34" s="27">
        <v>1</v>
      </c>
      <c r="B34" s="28">
        <v>45695</v>
      </c>
      <c r="C34" s="29">
        <v>45699</v>
      </c>
      <c r="D34" s="53" t="s">
        <v>30</v>
      </c>
      <c r="E34" s="30" t="s">
        <v>23</v>
      </c>
      <c r="F34" s="30" t="s">
        <v>24</v>
      </c>
      <c r="G34" s="31" t="s">
        <v>639</v>
      </c>
      <c r="H34" s="32" t="s">
        <v>53</v>
      </c>
      <c r="I34" s="33" t="s">
        <v>53</v>
      </c>
      <c r="J34" s="34"/>
    </row>
    <row r="35" spans="1:10" ht="31.5">
      <c r="A35" s="27">
        <v>1</v>
      </c>
      <c r="B35" s="28">
        <v>45713</v>
      </c>
      <c r="C35" s="29"/>
      <c r="D35" s="53" t="s">
        <v>589</v>
      </c>
      <c r="E35" s="30" t="s">
        <v>590</v>
      </c>
      <c r="F35" s="30" t="s">
        <v>24</v>
      </c>
      <c r="G35" s="31" t="s">
        <v>385</v>
      </c>
      <c r="H35" s="32" t="s">
        <v>53</v>
      </c>
      <c r="I35" s="33" t="s">
        <v>53</v>
      </c>
      <c r="J35" s="34"/>
    </row>
    <row r="36" spans="1:10" ht="15.75">
      <c r="A36" s="27">
        <v>1</v>
      </c>
      <c r="B36" s="28">
        <v>45699</v>
      </c>
      <c r="C36" s="29">
        <v>45701</v>
      </c>
      <c r="D36" s="53" t="s">
        <v>198</v>
      </c>
      <c r="E36" s="30" t="s">
        <v>23</v>
      </c>
      <c r="F36" s="30" t="s">
        <v>24</v>
      </c>
      <c r="G36" s="31" t="s">
        <v>639</v>
      </c>
      <c r="H36" s="32" t="s">
        <v>53</v>
      </c>
      <c r="I36" s="33" t="s">
        <v>53</v>
      </c>
      <c r="J36" s="34"/>
    </row>
    <row r="37" spans="1:10" ht="15.75">
      <c r="A37" s="27">
        <v>1</v>
      </c>
      <c r="B37" s="28">
        <v>45685</v>
      </c>
      <c r="C37" s="29">
        <v>45686</v>
      </c>
      <c r="D37" s="53" t="s">
        <v>665</v>
      </c>
      <c r="E37" s="30" t="s">
        <v>666</v>
      </c>
      <c r="F37" s="30" t="s">
        <v>24</v>
      </c>
      <c r="G37" s="31" t="s">
        <v>639</v>
      </c>
      <c r="H37" s="32" t="s">
        <v>53</v>
      </c>
      <c r="I37" s="33" t="s">
        <v>53</v>
      </c>
      <c r="J37" s="34"/>
    </row>
    <row r="38" spans="1:10" ht="31.5">
      <c r="A38" s="27">
        <v>1</v>
      </c>
      <c r="B38" s="28">
        <v>45699</v>
      </c>
      <c r="C38" s="29">
        <v>45700</v>
      </c>
      <c r="D38" s="53" t="s">
        <v>251</v>
      </c>
      <c r="E38" s="30" t="s">
        <v>64</v>
      </c>
      <c r="F38" s="30" t="s">
        <v>24</v>
      </c>
      <c r="G38" s="31" t="s">
        <v>639</v>
      </c>
      <c r="H38" s="32" t="s">
        <v>53</v>
      </c>
      <c r="I38" s="33" t="s">
        <v>53</v>
      </c>
      <c r="J38" s="34"/>
    </row>
    <row r="39" spans="1:10" ht="15.75">
      <c r="A39" s="27">
        <v>1</v>
      </c>
      <c r="B39" s="28">
        <v>45714</v>
      </c>
      <c r="C39" s="29">
        <v>45714</v>
      </c>
      <c r="D39" s="53" t="s">
        <v>624</v>
      </c>
      <c r="E39" s="30" t="s">
        <v>291</v>
      </c>
      <c r="F39" s="30" t="s">
        <v>24</v>
      </c>
      <c r="G39" s="31" t="s">
        <v>385</v>
      </c>
      <c r="H39" s="32" t="s">
        <v>53</v>
      </c>
      <c r="I39" s="33" t="s">
        <v>53</v>
      </c>
      <c r="J39" s="34"/>
    </row>
    <row r="40" spans="1:10" ht="15.75">
      <c r="A40" s="27">
        <v>1</v>
      </c>
      <c r="B40" s="28">
        <v>45707</v>
      </c>
      <c r="C40" s="29">
        <v>45708</v>
      </c>
      <c r="D40" s="53" t="s">
        <v>437</v>
      </c>
      <c r="E40" s="30" t="s">
        <v>32</v>
      </c>
      <c r="F40" s="30" t="s">
        <v>24</v>
      </c>
      <c r="G40" s="31" t="s">
        <v>639</v>
      </c>
      <c r="H40" s="32" t="s">
        <v>53</v>
      </c>
      <c r="I40" s="33" t="s">
        <v>53</v>
      </c>
      <c r="J40" s="34"/>
    </row>
    <row r="41" spans="1:10" ht="31.5">
      <c r="A41" s="27">
        <v>1</v>
      </c>
      <c r="B41" s="28">
        <v>45698</v>
      </c>
      <c r="C41" s="29">
        <v>45698</v>
      </c>
      <c r="D41" s="53" t="s">
        <v>764</v>
      </c>
      <c r="E41" s="30" t="s">
        <v>51</v>
      </c>
      <c r="F41" s="30" t="s">
        <v>24</v>
      </c>
      <c r="G41" s="31" t="s">
        <v>639</v>
      </c>
      <c r="H41" s="32" t="s">
        <v>53</v>
      </c>
      <c r="I41" s="33" t="s">
        <v>53</v>
      </c>
      <c r="J41" s="34"/>
    </row>
    <row r="42" spans="1:10" ht="15.75">
      <c r="A42" s="27">
        <v>1</v>
      </c>
      <c r="B42" s="28">
        <v>45698</v>
      </c>
      <c r="C42" s="29">
        <v>45698</v>
      </c>
      <c r="D42" s="53" t="s">
        <v>762</v>
      </c>
      <c r="E42" s="30" t="s">
        <v>51</v>
      </c>
      <c r="F42" s="30" t="s">
        <v>24</v>
      </c>
      <c r="G42" s="31" t="s">
        <v>639</v>
      </c>
      <c r="H42" s="32" t="s">
        <v>53</v>
      </c>
      <c r="I42" s="33" t="s">
        <v>53</v>
      </c>
      <c r="J42" s="34"/>
    </row>
    <row r="43" spans="1:10" ht="31.5">
      <c r="A43" s="27">
        <v>1</v>
      </c>
      <c r="B43" s="28">
        <v>45698</v>
      </c>
      <c r="C43" s="29">
        <v>45698</v>
      </c>
      <c r="D43" s="53" t="s">
        <v>765</v>
      </c>
      <c r="E43" s="30" t="s">
        <v>51</v>
      </c>
      <c r="F43" s="30" t="s">
        <v>24</v>
      </c>
      <c r="G43" s="31" t="s">
        <v>639</v>
      </c>
      <c r="H43" s="32" t="s">
        <v>53</v>
      </c>
      <c r="I43" s="33" t="s">
        <v>53</v>
      </c>
      <c r="J43" s="34"/>
    </row>
    <row r="44" spans="1:10" ht="31.5">
      <c r="A44" s="27">
        <v>1</v>
      </c>
      <c r="B44" s="28">
        <v>45698</v>
      </c>
      <c r="C44" s="29">
        <v>45698</v>
      </c>
      <c r="D44" s="53" t="s">
        <v>763</v>
      </c>
      <c r="E44" s="30" t="s">
        <v>51</v>
      </c>
      <c r="F44" s="30" t="s">
        <v>24</v>
      </c>
      <c r="G44" s="31" t="s">
        <v>639</v>
      </c>
      <c r="H44" s="32" t="s">
        <v>53</v>
      </c>
      <c r="I44" s="33" t="s">
        <v>53</v>
      </c>
      <c r="J44" s="34"/>
    </row>
    <row r="45" spans="1:10" ht="15.75">
      <c r="A45" s="27">
        <v>1</v>
      </c>
      <c r="B45" s="28">
        <v>45698</v>
      </c>
      <c r="C45" s="29">
        <v>45698</v>
      </c>
      <c r="D45" s="53" t="s">
        <v>761</v>
      </c>
      <c r="E45" s="30" t="s">
        <v>51</v>
      </c>
      <c r="F45" s="30" t="s">
        <v>24</v>
      </c>
      <c r="G45" s="31" t="s">
        <v>639</v>
      </c>
      <c r="H45" s="32" t="s">
        <v>53</v>
      </c>
      <c r="I45" s="33" t="s">
        <v>53</v>
      </c>
      <c r="J45" s="34"/>
    </row>
    <row r="46" spans="1:10" ht="15.75">
      <c r="A46" s="27">
        <v>1</v>
      </c>
      <c r="B46" s="28">
        <v>45698</v>
      </c>
      <c r="C46" s="29">
        <v>45698</v>
      </c>
      <c r="D46" s="53" t="s">
        <v>757</v>
      </c>
      <c r="E46" s="30" t="s">
        <v>51</v>
      </c>
      <c r="F46" s="30" t="s">
        <v>24</v>
      </c>
      <c r="G46" s="31" t="s">
        <v>639</v>
      </c>
      <c r="H46" s="32" t="s">
        <v>53</v>
      </c>
      <c r="I46" s="33" t="s">
        <v>53</v>
      </c>
      <c r="J46" s="34"/>
    </row>
    <row r="47" spans="1:10" ht="15.75">
      <c r="A47" s="27">
        <v>1</v>
      </c>
      <c r="B47" s="28">
        <v>45699</v>
      </c>
      <c r="C47" s="29">
        <v>45700</v>
      </c>
      <c r="D47" s="53" t="s">
        <v>62</v>
      </c>
      <c r="E47" s="30" t="s">
        <v>51</v>
      </c>
      <c r="F47" s="30" t="s">
        <v>24</v>
      </c>
      <c r="G47" s="31" t="s">
        <v>639</v>
      </c>
      <c r="H47" s="32" t="s">
        <v>53</v>
      </c>
      <c r="I47" s="33" t="s">
        <v>53</v>
      </c>
      <c r="J47" s="34"/>
    </row>
    <row r="48" spans="1:10" ht="31.5">
      <c r="A48" s="27">
        <v>1</v>
      </c>
      <c r="B48" s="28">
        <v>45698</v>
      </c>
      <c r="C48" s="29">
        <v>45698</v>
      </c>
      <c r="D48" s="53" t="s">
        <v>758</v>
      </c>
      <c r="E48" s="30" t="s">
        <v>51</v>
      </c>
      <c r="F48" s="30" t="s">
        <v>24</v>
      </c>
      <c r="G48" s="31" t="s">
        <v>639</v>
      </c>
      <c r="H48" s="32" t="s">
        <v>53</v>
      </c>
      <c r="I48" s="33" t="s">
        <v>53</v>
      </c>
      <c r="J48" s="34"/>
    </row>
    <row r="49" spans="1:10" ht="31.5">
      <c r="A49" s="27">
        <v>1</v>
      </c>
      <c r="B49" s="28">
        <v>45705</v>
      </c>
      <c r="C49" s="29">
        <v>45706</v>
      </c>
      <c r="D49" s="53" t="s">
        <v>279</v>
      </c>
      <c r="E49" s="30" t="s">
        <v>51</v>
      </c>
      <c r="F49" s="30" t="s">
        <v>24</v>
      </c>
      <c r="G49" s="31" t="s">
        <v>639</v>
      </c>
      <c r="H49" s="32" t="s">
        <v>53</v>
      </c>
      <c r="I49" s="33" t="s">
        <v>53</v>
      </c>
      <c r="J49" s="34"/>
    </row>
    <row r="50" spans="1:10" ht="15.75">
      <c r="A50" s="27">
        <v>1</v>
      </c>
      <c r="B50" s="28">
        <v>45705</v>
      </c>
      <c r="C50" s="29">
        <v>45706</v>
      </c>
      <c r="D50" s="53" t="s">
        <v>299</v>
      </c>
      <c r="E50" s="30" t="s">
        <v>51</v>
      </c>
      <c r="F50" s="30" t="s">
        <v>24</v>
      </c>
      <c r="G50" s="31" t="s">
        <v>639</v>
      </c>
      <c r="H50" s="32" t="s">
        <v>53</v>
      </c>
      <c r="I50" s="33" t="s">
        <v>53</v>
      </c>
      <c r="J50" s="34"/>
    </row>
    <row r="51" spans="1:10" ht="31.5">
      <c r="A51" s="27">
        <v>1</v>
      </c>
      <c r="B51" s="28">
        <v>45705</v>
      </c>
      <c r="C51" s="29">
        <v>45706</v>
      </c>
      <c r="D51" s="53" t="s">
        <v>297</v>
      </c>
      <c r="E51" s="30" t="s">
        <v>51</v>
      </c>
      <c r="F51" s="30" t="s">
        <v>24</v>
      </c>
      <c r="G51" s="31" t="s">
        <v>639</v>
      </c>
      <c r="H51" s="32" t="s">
        <v>53</v>
      </c>
      <c r="I51" s="33" t="s">
        <v>53</v>
      </c>
      <c r="J51" s="34"/>
    </row>
    <row r="52" spans="1:10" ht="15.75">
      <c r="A52" s="27">
        <v>1</v>
      </c>
      <c r="B52" s="28">
        <v>45698</v>
      </c>
      <c r="C52" s="29">
        <v>45698</v>
      </c>
      <c r="D52" s="53" t="s">
        <v>760</v>
      </c>
      <c r="E52" s="30" t="s">
        <v>51</v>
      </c>
      <c r="F52" s="30" t="s">
        <v>24</v>
      </c>
      <c r="G52" s="31" t="s">
        <v>639</v>
      </c>
      <c r="H52" s="32" t="s">
        <v>53</v>
      </c>
      <c r="I52" s="33" t="s">
        <v>53</v>
      </c>
      <c r="J52" s="34"/>
    </row>
    <row r="53" spans="1:10" ht="31.5">
      <c r="A53" s="27">
        <v>1</v>
      </c>
      <c r="B53" s="28">
        <v>45698</v>
      </c>
      <c r="C53" s="29">
        <v>45698</v>
      </c>
      <c r="D53" s="53" t="s">
        <v>767</v>
      </c>
      <c r="E53" s="30" t="s">
        <v>51</v>
      </c>
      <c r="F53" s="30" t="s">
        <v>24</v>
      </c>
      <c r="G53" s="31" t="s">
        <v>639</v>
      </c>
      <c r="H53" s="32" t="s">
        <v>53</v>
      </c>
      <c r="I53" s="33" t="s">
        <v>53</v>
      </c>
      <c r="J53" s="34"/>
    </row>
    <row r="54" spans="1:10" ht="31.5">
      <c r="A54" s="27">
        <v>1</v>
      </c>
      <c r="B54" s="28">
        <v>45698</v>
      </c>
      <c r="C54" s="29">
        <v>45698</v>
      </c>
      <c r="D54" s="53" t="s">
        <v>759</v>
      </c>
      <c r="E54" s="30" t="s">
        <v>51</v>
      </c>
      <c r="F54" s="30" t="s">
        <v>24</v>
      </c>
      <c r="G54" s="31" t="s">
        <v>639</v>
      </c>
      <c r="H54" s="32" t="s">
        <v>53</v>
      </c>
      <c r="I54" s="33" t="s">
        <v>53</v>
      </c>
      <c r="J54" s="34"/>
    </row>
    <row r="55" spans="1:10" ht="15.75">
      <c r="A55" s="27">
        <v>1</v>
      </c>
      <c r="B55" s="28">
        <v>45708</v>
      </c>
      <c r="C55" s="35" t="s">
        <v>775</v>
      </c>
      <c r="D55" s="53" t="s">
        <v>774</v>
      </c>
      <c r="E55" s="30" t="s">
        <v>277</v>
      </c>
      <c r="F55" s="30" t="s">
        <v>24</v>
      </c>
      <c r="G55" s="31" t="s">
        <v>773</v>
      </c>
      <c r="H55" s="32" t="s">
        <v>53</v>
      </c>
      <c r="I55" s="33" t="s">
        <v>53</v>
      </c>
      <c r="J55" s="34"/>
    </row>
    <row r="56" spans="1:10" ht="15.75">
      <c r="A56" s="27">
        <v>1</v>
      </c>
      <c r="B56" s="28">
        <v>45708</v>
      </c>
      <c r="C56" s="29">
        <v>45709</v>
      </c>
      <c r="D56" s="53" t="s">
        <v>425</v>
      </c>
      <c r="E56" s="30" t="s">
        <v>51</v>
      </c>
      <c r="F56" s="30" t="s">
        <v>24</v>
      </c>
      <c r="G56" s="31" t="s">
        <v>639</v>
      </c>
      <c r="H56" s="32" t="s">
        <v>53</v>
      </c>
      <c r="I56" s="33" t="s">
        <v>53</v>
      </c>
      <c r="J56" s="34"/>
    </row>
    <row r="57" spans="1:10" ht="15.75">
      <c r="A57" s="27">
        <v>1</v>
      </c>
      <c r="B57" s="28">
        <v>45687</v>
      </c>
      <c r="C57" s="29">
        <v>45695</v>
      </c>
      <c r="D57" s="53" t="s">
        <v>683</v>
      </c>
      <c r="E57" s="30" t="s">
        <v>666</v>
      </c>
      <c r="F57" s="30" t="s">
        <v>24</v>
      </c>
      <c r="G57" s="31" t="s">
        <v>639</v>
      </c>
      <c r="H57" s="32" t="s">
        <v>53</v>
      </c>
      <c r="I57" s="33" t="s">
        <v>53</v>
      </c>
      <c r="J57" s="34"/>
    </row>
    <row r="58" spans="1:10" ht="15.75">
      <c r="A58" s="27">
        <v>1</v>
      </c>
      <c r="B58" s="28">
        <v>45702</v>
      </c>
      <c r="C58" s="29">
        <v>45705</v>
      </c>
      <c r="D58" s="53" t="s">
        <v>265</v>
      </c>
      <c r="E58" s="30" t="s">
        <v>44</v>
      </c>
      <c r="F58" s="30" t="s">
        <v>24</v>
      </c>
      <c r="G58" s="31" t="s">
        <v>639</v>
      </c>
      <c r="H58" s="32" t="s">
        <v>53</v>
      </c>
      <c r="I58" s="33" t="s">
        <v>53</v>
      </c>
      <c r="J58" s="34"/>
    </row>
    <row r="59" spans="1:10" ht="15.75">
      <c r="A59" s="27">
        <v>1</v>
      </c>
      <c r="B59" s="28">
        <v>45688</v>
      </c>
      <c r="C59" s="29">
        <v>45695</v>
      </c>
      <c r="D59" s="53" t="s">
        <v>691</v>
      </c>
      <c r="E59" s="30" t="s">
        <v>167</v>
      </c>
      <c r="F59" s="30" t="s">
        <v>24</v>
      </c>
      <c r="G59" s="31" t="s">
        <v>639</v>
      </c>
      <c r="H59" s="32" t="s">
        <v>420</v>
      </c>
      <c r="I59" s="33" t="s">
        <v>420</v>
      </c>
      <c r="J59" s="34"/>
    </row>
    <row r="60" spans="1:10" ht="15.75">
      <c r="A60" s="27">
        <v>1</v>
      </c>
      <c r="B60" s="28">
        <v>45702</v>
      </c>
      <c r="C60" s="29">
        <v>45705</v>
      </c>
      <c r="D60" s="53" t="s">
        <v>267</v>
      </c>
      <c r="E60" s="30" t="s">
        <v>44</v>
      </c>
      <c r="F60" s="30" t="s">
        <v>24</v>
      </c>
      <c r="G60" s="31" t="s">
        <v>639</v>
      </c>
      <c r="H60" s="32" t="s">
        <v>53</v>
      </c>
      <c r="I60" s="33" t="s">
        <v>53</v>
      </c>
      <c r="J60" s="34"/>
    </row>
    <row r="61" spans="1:10" ht="15.75">
      <c r="A61" s="27">
        <v>1</v>
      </c>
      <c r="B61" s="28">
        <v>45694</v>
      </c>
      <c r="C61" s="29">
        <v>45699</v>
      </c>
      <c r="D61" s="53" t="s">
        <v>49</v>
      </c>
      <c r="E61" s="30" t="s">
        <v>44</v>
      </c>
      <c r="F61" s="30" t="s">
        <v>24</v>
      </c>
      <c r="G61" s="31" t="s">
        <v>648</v>
      </c>
      <c r="H61" s="32" t="s">
        <v>53</v>
      </c>
      <c r="I61" s="33" t="s">
        <v>53</v>
      </c>
      <c r="J61" s="34"/>
    </row>
    <row r="62" spans="1:10" ht="15.75">
      <c r="A62" s="27">
        <v>1</v>
      </c>
      <c r="B62" s="28">
        <v>45694</v>
      </c>
      <c r="C62" s="29">
        <v>45699</v>
      </c>
      <c r="D62" s="53" t="s">
        <v>48</v>
      </c>
      <c r="E62" s="30" t="s">
        <v>44</v>
      </c>
      <c r="F62" s="30" t="s">
        <v>24</v>
      </c>
      <c r="G62" s="31" t="s">
        <v>639</v>
      </c>
      <c r="H62" s="32" t="s">
        <v>53</v>
      </c>
      <c r="I62" s="33" t="s">
        <v>53</v>
      </c>
      <c r="J62" s="34"/>
    </row>
    <row r="63" spans="1:10" ht="31.5">
      <c r="A63" s="27">
        <v>1</v>
      </c>
      <c r="B63" s="28">
        <v>45714</v>
      </c>
      <c r="C63" s="29">
        <v>45714</v>
      </c>
      <c r="D63" s="53" t="s">
        <v>611</v>
      </c>
      <c r="E63" s="30" t="s">
        <v>44</v>
      </c>
      <c r="F63" s="30" t="s">
        <v>24</v>
      </c>
      <c r="G63" s="31" t="s">
        <v>773</v>
      </c>
      <c r="H63" s="32" t="s">
        <v>53</v>
      </c>
      <c r="I63" s="33" t="s">
        <v>53</v>
      </c>
      <c r="J63" s="34"/>
    </row>
    <row r="64" spans="1:10" ht="31.5">
      <c r="A64" s="27">
        <v>1</v>
      </c>
      <c r="B64" s="28">
        <v>45709</v>
      </c>
      <c r="C64" s="35" t="s">
        <v>775</v>
      </c>
      <c r="D64" s="53" t="s">
        <v>492</v>
      </c>
      <c r="E64" s="30" t="s">
        <v>44</v>
      </c>
      <c r="F64" s="30" t="s">
        <v>24</v>
      </c>
      <c r="G64" s="31" t="s">
        <v>773</v>
      </c>
      <c r="H64" s="32" t="s">
        <v>53</v>
      </c>
      <c r="I64" s="33" t="s">
        <v>53</v>
      </c>
      <c r="J64" s="34"/>
    </row>
    <row r="65" spans="1:10" ht="31.5">
      <c r="A65" s="27">
        <v>1</v>
      </c>
      <c r="B65" s="28">
        <v>45709</v>
      </c>
      <c r="C65" s="29">
        <v>45715</v>
      </c>
      <c r="D65" s="53" t="s">
        <v>491</v>
      </c>
      <c r="E65" s="30" t="s">
        <v>44</v>
      </c>
      <c r="F65" s="30" t="s">
        <v>24</v>
      </c>
      <c r="G65" s="31" t="s">
        <v>639</v>
      </c>
      <c r="H65" s="32" t="s">
        <v>53</v>
      </c>
      <c r="I65" s="33" t="s">
        <v>53</v>
      </c>
      <c r="J65" s="34"/>
    </row>
    <row r="66" spans="1:10" ht="47.25">
      <c r="A66" s="27">
        <v>1</v>
      </c>
      <c r="B66" s="28">
        <v>45706</v>
      </c>
      <c r="C66" s="29">
        <v>45708</v>
      </c>
      <c r="D66" s="53" t="s">
        <v>375</v>
      </c>
      <c r="E66" s="30" t="s">
        <v>376</v>
      </c>
      <c r="F66" s="30" t="s">
        <v>24</v>
      </c>
      <c r="G66" s="31" t="s">
        <v>639</v>
      </c>
      <c r="H66" s="32" t="s">
        <v>53</v>
      </c>
      <c r="I66" s="33" t="s">
        <v>53</v>
      </c>
      <c r="J66" s="34"/>
    </row>
    <row r="67" spans="1:10" ht="15.75">
      <c r="A67" s="27">
        <v>1</v>
      </c>
      <c r="B67" s="28">
        <v>45699</v>
      </c>
      <c r="C67" s="29">
        <v>45701</v>
      </c>
      <c r="D67" s="53" t="s">
        <v>197</v>
      </c>
      <c r="E67" s="30" t="s">
        <v>23</v>
      </c>
      <c r="F67" s="30" t="s">
        <v>24</v>
      </c>
      <c r="G67" s="31" t="s">
        <v>639</v>
      </c>
      <c r="H67" s="32" t="s">
        <v>53</v>
      </c>
      <c r="I67" s="33" t="s">
        <v>53</v>
      </c>
      <c r="J67" s="34"/>
    </row>
    <row r="68" spans="1:10" ht="15.75">
      <c r="A68" s="27">
        <v>1</v>
      </c>
      <c r="B68" s="28">
        <v>45702</v>
      </c>
      <c r="C68" s="29">
        <v>45702</v>
      </c>
      <c r="D68" s="53" t="s">
        <v>222</v>
      </c>
      <c r="E68" s="30" t="s">
        <v>23</v>
      </c>
      <c r="F68" s="30" t="s">
        <v>24</v>
      </c>
      <c r="G68" s="31" t="s">
        <v>639</v>
      </c>
      <c r="H68" s="32" t="s">
        <v>53</v>
      </c>
      <c r="I68" s="33" t="s">
        <v>53</v>
      </c>
      <c r="J68" s="34"/>
    </row>
    <row r="69" spans="1:10" ht="15.75">
      <c r="A69" s="27">
        <v>1</v>
      </c>
      <c r="B69" s="28">
        <v>45695</v>
      </c>
      <c r="C69" s="29">
        <v>45699</v>
      </c>
      <c r="D69" s="53" t="s">
        <v>247</v>
      </c>
      <c r="E69" s="30" t="s">
        <v>23</v>
      </c>
      <c r="F69" s="30" t="s">
        <v>24</v>
      </c>
      <c r="G69" s="31" t="s">
        <v>639</v>
      </c>
      <c r="H69" s="32" t="s">
        <v>53</v>
      </c>
      <c r="I69" s="33" t="s">
        <v>53</v>
      </c>
      <c r="J69" s="34"/>
    </row>
    <row r="70" spans="1:10" ht="15.75">
      <c r="A70" s="27">
        <v>1</v>
      </c>
      <c r="B70" s="28">
        <v>45695</v>
      </c>
      <c r="C70" s="29">
        <v>45699</v>
      </c>
      <c r="D70" s="53" t="s">
        <v>250</v>
      </c>
      <c r="E70" s="30" t="s">
        <v>23</v>
      </c>
      <c r="F70" s="30" t="s">
        <v>24</v>
      </c>
      <c r="G70" s="31" t="s">
        <v>639</v>
      </c>
      <c r="H70" s="32" t="s">
        <v>53</v>
      </c>
      <c r="I70" s="33" t="s">
        <v>53</v>
      </c>
      <c r="J70" s="34"/>
    </row>
    <row r="71" spans="1:10" ht="15.75">
      <c r="A71" s="27">
        <v>1</v>
      </c>
      <c r="B71" s="28">
        <v>45695</v>
      </c>
      <c r="C71" s="29">
        <v>45699</v>
      </c>
      <c r="D71" s="53" t="s">
        <v>249</v>
      </c>
      <c r="E71" s="30" t="s">
        <v>23</v>
      </c>
      <c r="F71" s="30" t="s">
        <v>24</v>
      </c>
      <c r="G71" s="31" t="s">
        <v>639</v>
      </c>
      <c r="H71" s="32" t="s">
        <v>53</v>
      </c>
      <c r="I71" s="33" t="s">
        <v>53</v>
      </c>
      <c r="J71" s="34"/>
    </row>
    <row r="72" spans="1:10" ht="15.75">
      <c r="A72" s="27">
        <v>1</v>
      </c>
      <c r="B72" s="28">
        <v>45695</v>
      </c>
      <c r="C72" s="29">
        <v>45699</v>
      </c>
      <c r="D72" s="53" t="s">
        <v>248</v>
      </c>
      <c r="E72" s="30" t="s">
        <v>23</v>
      </c>
      <c r="F72" s="30" t="s">
        <v>24</v>
      </c>
      <c r="G72" s="31" t="s">
        <v>639</v>
      </c>
      <c r="H72" s="32" t="s">
        <v>53</v>
      </c>
      <c r="I72" s="33" t="s">
        <v>53</v>
      </c>
      <c r="J72" s="34"/>
    </row>
    <row r="73" spans="1:10" ht="15.75">
      <c r="A73" s="27">
        <v>1</v>
      </c>
      <c r="B73" s="28">
        <v>45712</v>
      </c>
      <c r="C73" s="29">
        <v>45712</v>
      </c>
      <c r="D73" s="53" t="s">
        <v>535</v>
      </c>
      <c r="E73" s="30" t="s">
        <v>51</v>
      </c>
      <c r="F73" s="30" t="s">
        <v>24</v>
      </c>
      <c r="G73" s="31" t="s">
        <v>793</v>
      </c>
      <c r="H73" s="32" t="s">
        <v>53</v>
      </c>
      <c r="I73" s="33" t="s">
        <v>53</v>
      </c>
      <c r="J73" s="34"/>
    </row>
    <row r="74" spans="1:10" ht="15.75">
      <c r="A74" s="27">
        <v>1</v>
      </c>
      <c r="B74" s="28">
        <v>45712</v>
      </c>
      <c r="C74" s="29">
        <v>45713</v>
      </c>
      <c r="D74" s="53" t="s">
        <v>533</v>
      </c>
      <c r="E74" s="30" t="s">
        <v>294</v>
      </c>
      <c r="F74" s="30" t="s">
        <v>24</v>
      </c>
      <c r="G74" s="31" t="s">
        <v>639</v>
      </c>
      <c r="H74" s="32" t="s">
        <v>53</v>
      </c>
      <c r="I74" s="33" t="s">
        <v>53</v>
      </c>
      <c r="J74" s="34"/>
    </row>
    <row r="75" spans="1:10" ht="15.75">
      <c r="A75" s="27">
        <v>1</v>
      </c>
      <c r="B75" s="28">
        <v>45702</v>
      </c>
      <c r="C75" s="35" t="s">
        <v>775</v>
      </c>
      <c r="D75" s="53" t="s">
        <v>467</v>
      </c>
      <c r="E75" s="30" t="s">
        <v>294</v>
      </c>
      <c r="F75" s="30" t="s">
        <v>24</v>
      </c>
      <c r="G75" s="31" t="s">
        <v>773</v>
      </c>
      <c r="H75" s="32" t="s">
        <v>470</v>
      </c>
      <c r="I75" s="33" t="s">
        <v>53</v>
      </c>
      <c r="J75" s="34"/>
    </row>
    <row r="76" spans="1:10" ht="15.75">
      <c r="A76" s="27">
        <v>1</v>
      </c>
      <c r="B76" s="28">
        <v>45712</v>
      </c>
      <c r="C76" s="29">
        <v>45713</v>
      </c>
      <c r="D76" s="53" t="s">
        <v>534</v>
      </c>
      <c r="E76" s="30" t="s">
        <v>294</v>
      </c>
      <c r="F76" s="30" t="s">
        <v>24</v>
      </c>
      <c r="G76" s="31" t="s">
        <v>639</v>
      </c>
      <c r="H76" s="32" t="s">
        <v>53</v>
      </c>
      <c r="I76" s="33" t="s">
        <v>53</v>
      </c>
      <c r="J76" s="34"/>
    </row>
    <row r="77" spans="1:10" ht="15.75">
      <c r="A77" s="27">
        <v>1</v>
      </c>
      <c r="B77" s="28">
        <v>45705</v>
      </c>
      <c r="C77" s="29">
        <v>45706</v>
      </c>
      <c r="D77" s="53" t="s">
        <v>296</v>
      </c>
      <c r="E77" s="30" t="s">
        <v>294</v>
      </c>
      <c r="F77" s="30" t="s">
        <v>24</v>
      </c>
      <c r="G77" s="31" t="s">
        <v>639</v>
      </c>
      <c r="H77" s="32" t="s">
        <v>53</v>
      </c>
      <c r="I77" s="33" t="s">
        <v>53</v>
      </c>
      <c r="J77" s="34"/>
    </row>
    <row r="78" spans="1:10" ht="15.75">
      <c r="A78" s="27">
        <v>1</v>
      </c>
      <c r="B78" s="28">
        <v>45699</v>
      </c>
      <c r="C78" s="29">
        <v>45700</v>
      </c>
      <c r="D78" s="53" t="s">
        <v>252</v>
      </c>
      <c r="E78" s="30" t="s">
        <v>64</v>
      </c>
      <c r="F78" s="30" t="s">
        <v>24</v>
      </c>
      <c r="G78" s="31" t="s">
        <v>639</v>
      </c>
      <c r="H78" s="32" t="s">
        <v>53</v>
      </c>
      <c r="I78" s="33" t="s">
        <v>53</v>
      </c>
      <c r="J78" s="34"/>
    </row>
    <row r="79" spans="1:10" ht="15.75">
      <c r="A79" s="27">
        <v>1</v>
      </c>
      <c r="B79" s="28">
        <v>45702</v>
      </c>
      <c r="C79" s="35" t="s">
        <v>775</v>
      </c>
      <c r="D79" s="53" t="s">
        <v>468</v>
      </c>
      <c r="E79" s="30" t="s">
        <v>294</v>
      </c>
      <c r="F79" s="30" t="s">
        <v>24</v>
      </c>
      <c r="G79" s="31" t="s">
        <v>773</v>
      </c>
      <c r="H79" s="32" t="s">
        <v>470</v>
      </c>
      <c r="I79" s="33" t="s">
        <v>53</v>
      </c>
      <c r="J79" s="34"/>
    </row>
    <row r="80" spans="1:10" ht="15.75">
      <c r="A80" s="27">
        <v>1</v>
      </c>
      <c r="B80" s="28">
        <v>45699</v>
      </c>
      <c r="C80" s="35" t="s">
        <v>775</v>
      </c>
      <c r="D80" s="53" t="s">
        <v>469</v>
      </c>
      <c r="E80" s="30" t="s">
        <v>294</v>
      </c>
      <c r="F80" s="30" t="s">
        <v>24</v>
      </c>
      <c r="G80" s="31" t="s">
        <v>773</v>
      </c>
      <c r="H80" s="32" t="s">
        <v>470</v>
      </c>
      <c r="I80" s="33" t="s">
        <v>53</v>
      </c>
      <c r="J80" s="34"/>
    </row>
    <row r="81" spans="1:10" ht="15.75">
      <c r="A81" s="27">
        <v>1</v>
      </c>
      <c r="B81" s="28">
        <v>45687</v>
      </c>
      <c r="C81" s="35" t="s">
        <v>775</v>
      </c>
      <c r="D81" s="53" t="s">
        <v>474</v>
      </c>
      <c r="E81" s="30" t="s">
        <v>294</v>
      </c>
      <c r="F81" s="30" t="s">
        <v>24</v>
      </c>
      <c r="G81" s="31" t="s">
        <v>773</v>
      </c>
      <c r="H81" s="32" t="s">
        <v>470</v>
      </c>
      <c r="I81" s="33" t="s">
        <v>53</v>
      </c>
      <c r="J81" s="34"/>
    </row>
    <row r="82" spans="1:10" ht="15.75">
      <c r="A82" s="27">
        <v>1</v>
      </c>
      <c r="B82" s="28">
        <v>45707</v>
      </c>
      <c r="C82" s="29">
        <v>45708</v>
      </c>
      <c r="D82" s="53" t="s">
        <v>413</v>
      </c>
      <c r="E82" s="30" t="s">
        <v>294</v>
      </c>
      <c r="F82" s="30" t="s">
        <v>24</v>
      </c>
      <c r="G82" s="31" t="s">
        <v>639</v>
      </c>
      <c r="H82" s="32" t="s">
        <v>53</v>
      </c>
      <c r="I82" s="33" t="s">
        <v>53</v>
      </c>
      <c r="J82" s="34"/>
    </row>
    <row r="83" spans="1:10" ht="15.75">
      <c r="A83" s="27">
        <v>1</v>
      </c>
      <c r="B83" s="28">
        <v>45707</v>
      </c>
      <c r="C83" s="29">
        <v>45708</v>
      </c>
      <c r="D83" s="53" t="s">
        <v>400</v>
      </c>
      <c r="E83" s="30" t="s">
        <v>294</v>
      </c>
      <c r="F83" s="30" t="s">
        <v>24</v>
      </c>
      <c r="G83" s="31" t="s">
        <v>639</v>
      </c>
      <c r="H83" s="32" t="s">
        <v>53</v>
      </c>
      <c r="I83" s="33" t="s">
        <v>53</v>
      </c>
      <c r="J83" s="34"/>
    </row>
    <row r="84" spans="1:10" ht="15.75">
      <c r="A84" s="27">
        <v>1</v>
      </c>
      <c r="B84" s="28">
        <v>45707</v>
      </c>
      <c r="C84" s="29">
        <v>45708</v>
      </c>
      <c r="D84" s="53" t="s">
        <v>399</v>
      </c>
      <c r="E84" s="30" t="s">
        <v>294</v>
      </c>
      <c r="F84" s="30" t="s">
        <v>24</v>
      </c>
      <c r="G84" s="31" t="s">
        <v>639</v>
      </c>
      <c r="H84" s="32" t="s">
        <v>53</v>
      </c>
      <c r="I84" s="33" t="s">
        <v>53</v>
      </c>
      <c r="J84" s="34"/>
    </row>
    <row r="85" spans="1:10" ht="15.75">
      <c r="A85" s="27">
        <v>1</v>
      </c>
      <c r="B85" s="28">
        <v>45705</v>
      </c>
      <c r="C85" s="29">
        <v>45706</v>
      </c>
      <c r="D85" s="53" t="s">
        <v>293</v>
      </c>
      <c r="E85" s="30" t="s">
        <v>294</v>
      </c>
      <c r="F85" s="30" t="s">
        <v>24</v>
      </c>
      <c r="G85" s="31" t="s">
        <v>639</v>
      </c>
      <c r="H85" s="32" t="s">
        <v>53</v>
      </c>
      <c r="I85" s="33" t="s">
        <v>53</v>
      </c>
      <c r="J85" s="34"/>
    </row>
    <row r="86" spans="1:10" ht="15.75">
      <c r="A86" s="27">
        <v>1</v>
      </c>
      <c r="B86" s="28">
        <v>45705</v>
      </c>
      <c r="C86" s="29">
        <v>45706</v>
      </c>
      <c r="D86" s="53" t="s">
        <v>292</v>
      </c>
      <c r="E86" s="30" t="s">
        <v>294</v>
      </c>
      <c r="F86" s="30" t="s">
        <v>24</v>
      </c>
      <c r="G86" s="31" t="s">
        <v>639</v>
      </c>
      <c r="H86" s="32" t="s">
        <v>53</v>
      </c>
      <c r="I86" s="33" t="s">
        <v>53</v>
      </c>
      <c r="J86" s="34"/>
    </row>
    <row r="87" spans="1:10" ht="15.75">
      <c r="A87" s="27">
        <v>1</v>
      </c>
      <c r="B87" s="28">
        <v>45688</v>
      </c>
      <c r="C87" s="35" t="s">
        <v>775</v>
      </c>
      <c r="D87" s="53" t="s">
        <v>472</v>
      </c>
      <c r="E87" s="30" t="s">
        <v>294</v>
      </c>
      <c r="F87" s="30" t="s">
        <v>24</v>
      </c>
      <c r="G87" s="31" t="s">
        <v>773</v>
      </c>
      <c r="H87" s="32" t="s">
        <v>470</v>
      </c>
      <c r="I87" s="33" t="s">
        <v>53</v>
      </c>
      <c r="J87" s="34"/>
    </row>
    <row r="88" spans="1:10" ht="15.75">
      <c r="A88" s="27">
        <v>1</v>
      </c>
      <c r="B88" s="28">
        <v>45688</v>
      </c>
      <c r="C88" s="35" t="s">
        <v>775</v>
      </c>
      <c r="D88" s="53" t="s">
        <v>473</v>
      </c>
      <c r="E88" s="30" t="s">
        <v>294</v>
      </c>
      <c r="F88" s="30" t="s">
        <v>24</v>
      </c>
      <c r="G88" s="31" t="s">
        <v>773</v>
      </c>
      <c r="H88" s="32" t="s">
        <v>470</v>
      </c>
      <c r="I88" s="33" t="s">
        <v>53</v>
      </c>
      <c r="J88" s="34"/>
    </row>
    <row r="89" spans="1:10" ht="31.5">
      <c r="A89" s="27">
        <v>1</v>
      </c>
      <c r="B89" s="28">
        <v>45714</v>
      </c>
      <c r="C89" s="29">
        <v>45714</v>
      </c>
      <c r="D89" s="53" t="s">
        <v>599</v>
      </c>
      <c r="E89" s="30" t="s">
        <v>51</v>
      </c>
      <c r="F89" s="30" t="s">
        <v>24</v>
      </c>
      <c r="G89" s="31" t="s">
        <v>385</v>
      </c>
      <c r="H89" s="32" t="s">
        <v>53</v>
      </c>
      <c r="I89" s="33" t="s">
        <v>53</v>
      </c>
      <c r="J89" s="34"/>
    </row>
    <row r="90" spans="1:10" ht="63">
      <c r="A90" s="27">
        <v>1</v>
      </c>
      <c r="B90" s="28">
        <v>45700</v>
      </c>
      <c r="C90" s="29">
        <v>45700</v>
      </c>
      <c r="D90" s="53" t="s">
        <v>178</v>
      </c>
      <c r="E90" s="30" t="s">
        <v>51</v>
      </c>
      <c r="F90" s="30" t="s">
        <v>24</v>
      </c>
      <c r="G90" s="31" t="s">
        <v>639</v>
      </c>
      <c r="H90" s="32" t="s">
        <v>53</v>
      </c>
      <c r="I90" s="33" t="s">
        <v>53</v>
      </c>
      <c r="J90" s="34"/>
    </row>
    <row r="91" spans="1:10" ht="63">
      <c r="A91" s="27">
        <v>1</v>
      </c>
      <c r="B91" s="28">
        <v>45700</v>
      </c>
      <c r="C91" s="29">
        <v>45700</v>
      </c>
      <c r="D91" s="53" t="s">
        <v>178</v>
      </c>
      <c r="E91" s="30" t="s">
        <v>51</v>
      </c>
      <c r="F91" s="30" t="s">
        <v>24</v>
      </c>
      <c r="G91" s="31" t="s">
        <v>639</v>
      </c>
      <c r="H91" s="32" t="s">
        <v>53</v>
      </c>
      <c r="I91" s="33" t="s">
        <v>53</v>
      </c>
      <c r="J91" s="34"/>
    </row>
    <row r="92" spans="1:10" ht="31.5">
      <c r="A92" s="27">
        <v>1</v>
      </c>
      <c r="B92" s="28">
        <v>45713</v>
      </c>
      <c r="C92" s="29">
        <v>45713</v>
      </c>
      <c r="D92" s="53" t="s">
        <v>545</v>
      </c>
      <c r="E92" s="30" t="s">
        <v>51</v>
      </c>
      <c r="F92" s="30" t="s">
        <v>24</v>
      </c>
      <c r="G92" s="31" t="s">
        <v>385</v>
      </c>
      <c r="H92" s="32" t="s">
        <v>53</v>
      </c>
      <c r="I92" s="33" t="s">
        <v>53</v>
      </c>
      <c r="J92" s="34"/>
    </row>
    <row r="93" spans="1:10" ht="15.75">
      <c r="A93" s="27">
        <v>1</v>
      </c>
      <c r="B93" s="28">
        <v>45705</v>
      </c>
      <c r="C93" s="29">
        <v>45715</v>
      </c>
      <c r="D93" s="53" t="s">
        <v>786</v>
      </c>
      <c r="E93" s="30" t="s">
        <v>277</v>
      </c>
      <c r="F93" s="30" t="s">
        <v>24</v>
      </c>
      <c r="G93" s="31" t="s">
        <v>639</v>
      </c>
      <c r="H93" s="32" t="s">
        <v>53</v>
      </c>
      <c r="I93" s="33" t="s">
        <v>53</v>
      </c>
      <c r="J93" s="34"/>
    </row>
    <row r="94" spans="1:10" ht="31.5">
      <c r="A94" s="27">
        <v>1</v>
      </c>
      <c r="B94" s="28">
        <v>45706</v>
      </c>
      <c r="C94" s="29">
        <v>45706</v>
      </c>
      <c r="D94" s="53" t="s">
        <v>380</v>
      </c>
      <c r="E94" s="30" t="s">
        <v>277</v>
      </c>
      <c r="F94" s="30" t="s">
        <v>24</v>
      </c>
      <c r="G94" s="31" t="s">
        <v>639</v>
      </c>
      <c r="H94" s="32" t="s">
        <v>53</v>
      </c>
      <c r="I94" s="33" t="s">
        <v>53</v>
      </c>
      <c r="J94" s="34"/>
    </row>
    <row r="95" spans="1:10" ht="15.75">
      <c r="A95" s="27">
        <v>1</v>
      </c>
      <c r="B95" s="28">
        <v>45708</v>
      </c>
      <c r="C95" s="29">
        <v>45708</v>
      </c>
      <c r="D95" s="53" t="s">
        <v>428</v>
      </c>
      <c r="E95" s="30" t="s">
        <v>429</v>
      </c>
      <c r="F95" s="30" t="s">
        <v>24</v>
      </c>
      <c r="G95" s="31" t="s">
        <v>639</v>
      </c>
      <c r="H95" s="32" t="s">
        <v>53</v>
      </c>
      <c r="I95" s="33" t="s">
        <v>53</v>
      </c>
      <c r="J95" s="34"/>
    </row>
    <row r="96" spans="1:10" ht="31.5">
      <c r="A96" s="27">
        <v>1</v>
      </c>
      <c r="B96" s="28">
        <v>45708</v>
      </c>
      <c r="C96" s="29">
        <v>45713</v>
      </c>
      <c r="D96" s="53" t="s">
        <v>461</v>
      </c>
      <c r="E96" s="30" t="s">
        <v>277</v>
      </c>
      <c r="F96" s="30" t="s">
        <v>24</v>
      </c>
      <c r="G96" s="31" t="s">
        <v>639</v>
      </c>
      <c r="H96" s="32" t="s">
        <v>53</v>
      </c>
      <c r="I96" s="33" t="s">
        <v>53</v>
      </c>
      <c r="J96" s="34"/>
    </row>
    <row r="97" spans="1:10" ht="31.5">
      <c r="A97" s="27">
        <v>1</v>
      </c>
      <c r="B97" s="28">
        <v>45708</v>
      </c>
      <c r="C97" s="29">
        <v>45708</v>
      </c>
      <c r="D97" s="53" t="s">
        <v>438</v>
      </c>
      <c r="E97" s="30" t="s">
        <v>277</v>
      </c>
      <c r="F97" s="30" t="s">
        <v>24</v>
      </c>
      <c r="G97" s="31" t="s">
        <v>639</v>
      </c>
      <c r="H97" s="32" t="s">
        <v>53</v>
      </c>
      <c r="I97" s="33" t="s">
        <v>53</v>
      </c>
      <c r="J97" s="34"/>
    </row>
    <row r="98" spans="1:10" ht="31.5">
      <c r="A98" s="27">
        <v>1</v>
      </c>
      <c r="B98" s="28">
        <v>45706</v>
      </c>
      <c r="C98" s="29">
        <v>45708</v>
      </c>
      <c r="D98" s="53" t="s">
        <v>367</v>
      </c>
      <c r="E98" s="30" t="s">
        <v>277</v>
      </c>
      <c r="F98" s="30" t="s">
        <v>24</v>
      </c>
      <c r="G98" s="31" t="s">
        <v>639</v>
      </c>
      <c r="H98" s="32" t="s">
        <v>53</v>
      </c>
      <c r="I98" s="33" t="s">
        <v>53</v>
      </c>
      <c r="J98" s="34"/>
    </row>
    <row r="99" spans="1:10" ht="15.75">
      <c r="A99" s="27">
        <v>1</v>
      </c>
      <c r="B99" s="28">
        <v>45709</v>
      </c>
      <c r="C99" s="29">
        <v>45715</v>
      </c>
      <c r="D99" s="53" t="s">
        <v>536</v>
      </c>
      <c r="E99" s="30" t="s">
        <v>277</v>
      </c>
      <c r="F99" s="30" t="s">
        <v>24</v>
      </c>
      <c r="G99" s="31" t="s">
        <v>648</v>
      </c>
      <c r="H99" s="32" t="s">
        <v>53</v>
      </c>
      <c r="I99" s="33" t="s">
        <v>53</v>
      </c>
      <c r="J99" s="34"/>
    </row>
    <row r="100" spans="1:10" ht="15.75">
      <c r="A100" s="27">
        <v>1</v>
      </c>
      <c r="B100" s="28">
        <v>45706</v>
      </c>
      <c r="C100" s="29">
        <v>45706</v>
      </c>
      <c r="D100" s="53" t="s">
        <v>379</v>
      </c>
      <c r="E100" s="30" t="s">
        <v>277</v>
      </c>
      <c r="F100" s="30" t="s">
        <v>24</v>
      </c>
      <c r="G100" s="31" t="s">
        <v>639</v>
      </c>
      <c r="H100" s="32" t="s">
        <v>53</v>
      </c>
      <c r="I100" s="33" t="s">
        <v>53</v>
      </c>
      <c r="J100" s="34"/>
    </row>
    <row r="101" spans="1:10" ht="31.5">
      <c r="A101" s="27">
        <v>1</v>
      </c>
      <c r="B101" s="28">
        <v>45709</v>
      </c>
      <c r="C101" s="29">
        <v>45715</v>
      </c>
      <c r="D101" s="53" t="s">
        <v>512</v>
      </c>
      <c r="E101" s="30" t="s">
        <v>277</v>
      </c>
      <c r="F101" s="30" t="s">
        <v>24</v>
      </c>
      <c r="G101" s="31" t="s">
        <v>639</v>
      </c>
      <c r="H101" s="32" t="s">
        <v>53</v>
      </c>
      <c r="I101" s="33" t="s">
        <v>53</v>
      </c>
      <c r="J101" s="34"/>
    </row>
    <row r="102" spans="1:10" ht="15.75">
      <c r="A102" s="27">
        <v>1</v>
      </c>
      <c r="B102" s="28">
        <v>45700</v>
      </c>
      <c r="C102" s="29">
        <v>45700</v>
      </c>
      <c r="D102" s="53" t="s">
        <v>144</v>
      </c>
      <c r="E102" s="30" t="s">
        <v>51</v>
      </c>
      <c r="F102" s="30" t="s">
        <v>24</v>
      </c>
      <c r="G102" s="31" t="s">
        <v>639</v>
      </c>
      <c r="H102" s="32" t="s">
        <v>53</v>
      </c>
      <c r="I102" s="33" t="s">
        <v>53</v>
      </c>
      <c r="J102" s="34"/>
    </row>
    <row r="103" spans="1:10" ht="15.75">
      <c r="A103" s="27">
        <v>1</v>
      </c>
      <c r="B103" s="28">
        <v>45705</v>
      </c>
      <c r="C103" s="29">
        <v>45715</v>
      </c>
      <c r="D103" s="53" t="s">
        <v>471</v>
      </c>
      <c r="E103" s="30" t="s">
        <v>277</v>
      </c>
      <c r="F103" s="30" t="s">
        <v>24</v>
      </c>
      <c r="G103" s="31" t="s">
        <v>639</v>
      </c>
      <c r="H103" s="32" t="s">
        <v>470</v>
      </c>
      <c r="I103" s="33" t="s">
        <v>53</v>
      </c>
      <c r="J103" s="34"/>
    </row>
    <row r="104" spans="1:10" ht="31.5">
      <c r="A104" s="27">
        <v>1</v>
      </c>
      <c r="B104" s="28">
        <v>45709</v>
      </c>
      <c r="C104" s="29">
        <v>45715</v>
      </c>
      <c r="D104" s="53" t="s">
        <v>511</v>
      </c>
      <c r="E104" s="30" t="s">
        <v>277</v>
      </c>
      <c r="F104" s="30" t="s">
        <v>24</v>
      </c>
      <c r="G104" s="31" t="s">
        <v>639</v>
      </c>
      <c r="H104" s="32" t="s">
        <v>53</v>
      </c>
      <c r="I104" s="33" t="s">
        <v>53</v>
      </c>
      <c r="J104" s="34"/>
    </row>
    <row r="105" spans="1:10" ht="15.75">
      <c r="A105" s="27">
        <v>1</v>
      </c>
      <c r="B105" s="28">
        <v>45692</v>
      </c>
      <c r="C105" s="29">
        <v>45695</v>
      </c>
      <c r="D105" s="53" t="s">
        <v>711</v>
      </c>
      <c r="E105" s="30" t="s">
        <v>666</v>
      </c>
      <c r="F105" s="30" t="s">
        <v>24</v>
      </c>
      <c r="G105" s="31" t="s">
        <v>639</v>
      </c>
      <c r="H105" s="32" t="s">
        <v>420</v>
      </c>
      <c r="I105" s="33" t="s">
        <v>420</v>
      </c>
      <c r="J105" s="34"/>
    </row>
    <row r="106" spans="1:10" ht="15.75">
      <c r="A106" s="27">
        <v>1</v>
      </c>
      <c r="B106" s="28">
        <v>45688</v>
      </c>
      <c r="C106" s="29">
        <v>45695</v>
      </c>
      <c r="D106" s="53" t="s">
        <v>690</v>
      </c>
      <c r="E106" s="30" t="s">
        <v>666</v>
      </c>
      <c r="F106" s="30" t="s">
        <v>24</v>
      </c>
      <c r="G106" s="31" t="s">
        <v>639</v>
      </c>
      <c r="H106" s="32" t="s">
        <v>53</v>
      </c>
      <c r="I106" s="33" t="s">
        <v>53</v>
      </c>
      <c r="J106" s="34"/>
    </row>
    <row r="107" spans="1:10" ht="15.75">
      <c r="A107" s="27">
        <v>1</v>
      </c>
      <c r="B107" s="28">
        <v>45692</v>
      </c>
      <c r="C107" s="29">
        <v>45695</v>
      </c>
      <c r="D107" s="53" t="s">
        <v>708</v>
      </c>
      <c r="E107" s="30" t="s">
        <v>666</v>
      </c>
      <c r="F107" s="30" t="s">
        <v>24</v>
      </c>
      <c r="G107" s="31" t="s">
        <v>639</v>
      </c>
      <c r="H107" s="32" t="s">
        <v>420</v>
      </c>
      <c r="I107" s="33" t="s">
        <v>420</v>
      </c>
      <c r="J107" s="34"/>
    </row>
    <row r="108" spans="1:10" ht="15.75">
      <c r="A108" s="27">
        <v>1</v>
      </c>
      <c r="B108" s="28">
        <v>45692</v>
      </c>
      <c r="C108" s="29">
        <v>45695</v>
      </c>
      <c r="D108" s="53" t="s">
        <v>710</v>
      </c>
      <c r="E108" s="30" t="s">
        <v>666</v>
      </c>
      <c r="F108" s="30" t="s">
        <v>24</v>
      </c>
      <c r="G108" s="31" t="s">
        <v>639</v>
      </c>
      <c r="H108" s="32" t="s">
        <v>420</v>
      </c>
      <c r="I108" s="33" t="s">
        <v>420</v>
      </c>
      <c r="J108" s="34"/>
    </row>
    <row r="109" spans="1:10" ht="15.75">
      <c r="A109" s="27">
        <v>1</v>
      </c>
      <c r="B109" s="28">
        <v>45691</v>
      </c>
      <c r="C109" s="29">
        <v>45695</v>
      </c>
      <c r="D109" s="53" t="s">
        <v>704</v>
      </c>
      <c r="E109" s="30" t="s">
        <v>666</v>
      </c>
      <c r="F109" s="30" t="s">
        <v>24</v>
      </c>
      <c r="G109" s="31" t="s">
        <v>639</v>
      </c>
      <c r="H109" s="32" t="s">
        <v>53</v>
      </c>
      <c r="I109" s="33" t="s">
        <v>53</v>
      </c>
      <c r="J109" s="34"/>
    </row>
    <row r="110" spans="1:10" ht="15.75">
      <c r="A110" s="27">
        <v>1</v>
      </c>
      <c r="B110" s="28">
        <v>45687</v>
      </c>
      <c r="C110" s="29">
        <v>45695</v>
      </c>
      <c r="D110" s="53" t="s">
        <v>684</v>
      </c>
      <c r="E110" s="30" t="s">
        <v>666</v>
      </c>
      <c r="F110" s="30" t="s">
        <v>24</v>
      </c>
      <c r="G110" s="31" t="s">
        <v>639</v>
      </c>
      <c r="H110" s="32" t="s">
        <v>53</v>
      </c>
      <c r="I110" s="33" t="s">
        <v>53</v>
      </c>
      <c r="J110" s="34"/>
    </row>
    <row r="111" spans="1:10" ht="15.75">
      <c r="A111" s="27">
        <v>1</v>
      </c>
      <c r="B111" s="28">
        <v>45692</v>
      </c>
      <c r="C111" s="29">
        <v>45695</v>
      </c>
      <c r="D111" s="53" t="s">
        <v>709</v>
      </c>
      <c r="E111" s="30" t="s">
        <v>666</v>
      </c>
      <c r="F111" s="30" t="s">
        <v>24</v>
      </c>
      <c r="G111" s="31" t="s">
        <v>639</v>
      </c>
      <c r="H111" s="32" t="s">
        <v>420</v>
      </c>
      <c r="I111" s="33" t="s">
        <v>420</v>
      </c>
      <c r="J111" s="34"/>
    </row>
    <row r="112" spans="1:10" ht="15.75">
      <c r="A112" s="27">
        <v>1</v>
      </c>
      <c r="B112" s="28">
        <v>45691</v>
      </c>
      <c r="C112" s="29">
        <v>45695</v>
      </c>
      <c r="D112" s="53" t="s">
        <v>702</v>
      </c>
      <c r="E112" s="30" t="s">
        <v>666</v>
      </c>
      <c r="F112" s="30" t="s">
        <v>24</v>
      </c>
      <c r="G112" s="31" t="s">
        <v>639</v>
      </c>
      <c r="H112" s="32" t="s">
        <v>420</v>
      </c>
      <c r="I112" s="33" t="s">
        <v>420</v>
      </c>
      <c r="J112" s="34"/>
    </row>
  </sheetData>
  <conditionalFormatting sqref="D1:D112">
    <cfRule type="duplicateValues" dxfId="2169" priority="1"/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38"/>
  <sheetViews>
    <sheetView workbookViewId="0">
      <selection sqref="A1:I38"/>
    </sheetView>
  </sheetViews>
  <sheetFormatPr baseColWidth="10" defaultRowHeight="15"/>
  <sheetData>
    <row r="1" spans="1:9">
      <c r="A1" s="11">
        <v>45699</v>
      </c>
      <c r="B1" s="18"/>
      <c r="C1" s="19" t="s">
        <v>75</v>
      </c>
      <c r="D1" s="20" t="s">
        <v>66</v>
      </c>
      <c r="E1" s="20" t="s">
        <v>67</v>
      </c>
      <c r="F1" s="20" t="s">
        <v>68</v>
      </c>
      <c r="G1" s="20" t="s">
        <v>56</v>
      </c>
      <c r="H1" s="20"/>
      <c r="I1" s="20"/>
    </row>
    <row r="2" spans="1:9">
      <c r="A2" s="11">
        <v>45699</v>
      </c>
      <c r="B2" s="11"/>
      <c r="C2" s="17" t="s">
        <v>76</v>
      </c>
      <c r="D2" s="16" t="s">
        <v>66</v>
      </c>
      <c r="E2" s="16" t="s">
        <v>69</v>
      </c>
      <c r="F2" s="16" t="s">
        <v>68</v>
      </c>
      <c r="G2" s="16" t="s">
        <v>56</v>
      </c>
      <c r="H2" s="16"/>
      <c r="I2" s="16"/>
    </row>
    <row r="3" spans="1:9">
      <c r="A3" s="11">
        <v>45699</v>
      </c>
      <c r="B3" s="11"/>
      <c r="C3" s="17" t="s">
        <v>77</v>
      </c>
      <c r="D3" s="16" t="s">
        <v>66</v>
      </c>
      <c r="E3" s="16" t="s">
        <v>70</v>
      </c>
      <c r="F3" s="16" t="s">
        <v>68</v>
      </c>
      <c r="G3" s="16" t="s">
        <v>56</v>
      </c>
      <c r="H3" s="16"/>
      <c r="I3" s="16"/>
    </row>
    <row r="4" spans="1:9">
      <c r="A4" s="11">
        <v>45699</v>
      </c>
      <c r="B4" s="11"/>
      <c r="C4" s="17" t="s">
        <v>78</v>
      </c>
      <c r="D4" s="16" t="s">
        <v>66</v>
      </c>
      <c r="E4" s="16" t="s">
        <v>71</v>
      </c>
      <c r="F4" s="16" t="s">
        <v>68</v>
      </c>
      <c r="G4" s="16" t="s">
        <v>56</v>
      </c>
      <c r="H4" s="16"/>
      <c r="I4" s="16"/>
    </row>
    <row r="5" spans="1:9">
      <c r="A5" s="11">
        <v>45699</v>
      </c>
      <c r="B5" s="11"/>
      <c r="C5" s="17" t="s">
        <v>79</v>
      </c>
      <c r="D5" s="16" t="s">
        <v>66</v>
      </c>
      <c r="E5" s="16" t="s">
        <v>72</v>
      </c>
      <c r="F5" s="16" t="s">
        <v>68</v>
      </c>
      <c r="G5" s="16" t="s">
        <v>56</v>
      </c>
      <c r="H5" s="16"/>
      <c r="I5" s="16"/>
    </row>
    <row r="6" spans="1:9">
      <c r="A6" s="11">
        <v>45699</v>
      </c>
      <c r="B6" s="11"/>
      <c r="C6" s="17" t="s">
        <v>80</v>
      </c>
      <c r="D6" s="16" t="s">
        <v>66</v>
      </c>
      <c r="E6" s="16" t="s">
        <v>73</v>
      </c>
      <c r="F6" s="16" t="s">
        <v>68</v>
      </c>
      <c r="G6" s="16" t="s">
        <v>56</v>
      </c>
      <c r="H6" s="16"/>
      <c r="I6" s="16"/>
    </row>
    <row r="7" spans="1:9">
      <c r="A7" s="11">
        <v>45699</v>
      </c>
      <c r="B7" s="11"/>
      <c r="C7" s="17" t="s">
        <v>81</v>
      </c>
      <c r="D7" s="16" t="s">
        <v>66</v>
      </c>
      <c r="E7" s="16" t="s">
        <v>74</v>
      </c>
      <c r="F7" s="16" t="s">
        <v>68</v>
      </c>
      <c r="G7" s="16" t="s">
        <v>56</v>
      </c>
      <c r="H7" s="16"/>
      <c r="I7" s="16"/>
    </row>
    <row r="8" spans="1:9">
      <c r="A8" s="11">
        <v>45699</v>
      </c>
      <c r="B8" s="11"/>
      <c r="C8" s="17" t="s">
        <v>82</v>
      </c>
      <c r="D8" s="16" t="s">
        <v>66</v>
      </c>
      <c r="E8" s="16" t="s">
        <v>83</v>
      </c>
      <c r="F8" s="16" t="s">
        <v>68</v>
      </c>
      <c r="G8" s="16" t="s">
        <v>56</v>
      </c>
      <c r="H8" s="16"/>
      <c r="I8" s="16"/>
    </row>
    <row r="9" spans="1:9">
      <c r="A9" s="11">
        <v>45699</v>
      </c>
      <c r="B9" s="11"/>
      <c r="C9" s="17" t="s">
        <v>84</v>
      </c>
      <c r="D9" s="16" t="s">
        <v>66</v>
      </c>
      <c r="E9" s="16" t="s">
        <v>85</v>
      </c>
      <c r="F9" s="16" t="s">
        <v>68</v>
      </c>
      <c r="G9" s="16" t="s">
        <v>56</v>
      </c>
      <c r="H9" s="16"/>
      <c r="I9" s="16"/>
    </row>
    <row r="10" spans="1:9">
      <c r="A10" s="11">
        <v>45699</v>
      </c>
      <c r="B10" s="11"/>
      <c r="C10" s="17" t="s">
        <v>86</v>
      </c>
      <c r="D10" s="16" t="s">
        <v>66</v>
      </c>
      <c r="E10" s="16" t="s">
        <v>87</v>
      </c>
      <c r="F10" s="16" t="s">
        <v>68</v>
      </c>
      <c r="G10" s="16" t="s">
        <v>56</v>
      </c>
      <c r="H10" s="16"/>
      <c r="I10" s="16"/>
    </row>
    <row r="11" spans="1:9">
      <c r="A11" s="11">
        <v>45699</v>
      </c>
      <c r="B11" s="11"/>
      <c r="C11" s="17" t="s">
        <v>88</v>
      </c>
      <c r="D11" s="16" t="s">
        <v>66</v>
      </c>
      <c r="E11" s="16" t="s">
        <v>89</v>
      </c>
      <c r="F11" s="16" t="s">
        <v>68</v>
      </c>
      <c r="G11" s="16" t="s">
        <v>56</v>
      </c>
      <c r="H11" s="16"/>
      <c r="I11" s="16"/>
    </row>
    <row r="12" spans="1:9">
      <c r="A12" s="11">
        <v>45699</v>
      </c>
      <c r="B12" s="11"/>
      <c r="C12" s="17" t="s">
        <v>90</v>
      </c>
      <c r="D12" s="16" t="s">
        <v>66</v>
      </c>
      <c r="E12" s="16" t="s">
        <v>91</v>
      </c>
      <c r="F12" s="16" t="s">
        <v>68</v>
      </c>
      <c r="G12" s="16" t="s">
        <v>56</v>
      </c>
      <c r="H12" s="16"/>
      <c r="I12" s="16"/>
    </row>
    <row r="13" spans="1:9">
      <c r="A13" s="11">
        <v>45699</v>
      </c>
      <c r="B13" s="11"/>
      <c r="C13" s="17" t="s">
        <v>92</v>
      </c>
      <c r="D13" s="16" t="s">
        <v>66</v>
      </c>
      <c r="E13" s="16" t="s">
        <v>93</v>
      </c>
      <c r="F13" s="16" t="s">
        <v>68</v>
      </c>
      <c r="G13" s="16" t="s">
        <v>56</v>
      </c>
      <c r="H13" s="16"/>
      <c r="I13" s="16"/>
    </row>
    <row r="14" spans="1:9">
      <c r="A14" s="11">
        <v>45699</v>
      </c>
      <c r="B14" s="11"/>
      <c r="C14" s="17" t="s">
        <v>94</v>
      </c>
      <c r="D14" s="16" t="s">
        <v>66</v>
      </c>
      <c r="E14" s="16" t="s">
        <v>95</v>
      </c>
      <c r="F14" s="16" t="s">
        <v>68</v>
      </c>
      <c r="G14" s="16" t="s">
        <v>56</v>
      </c>
      <c r="H14" s="16"/>
      <c r="I14" s="16"/>
    </row>
    <row r="15" spans="1:9">
      <c r="A15" s="11">
        <v>45699</v>
      </c>
      <c r="B15" s="11"/>
      <c r="C15" s="17" t="s">
        <v>96</v>
      </c>
      <c r="D15" s="16" t="s">
        <v>66</v>
      </c>
      <c r="E15" s="16" t="s">
        <v>97</v>
      </c>
      <c r="F15" s="16" t="s">
        <v>68</v>
      </c>
      <c r="G15" s="16" t="s">
        <v>56</v>
      </c>
      <c r="H15" s="16"/>
      <c r="I15" s="16"/>
    </row>
    <row r="16" spans="1:9">
      <c r="A16" s="11">
        <v>45699</v>
      </c>
      <c r="B16" s="11"/>
      <c r="C16" s="17" t="s">
        <v>98</v>
      </c>
      <c r="D16" s="16" t="s">
        <v>66</v>
      </c>
      <c r="E16" s="16" t="s">
        <v>99</v>
      </c>
      <c r="F16" s="16" t="s">
        <v>68</v>
      </c>
      <c r="G16" s="16" t="s">
        <v>56</v>
      </c>
      <c r="H16" s="16"/>
      <c r="I16" s="16"/>
    </row>
    <row r="17" spans="1:9">
      <c r="A17" s="11">
        <v>45699</v>
      </c>
      <c r="B17" s="11"/>
      <c r="C17" s="17" t="s">
        <v>100</v>
      </c>
      <c r="D17" s="16" t="s">
        <v>66</v>
      </c>
      <c r="E17" s="16" t="s">
        <v>101</v>
      </c>
      <c r="F17" s="16" t="s">
        <v>68</v>
      </c>
      <c r="G17" s="16" t="s">
        <v>56</v>
      </c>
      <c r="H17" s="16"/>
      <c r="I17" s="16"/>
    </row>
    <row r="18" spans="1:9">
      <c r="A18" s="11">
        <v>45699</v>
      </c>
      <c r="B18" s="11"/>
      <c r="C18" s="17" t="s">
        <v>102</v>
      </c>
      <c r="D18" s="16" t="s">
        <v>66</v>
      </c>
      <c r="E18" s="16" t="s">
        <v>103</v>
      </c>
      <c r="F18" s="16" t="s">
        <v>68</v>
      </c>
      <c r="G18" s="16" t="s">
        <v>56</v>
      </c>
      <c r="H18" s="16"/>
      <c r="I18" s="16"/>
    </row>
    <row r="19" spans="1:9">
      <c r="A19" s="11">
        <v>45699</v>
      </c>
      <c r="B19" s="11"/>
      <c r="C19" s="17" t="s">
        <v>104</v>
      </c>
      <c r="D19" s="16" t="s">
        <v>66</v>
      </c>
      <c r="E19" s="16" t="s">
        <v>105</v>
      </c>
      <c r="F19" s="16" t="s">
        <v>68</v>
      </c>
      <c r="G19" s="16" t="s">
        <v>56</v>
      </c>
      <c r="H19" s="16"/>
      <c r="I19" s="16"/>
    </row>
    <row r="20" spans="1:9">
      <c r="A20" s="11">
        <v>45699</v>
      </c>
      <c r="B20" s="11"/>
      <c r="C20" s="17" t="s">
        <v>106</v>
      </c>
      <c r="D20" s="16" t="s">
        <v>66</v>
      </c>
      <c r="E20" s="16" t="s">
        <v>107</v>
      </c>
      <c r="F20" s="16" t="s">
        <v>68</v>
      </c>
      <c r="G20" s="16" t="s">
        <v>56</v>
      </c>
      <c r="H20" s="16"/>
      <c r="I20" s="16"/>
    </row>
    <row r="21" spans="1:9">
      <c r="A21" s="11">
        <v>45699</v>
      </c>
      <c r="B21" s="11"/>
      <c r="C21" s="17" t="s">
        <v>108</v>
      </c>
      <c r="D21" s="16" t="s">
        <v>66</v>
      </c>
      <c r="E21" s="16" t="s">
        <v>109</v>
      </c>
      <c r="F21" s="16" t="s">
        <v>68</v>
      </c>
      <c r="G21" s="16" t="s">
        <v>56</v>
      </c>
      <c r="H21" s="16"/>
      <c r="I21" s="16"/>
    </row>
    <row r="22" spans="1:9">
      <c r="A22" s="11">
        <v>45699</v>
      </c>
      <c r="B22" s="11"/>
      <c r="C22" s="17" t="s">
        <v>110</v>
      </c>
      <c r="D22" s="16" t="s">
        <v>66</v>
      </c>
      <c r="E22" s="16" t="s">
        <v>111</v>
      </c>
      <c r="F22" s="16" t="s">
        <v>68</v>
      </c>
      <c r="G22" s="16" t="s">
        <v>56</v>
      </c>
      <c r="H22" s="16"/>
      <c r="I22" s="16"/>
    </row>
    <row r="23" spans="1:9">
      <c r="A23" s="11">
        <v>45699</v>
      </c>
      <c r="B23" s="11"/>
      <c r="C23" s="17" t="s">
        <v>112</v>
      </c>
      <c r="D23" s="16" t="s">
        <v>66</v>
      </c>
      <c r="E23" s="16" t="s">
        <v>113</v>
      </c>
      <c r="F23" s="16" t="s">
        <v>68</v>
      </c>
      <c r="G23" s="16" t="s">
        <v>56</v>
      </c>
      <c r="H23" s="16"/>
      <c r="I23" s="16"/>
    </row>
    <row r="24" spans="1:9">
      <c r="A24" s="11">
        <v>45699</v>
      </c>
      <c r="B24" s="11"/>
      <c r="C24" s="17" t="s">
        <v>114</v>
      </c>
      <c r="D24" s="16" t="s">
        <v>66</v>
      </c>
      <c r="E24" s="16" t="s">
        <v>115</v>
      </c>
      <c r="F24" s="16" t="s">
        <v>68</v>
      </c>
      <c r="G24" s="16" t="s">
        <v>56</v>
      </c>
      <c r="H24" s="16"/>
      <c r="I24" s="16"/>
    </row>
    <row r="25" spans="1:9">
      <c r="A25" s="11">
        <v>45699</v>
      </c>
      <c r="B25" s="11"/>
      <c r="C25" s="17" t="s">
        <v>116</v>
      </c>
      <c r="D25" s="16" t="s">
        <v>66</v>
      </c>
      <c r="E25" s="16" t="s">
        <v>117</v>
      </c>
      <c r="F25" s="16" t="s">
        <v>68</v>
      </c>
      <c r="G25" s="16" t="s">
        <v>56</v>
      </c>
      <c r="H25" s="16"/>
      <c r="I25" s="16"/>
    </row>
    <row r="26" spans="1:9">
      <c r="A26" s="11">
        <v>45699</v>
      </c>
      <c r="B26" s="11"/>
      <c r="C26" s="17" t="s">
        <v>118</v>
      </c>
      <c r="D26" s="16" t="s">
        <v>66</v>
      </c>
      <c r="E26" s="16" t="s">
        <v>119</v>
      </c>
      <c r="F26" s="16" t="s">
        <v>68</v>
      </c>
      <c r="G26" s="16" t="s">
        <v>56</v>
      </c>
      <c r="H26" s="16"/>
      <c r="I26" s="16"/>
    </row>
    <row r="27" spans="1:9">
      <c r="A27" s="11">
        <v>45699</v>
      </c>
      <c r="B27" s="11"/>
      <c r="C27" s="17" t="s">
        <v>120</v>
      </c>
      <c r="D27" s="16" t="s">
        <v>66</v>
      </c>
      <c r="E27" s="16" t="s">
        <v>121</v>
      </c>
      <c r="F27" s="16" t="s">
        <v>68</v>
      </c>
      <c r="G27" s="16" t="s">
        <v>56</v>
      </c>
      <c r="H27" s="16"/>
      <c r="I27" s="16"/>
    </row>
    <row r="28" spans="1:9">
      <c r="A28" s="11">
        <v>45699</v>
      </c>
      <c r="B28" s="11"/>
      <c r="C28" s="17" t="s">
        <v>122</v>
      </c>
      <c r="D28" s="16" t="s">
        <v>66</v>
      </c>
      <c r="E28" s="16" t="s">
        <v>123</v>
      </c>
      <c r="F28" s="16" t="s">
        <v>68</v>
      </c>
      <c r="G28" s="16" t="s">
        <v>56</v>
      </c>
      <c r="H28" s="16"/>
      <c r="I28" s="16"/>
    </row>
    <row r="29" spans="1:9">
      <c r="A29" s="11">
        <v>45699</v>
      </c>
      <c r="B29" s="11"/>
      <c r="C29" s="17" t="s">
        <v>124</v>
      </c>
      <c r="D29" s="16" t="s">
        <v>66</v>
      </c>
      <c r="E29" s="16" t="s">
        <v>125</v>
      </c>
      <c r="F29" s="16" t="s">
        <v>68</v>
      </c>
      <c r="G29" s="16" t="s">
        <v>56</v>
      </c>
      <c r="H29" s="16"/>
      <c r="I29" s="16"/>
    </row>
    <row r="30" spans="1:9">
      <c r="A30" s="11">
        <v>45699</v>
      </c>
      <c r="B30" s="11"/>
      <c r="C30" s="17" t="s">
        <v>126</v>
      </c>
      <c r="D30" s="16" t="s">
        <v>66</v>
      </c>
      <c r="E30" s="16" t="s">
        <v>127</v>
      </c>
      <c r="F30" s="16" t="s">
        <v>68</v>
      </c>
      <c r="G30" s="16" t="s">
        <v>56</v>
      </c>
      <c r="H30" s="16"/>
      <c r="I30" s="16"/>
    </row>
    <row r="31" spans="1:9">
      <c r="A31" s="11">
        <v>45699</v>
      </c>
      <c r="B31" s="11"/>
      <c r="C31" s="17" t="s">
        <v>128</v>
      </c>
      <c r="D31" s="16" t="s">
        <v>66</v>
      </c>
      <c r="E31" s="16" t="s">
        <v>129</v>
      </c>
      <c r="F31" s="16" t="s">
        <v>68</v>
      </c>
      <c r="G31" s="16" t="s">
        <v>56</v>
      </c>
      <c r="H31" s="16"/>
      <c r="I31" s="16"/>
    </row>
    <row r="32" spans="1:9">
      <c r="A32" s="11">
        <v>45699</v>
      </c>
      <c r="B32" s="11"/>
      <c r="C32" s="17" t="s">
        <v>130</v>
      </c>
      <c r="D32" s="16" t="s">
        <v>66</v>
      </c>
      <c r="E32" s="16" t="s">
        <v>131</v>
      </c>
      <c r="F32" s="16" t="s">
        <v>68</v>
      </c>
      <c r="G32" s="16" t="s">
        <v>56</v>
      </c>
      <c r="H32" s="16"/>
      <c r="I32" s="16"/>
    </row>
    <row r="33" spans="1:9">
      <c r="A33" s="11">
        <v>45699</v>
      </c>
      <c r="B33" s="11"/>
      <c r="C33" s="17" t="s">
        <v>132</v>
      </c>
      <c r="D33" s="16" t="s">
        <v>66</v>
      </c>
      <c r="E33" s="16" t="s">
        <v>133</v>
      </c>
      <c r="F33" s="16" t="s">
        <v>68</v>
      </c>
      <c r="G33" s="16" t="s">
        <v>56</v>
      </c>
      <c r="H33" s="16"/>
      <c r="I33" s="16"/>
    </row>
    <row r="34" spans="1:9">
      <c r="A34" s="11">
        <v>45699</v>
      </c>
      <c r="B34" s="11"/>
      <c r="C34" s="17" t="s">
        <v>134</v>
      </c>
      <c r="D34" s="16" t="s">
        <v>66</v>
      </c>
      <c r="E34" s="16" t="s">
        <v>135</v>
      </c>
      <c r="F34" s="16" t="s">
        <v>68</v>
      </c>
      <c r="G34" s="16" t="s">
        <v>56</v>
      </c>
      <c r="H34" s="16"/>
      <c r="I34" s="16"/>
    </row>
    <row r="35" spans="1:9">
      <c r="A35" s="11">
        <v>45699</v>
      </c>
      <c r="B35" s="11"/>
      <c r="C35" s="17" t="s">
        <v>136</v>
      </c>
      <c r="D35" s="16" t="s">
        <v>66</v>
      </c>
      <c r="E35" s="16" t="s">
        <v>137</v>
      </c>
      <c r="F35" s="16" t="s">
        <v>68</v>
      </c>
      <c r="G35" s="16" t="s">
        <v>56</v>
      </c>
      <c r="H35" s="16"/>
      <c r="I35" s="16"/>
    </row>
    <row r="36" spans="1:9">
      <c r="A36" s="11">
        <v>45699</v>
      </c>
      <c r="B36" s="11"/>
      <c r="C36" s="17" t="s">
        <v>138</v>
      </c>
      <c r="D36" s="16" t="s">
        <v>66</v>
      </c>
      <c r="E36" s="16" t="s">
        <v>139</v>
      </c>
      <c r="F36" s="16" t="s">
        <v>68</v>
      </c>
      <c r="G36" s="16" t="s">
        <v>56</v>
      </c>
      <c r="H36" s="16"/>
      <c r="I36" s="16"/>
    </row>
    <row r="37" spans="1:9">
      <c r="A37" s="11">
        <v>45699</v>
      </c>
      <c r="B37" s="11"/>
      <c r="C37" s="17" t="s">
        <v>140</v>
      </c>
      <c r="D37" s="16" t="s">
        <v>66</v>
      </c>
      <c r="E37" s="16" t="s">
        <v>141</v>
      </c>
      <c r="F37" s="16" t="s">
        <v>68</v>
      </c>
      <c r="G37" s="16" t="s">
        <v>56</v>
      </c>
      <c r="H37" s="16"/>
      <c r="I37" s="16"/>
    </row>
    <row r="38" spans="1:9">
      <c r="A38" s="11">
        <v>45699</v>
      </c>
      <c r="B38" s="11"/>
      <c r="C38" s="17" t="s">
        <v>142</v>
      </c>
      <c r="D38" s="16" t="s">
        <v>66</v>
      </c>
      <c r="E38" s="16" t="s">
        <v>143</v>
      </c>
      <c r="F38" s="16" t="s">
        <v>68</v>
      </c>
      <c r="G38" s="16" t="s">
        <v>56</v>
      </c>
      <c r="H38" s="16"/>
      <c r="I38" s="16"/>
    </row>
  </sheetData>
  <conditionalFormatting sqref="G1:G22">
    <cfRule type="cellIs" dxfId="2168" priority="3" operator="equal">
      <formula>"EN BUSQUEDA"</formula>
    </cfRule>
  </conditionalFormatting>
  <conditionalFormatting sqref="G23:G38">
    <cfRule type="cellIs" dxfId="2167" priority="31" operator="equal">
      <formula>"EN BUSQUEDA"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4" operator="equal" id="{F00A40C5-41F5-46DD-BBB4-A76DE88029B6}">
            <xm:f>FEBRERO!$G$4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ellIs" priority="55" operator="equal" id="{A01499DE-4F67-4B27-BF34-0F5F0F8CACAB}">
            <xm:f>FEBRERO!$G$7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H1:H38</xm:sqref>
        </x14:conditionalFormatting>
        <x14:conditionalFormatting xmlns:xm="http://schemas.microsoft.com/office/excel/2006/main">
          <x14:cfRule type="cellIs" priority="56" operator="equal" id="{0EFA8CC1-C64D-4507-A065-29F70FF4A8B1}">
            <xm:f>FEBRERO!#REF!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ellIs" priority="57" operator="equal" id="{9A2872A7-0BAB-4836-93E4-F1F33ED18D6A}">
            <xm:f>FEBRERO!$F$19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ellIs" priority="58" operator="equal" id="{F2C4D28C-D936-40C5-AAC1-852D268191B8}">
            <xm:f>FEBRERO!$F$21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9" operator="containsText" id="{73E842F8-0542-4A42-A190-D7E2718FD929}">
            <xm:f>NOT(ISERROR(SEARCH(FEBRERO!$F$22,G1)))</xm:f>
            <xm:f>FEBRERO!$F$22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G23:G38</xm:sqref>
        </x14:conditionalFormatting>
        <x14:conditionalFormatting xmlns:xm="http://schemas.microsoft.com/office/excel/2006/main">
          <x14:cfRule type="cellIs" priority="60" operator="equal" id="{0EFA8CC1-C64D-4507-A065-29F70FF4A8B1}">
            <xm:f>FEBRERO!#REF!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ellIs" priority="61" operator="equal" id="{9A2872A7-0BAB-4836-93E4-F1F33ED18D6A}">
            <xm:f>FEBRERO!$F$19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ellIs" priority="62" operator="equal" id="{F2C4D28C-D936-40C5-AAC1-852D268191B8}">
            <xm:f>FEBRERO!$F$21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3" operator="containsText" id="{73E842F8-0542-4A42-A190-D7E2718FD929}">
            <xm:f>NOT(ISERROR(SEARCH(FEBRERO!$F$22,FEBRERO!F1)))</xm:f>
            <xm:f>FEBRERO!$F$22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G1:G7</xm:sqref>
        </x14:conditionalFormatting>
        <x14:conditionalFormatting xmlns:xm="http://schemas.microsoft.com/office/excel/2006/main">
          <x14:cfRule type="cellIs" priority="64" operator="equal" id="{0EFA8CC1-C64D-4507-A065-29F70FF4A8B1}">
            <xm:f>FEBRERO!#REF!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ellIs" priority="65" operator="equal" id="{9A2872A7-0BAB-4836-93E4-F1F33ED18D6A}">
            <xm:f>FEBRERO!$F$19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ellIs" priority="66" operator="equal" id="{F2C4D28C-D936-40C5-AAC1-852D268191B8}">
            <xm:f>FEBRERO!$F$21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7" operator="containsText" id="{73E842F8-0542-4A42-A190-D7E2718FD929}">
            <xm:f>NOT(ISERROR(SEARCH(FEBRERO!$F$22,FEBRERO!F11)))</xm:f>
            <xm:f>FEBRERO!$F$22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G8:G22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INFORME</vt:lpstr>
      <vt:lpstr>ENERO</vt:lpstr>
      <vt:lpstr>FEBRERO</vt:lpstr>
      <vt:lpstr>EXTINTORES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BARRIDO</vt:lpstr>
      <vt:lpstr>Hoja5</vt:lpstr>
      <vt:lpstr>Hoja6</vt:lpstr>
      <vt:lpstr>Hoja7</vt:lpstr>
      <vt:lpstr>Hoja4</vt:lpstr>
      <vt:lpstr>ETIQUETAS</vt:lpstr>
      <vt:lpstr>AUTORIZACION</vt:lpstr>
      <vt:lpstr>COTIZACIONES</vt:lpstr>
      <vt:lpstr>Hoja2</vt:lpstr>
      <vt:lpstr>PROYECTOS</vt:lpstr>
      <vt:lpstr>C. REGISTRALES</vt:lpstr>
      <vt:lpstr>Hoja3</vt:lpstr>
      <vt:lpstr>DRIVE FEB</vt:lpstr>
      <vt:lpstr>DRIVE JUAN </vt:lpstr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FUNZGD</dc:creator>
  <cp:lastModifiedBy>FUNZGD</cp:lastModifiedBy>
  <cp:lastPrinted>2025-11-19T16:54:09Z</cp:lastPrinted>
  <dcterms:created xsi:type="dcterms:W3CDTF">2025-02-10T18:54:42Z</dcterms:created>
  <dcterms:modified xsi:type="dcterms:W3CDTF">2025-11-20T16:48:33Z</dcterms:modified>
</cp:coreProperties>
</file>